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\Desktop\TESIS\ANEXOS\"/>
    </mc:Choice>
  </mc:AlternateContent>
  <bookViews>
    <workbookView xWindow="0" yWindow="0" windowWidth="20490" windowHeight="7755" firstSheet="4" activeTab="4"/>
  </bookViews>
  <sheets>
    <sheet name="CRACS" sheetId="2" state="hidden" r:id="rId1"/>
    <sheet name="CMAC" sheetId="4" state="hidden" r:id="rId2"/>
    <sheet name="FINANCIERAS" sheetId="6" state="hidden" r:id="rId3"/>
    <sheet name="EDPYMES" sheetId="5" state="hidden" r:id="rId4"/>
    <sheet name="GESTION 1" sheetId="18" r:id="rId5"/>
    <sheet name="GESTIÓN 2" sheetId="19" r:id="rId6"/>
    <sheet name="RENTABILIDAD 1" sheetId="20" r:id="rId7"/>
    <sheet name="RENTABILIDAD 2" sheetId="21" r:id="rId8"/>
    <sheet name="SOLVENCIA  1" sheetId="14" r:id="rId9"/>
    <sheet name="SOLVENCIA 2 " sheetId="15" r:id="rId10"/>
    <sheet name="LIQUIDEZ 1" sheetId="16" r:id="rId11"/>
    <sheet name="LIQUIDEZ 2 " sheetId="17" r:id="rId12"/>
    <sheet name="CALIDAD DE ACTIVOS 1 " sheetId="12" r:id="rId13"/>
    <sheet name="CALIDAD DE ACTIVOS 2 " sheetId="13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_FilterDatabase" localSheetId="12" hidden="1">'CALIDAD DE ACTIVOS 1 '!$B$3:$H$457</definedName>
    <definedName name="_xlnm._FilterDatabase" localSheetId="13" hidden="1">'CALIDAD DE ACTIVOS 2 '!$B$3:$H$378</definedName>
    <definedName name="_xlnm._FilterDatabase" localSheetId="1" hidden="1">CMAC!$B$2:$G$1321</definedName>
    <definedName name="_xlnm._FilterDatabase" localSheetId="0" hidden="1">CRACS!$A$2:$G$1242</definedName>
    <definedName name="_xlnm._FilterDatabase" localSheetId="3" hidden="1">EDPYMES!$B$2:$G$1381</definedName>
    <definedName name="_xlnm._FilterDatabase" localSheetId="2" hidden="1">FINANCIERAS!$B$2:$G$2</definedName>
    <definedName name="_xlnm._FilterDatabase" localSheetId="4" hidden="1">'GESTION 1'!$C$2:$H$454</definedName>
    <definedName name="_xlnm._FilterDatabase" localSheetId="5" hidden="1">'GESTIÓN 2'!$C$2:$H$468</definedName>
    <definedName name="_xlnm._FilterDatabase" localSheetId="10" hidden="1">'LIQUIDEZ 1'!$D$3:$I$323</definedName>
    <definedName name="_xlnm._FilterDatabase" localSheetId="11" hidden="1">'LIQUIDEZ 2 '!$A$3:$F$358</definedName>
    <definedName name="_xlnm._FilterDatabase" localSheetId="6" hidden="1">'RENTABILIDAD 1'!$B$2:$G$461</definedName>
    <definedName name="_xlnm._FilterDatabase" localSheetId="7" hidden="1">'RENTABILIDAD 2'!$B$2:$G$461</definedName>
    <definedName name="_xlnm._FilterDatabase" localSheetId="8" hidden="1">'SOLVENCIA  1'!$C$5:$H$516</definedName>
    <definedName name="_xlnm._FilterDatabase" localSheetId="9" hidden="1">'SOLVENCIA 2 '!$B$4:$H$438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1" l="1"/>
  <c r="K13" i="21"/>
  <c r="K15" i="21"/>
  <c r="K14" i="21"/>
  <c r="L8" i="20" l="1"/>
  <c r="L9" i="20"/>
  <c r="L10" i="20"/>
  <c r="L11" i="20"/>
  <c r="M15" i="18" l="1"/>
  <c r="M14" i="18"/>
  <c r="M13" i="18"/>
  <c r="M12" i="18"/>
  <c r="M14" i="19" l="1"/>
  <c r="M13" i="19"/>
  <c r="M12" i="19"/>
  <c r="M11" i="19"/>
  <c r="L7" i="19"/>
  <c r="L8" i="18"/>
  <c r="K4" i="20"/>
  <c r="L4" i="20" s="1"/>
  <c r="J8" i="21" l="1"/>
  <c r="K8" i="21" s="1"/>
  <c r="L19" i="14"/>
  <c r="L18" i="14"/>
  <c r="L17" i="14"/>
  <c r="L16" i="14"/>
  <c r="K12" i="14"/>
  <c r="M17" i="15"/>
  <c r="M18" i="15"/>
  <c r="M20" i="15"/>
  <c r="L13" i="15"/>
  <c r="N13" i="15" s="1"/>
  <c r="H7" i="15"/>
  <c r="H8" i="15"/>
  <c r="H9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6" i="15"/>
  <c r="H57" i="15"/>
  <c r="H58" i="15"/>
  <c r="H59" i="15"/>
  <c r="H60" i="15"/>
  <c r="H62" i="15"/>
  <c r="H63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7" i="15"/>
  <c r="H98" i="15"/>
  <c r="H99" i="15"/>
  <c r="H100" i="15"/>
  <c r="H101" i="15"/>
  <c r="H102" i="15"/>
  <c r="H104" i="15"/>
  <c r="H105" i="15"/>
  <c r="H107" i="15"/>
  <c r="H108" i="15"/>
  <c r="H109" i="15"/>
  <c r="H110" i="15"/>
  <c r="H111" i="15"/>
  <c r="H112" i="15"/>
  <c r="H113" i="15"/>
  <c r="H114" i="15"/>
  <c r="H116" i="15"/>
  <c r="H117" i="15"/>
  <c r="H118" i="15"/>
  <c r="H119" i="15"/>
  <c r="H121" i="15"/>
  <c r="H122" i="15"/>
  <c r="H123" i="15"/>
  <c r="H124" i="15"/>
  <c r="H126" i="15"/>
  <c r="H127" i="15"/>
  <c r="H128" i="15"/>
  <c r="H129" i="15"/>
  <c r="H130" i="15"/>
  <c r="H131" i="15"/>
  <c r="H132" i="15"/>
  <c r="H133" i="15"/>
  <c r="H134" i="15"/>
  <c r="H136" i="15"/>
  <c r="H137" i="15"/>
  <c r="H138" i="15"/>
  <c r="H139" i="15"/>
  <c r="H140" i="15"/>
  <c r="H141" i="15"/>
  <c r="H142" i="15"/>
  <c r="H143" i="15"/>
  <c r="H145" i="15"/>
  <c r="H146" i="15"/>
  <c r="H147" i="15"/>
  <c r="H148" i="15"/>
  <c r="H149" i="15"/>
  <c r="H150" i="15"/>
  <c r="H151" i="15"/>
  <c r="H152" i="15"/>
  <c r="H153" i="15"/>
  <c r="H154" i="15"/>
  <c r="H155" i="15"/>
  <c r="H156" i="15"/>
  <c r="H157" i="15"/>
  <c r="H158" i="15"/>
  <c r="H159" i="15"/>
  <c r="H160" i="15"/>
  <c r="H161" i="15"/>
  <c r="H162" i="15"/>
  <c r="H163" i="15"/>
  <c r="H164" i="15"/>
  <c r="H167" i="15"/>
  <c r="H168" i="15"/>
  <c r="H169" i="15"/>
  <c r="H170" i="15"/>
  <c r="H171" i="15"/>
  <c r="H172" i="15"/>
  <c r="H173" i="15"/>
  <c r="H176" i="15"/>
  <c r="H177" i="15"/>
  <c r="H178" i="15"/>
  <c r="H179" i="15"/>
  <c r="H180" i="15"/>
  <c r="H181" i="15"/>
  <c r="H182" i="15"/>
  <c r="H183" i="15"/>
  <c r="H184" i="15"/>
  <c r="H186" i="15"/>
  <c r="H187" i="15"/>
  <c r="H189" i="15"/>
  <c r="H190" i="15"/>
  <c r="H191" i="15"/>
  <c r="H192" i="15"/>
  <c r="H193" i="15"/>
  <c r="H194" i="15"/>
  <c r="H195" i="15"/>
  <c r="H196" i="15"/>
  <c r="H197" i="15"/>
  <c r="H198" i="15"/>
  <c r="H200" i="15"/>
  <c r="H202" i="15"/>
  <c r="H204" i="15"/>
  <c r="H206" i="15"/>
  <c r="H207" i="15"/>
  <c r="H208" i="15"/>
  <c r="H210" i="15"/>
  <c r="H211" i="15"/>
  <c r="H212" i="15"/>
  <c r="H213" i="15"/>
  <c r="H216" i="15"/>
  <c r="H217" i="15"/>
  <c r="H218" i="15"/>
  <c r="H219" i="15"/>
  <c r="H220" i="15"/>
  <c r="H221" i="15"/>
  <c r="H222" i="15"/>
  <c r="H223" i="15"/>
  <c r="H224" i="15"/>
  <c r="H225" i="15"/>
  <c r="H226" i="15"/>
  <c r="H227" i="15"/>
  <c r="H228" i="15"/>
  <c r="H230" i="15"/>
  <c r="H231" i="15"/>
  <c r="H232" i="15"/>
  <c r="H235" i="15"/>
  <c r="H236" i="15"/>
  <c r="H239" i="15"/>
  <c r="H242" i="15"/>
  <c r="H243" i="15"/>
  <c r="H244" i="15"/>
  <c r="H245" i="15"/>
  <c r="H246" i="15"/>
  <c r="H247" i="15"/>
  <c r="H248" i="15"/>
  <c r="H249" i="15"/>
  <c r="H250" i="15"/>
  <c r="H251" i="15"/>
  <c r="H252" i="15"/>
  <c r="H253" i="15"/>
  <c r="H254" i="15"/>
  <c r="H255" i="15"/>
  <c r="H256" i="15"/>
  <c r="H257" i="15"/>
  <c r="H258" i="15"/>
  <c r="H259" i="15"/>
  <c r="H260" i="15"/>
  <c r="H262" i="15"/>
  <c r="H263" i="15"/>
  <c r="H264" i="15"/>
  <c r="H265" i="15"/>
  <c r="M19" i="15" s="1"/>
  <c r="H266" i="15"/>
  <c r="H267" i="15"/>
  <c r="H268" i="15"/>
  <c r="H269" i="15"/>
  <c r="H270" i="15"/>
  <c r="H272" i="15"/>
  <c r="H273" i="15"/>
  <c r="H274" i="15"/>
  <c r="H275" i="15"/>
  <c r="H276" i="15"/>
  <c r="H277" i="15"/>
  <c r="H279" i="15"/>
  <c r="H280" i="15"/>
  <c r="H281" i="15"/>
  <c r="H282" i="15"/>
  <c r="H283" i="15"/>
  <c r="H285" i="15"/>
  <c r="H286" i="15"/>
  <c r="H287" i="15"/>
  <c r="H288" i="15"/>
  <c r="H289" i="15"/>
  <c r="H290" i="15"/>
  <c r="H291" i="15"/>
  <c r="H293" i="15"/>
  <c r="H295" i="15"/>
  <c r="H296" i="15"/>
  <c r="H297" i="15"/>
  <c r="H298" i="15"/>
  <c r="H300" i="15"/>
  <c r="H301" i="15"/>
  <c r="H302" i="15"/>
  <c r="H303" i="15"/>
  <c r="H304" i="15"/>
  <c r="H305" i="15"/>
  <c r="H308" i="15"/>
  <c r="H311" i="15"/>
  <c r="H312" i="15"/>
  <c r="H313" i="15"/>
  <c r="H315" i="15"/>
  <c r="H317" i="15"/>
  <c r="H319" i="15"/>
  <c r="H321" i="15"/>
  <c r="H323" i="15"/>
  <c r="H325" i="15"/>
  <c r="H328" i="15"/>
  <c r="H329" i="15"/>
  <c r="H331" i="15"/>
  <c r="H333" i="15"/>
  <c r="H334" i="15"/>
  <c r="H337" i="15"/>
  <c r="H338" i="15"/>
  <c r="H339" i="15"/>
  <c r="H340" i="15"/>
  <c r="H341" i="15"/>
  <c r="H342" i="15"/>
  <c r="H343" i="15"/>
  <c r="H344" i="15"/>
  <c r="H346" i="15"/>
  <c r="H347" i="15"/>
  <c r="H348" i="15"/>
  <c r="H349" i="15"/>
  <c r="H350" i="15"/>
  <c r="H351" i="15"/>
  <c r="H352" i="15"/>
  <c r="H353" i="15"/>
  <c r="H355" i="15"/>
  <c r="H356" i="15"/>
  <c r="H357" i="15"/>
  <c r="H358" i="15"/>
  <c r="H359" i="15"/>
  <c r="H360" i="15"/>
  <c r="H361" i="15"/>
  <c r="H362" i="15"/>
  <c r="H363" i="15"/>
  <c r="H365" i="15"/>
  <c r="H366" i="15"/>
  <c r="H368" i="15"/>
  <c r="H369" i="15"/>
  <c r="H370" i="15"/>
  <c r="H373" i="15"/>
  <c r="H374" i="15"/>
  <c r="H375" i="15"/>
  <c r="H377" i="15"/>
  <c r="H378" i="15"/>
  <c r="H379" i="15"/>
  <c r="H381" i="15"/>
  <c r="H383" i="15"/>
  <c r="H384" i="15"/>
  <c r="H385" i="15"/>
  <c r="H386" i="15"/>
  <c r="H388" i="15"/>
  <c r="H390" i="15"/>
  <c r="H391" i="15"/>
  <c r="H392" i="15"/>
  <c r="H393" i="15"/>
  <c r="H394" i="15"/>
  <c r="H395" i="15"/>
  <c r="H396" i="15"/>
  <c r="H398" i="15"/>
  <c r="H400" i="15"/>
  <c r="H401" i="15"/>
  <c r="H403" i="15"/>
  <c r="H404" i="15"/>
  <c r="H406" i="15"/>
  <c r="H407" i="15"/>
  <c r="H411" i="15"/>
  <c r="H412" i="15"/>
  <c r="H413" i="15"/>
  <c r="H414" i="15"/>
  <c r="H415" i="15"/>
  <c r="H416" i="15"/>
  <c r="H417" i="15"/>
  <c r="H418" i="15"/>
  <c r="H419" i="15"/>
  <c r="H420" i="15"/>
  <c r="H421" i="15"/>
  <c r="H422" i="15"/>
  <c r="H423" i="15"/>
  <c r="H424" i="15"/>
  <c r="H425" i="15"/>
  <c r="H426" i="15"/>
  <c r="H427" i="15"/>
  <c r="H428" i="15"/>
  <c r="H429" i="15"/>
  <c r="H430" i="15"/>
  <c r="H431" i="15"/>
  <c r="H432" i="15"/>
  <c r="H433" i="15"/>
  <c r="H434" i="15"/>
  <c r="H435" i="15"/>
  <c r="H436" i="15"/>
  <c r="H437" i="15"/>
  <c r="H438" i="15"/>
  <c r="N14" i="16"/>
  <c r="N13" i="16"/>
  <c r="N12" i="16"/>
  <c r="N11" i="16"/>
  <c r="J205" i="16"/>
  <c r="J244" i="16"/>
  <c r="J307" i="16"/>
  <c r="J320" i="16"/>
  <c r="J310" i="16"/>
  <c r="J316" i="16"/>
  <c r="J303" i="16"/>
  <c r="J292" i="16"/>
  <c r="J306" i="16"/>
  <c r="J217" i="16"/>
  <c r="J193" i="16"/>
  <c r="J117" i="16"/>
  <c r="J157" i="16"/>
  <c r="J283" i="16"/>
  <c r="J254" i="16"/>
  <c r="J298" i="16"/>
  <c r="J300" i="16"/>
  <c r="J295" i="16"/>
  <c r="J127" i="16"/>
  <c r="J246" i="16"/>
  <c r="J323" i="16"/>
  <c r="J91" i="16"/>
  <c r="J319" i="16"/>
  <c r="J107" i="16"/>
  <c r="J221" i="16"/>
  <c r="J52" i="16"/>
  <c r="J249" i="16"/>
  <c r="J120" i="16"/>
  <c r="J158" i="16"/>
  <c r="J84" i="16"/>
  <c r="J208" i="16"/>
  <c r="J126" i="16"/>
  <c r="J192" i="16"/>
  <c r="J191" i="16"/>
  <c r="J115" i="16"/>
  <c r="J45" i="16"/>
  <c r="J19" i="16"/>
  <c r="J28" i="16"/>
  <c r="J190" i="16"/>
  <c r="J132" i="16"/>
  <c r="J175" i="16"/>
  <c r="J180" i="16"/>
  <c r="J302" i="16"/>
  <c r="J87" i="16"/>
  <c r="J312" i="16"/>
  <c r="J4" i="16"/>
  <c r="J63" i="16"/>
  <c r="J48" i="16"/>
  <c r="J5" i="16"/>
  <c r="J266" i="16"/>
  <c r="J7" i="16"/>
  <c r="J6" i="16"/>
  <c r="J135" i="16"/>
  <c r="J40" i="16"/>
  <c r="J198" i="16"/>
  <c r="J9" i="16"/>
  <c r="J234" i="16"/>
  <c r="J59" i="16"/>
  <c r="J11" i="16"/>
  <c r="J317" i="16"/>
  <c r="J140" i="16"/>
  <c r="J13" i="16"/>
  <c r="J16" i="16"/>
  <c r="J311" i="16"/>
  <c r="J18" i="16"/>
  <c r="J144" i="16"/>
  <c r="J79" i="16"/>
  <c r="J137" i="16"/>
  <c r="J20" i="16"/>
  <c r="J21" i="16"/>
  <c r="J22" i="16"/>
  <c r="J23" i="16"/>
  <c r="J25" i="16"/>
  <c r="J29" i="16"/>
  <c r="J30" i="16"/>
  <c r="J31" i="16"/>
  <c r="J223" i="16"/>
  <c r="J32" i="16"/>
  <c r="J33" i="16"/>
  <c r="J34" i="16"/>
  <c r="J35" i="16"/>
  <c r="J37" i="16"/>
  <c r="J38" i="16"/>
  <c r="J41" i="16"/>
  <c r="J173" i="16"/>
  <c r="J42" i="16"/>
  <c r="J43" i="16"/>
  <c r="J44" i="16"/>
  <c r="J46" i="16"/>
  <c r="J47" i="16"/>
  <c r="J27" i="16"/>
  <c r="J49" i="16"/>
  <c r="J50" i="16"/>
  <c r="J51" i="16"/>
  <c r="J56" i="16"/>
  <c r="J58" i="16"/>
  <c r="J60" i="16"/>
  <c r="J61" i="16"/>
  <c r="J65" i="16"/>
  <c r="J26" i="16"/>
  <c r="J66" i="16"/>
  <c r="J67" i="16"/>
  <c r="J68" i="16"/>
  <c r="J69" i="16"/>
  <c r="J70" i="16"/>
  <c r="J72" i="16"/>
  <c r="J308" i="16"/>
  <c r="J318" i="16"/>
  <c r="J255" i="16"/>
  <c r="J53" i="16"/>
  <c r="J10" i="16"/>
  <c r="J74" i="16"/>
  <c r="J75" i="16"/>
  <c r="J64" i="16"/>
  <c r="J76" i="16"/>
  <c r="J77" i="16"/>
  <c r="J78" i="16"/>
  <c r="J36" i="16"/>
  <c r="J80" i="16"/>
  <c r="J81" i="16"/>
  <c r="J82" i="16"/>
  <c r="J83" i="16"/>
  <c r="J85" i="16"/>
  <c r="J183" i="16"/>
  <c r="J88" i="16"/>
  <c r="J89" i="16"/>
  <c r="J201" i="16"/>
  <c r="J178" i="16"/>
  <c r="J90" i="16"/>
  <c r="J93" i="16"/>
  <c r="J94" i="16"/>
  <c r="J95" i="16"/>
  <c r="J96" i="16"/>
  <c r="J14" i="16"/>
  <c r="J12" i="16"/>
  <c r="J97" i="16"/>
  <c r="J100" i="16"/>
  <c r="J101" i="16"/>
  <c r="J102" i="16"/>
  <c r="J103" i="16"/>
  <c r="J104" i="16"/>
  <c r="J105" i="16"/>
  <c r="J106" i="16"/>
  <c r="J195" i="16"/>
  <c r="J108" i="16"/>
  <c r="J109" i="16"/>
  <c r="J110" i="16"/>
  <c r="J8" i="16"/>
  <c r="J111" i="16"/>
  <c r="J112" i="16"/>
  <c r="J113" i="16"/>
  <c r="J114" i="16"/>
  <c r="J116" i="16"/>
  <c r="J321" i="16"/>
  <c r="J118" i="16"/>
  <c r="J119" i="16"/>
  <c r="J121" i="16"/>
  <c r="J122" i="16"/>
  <c r="J123" i="16"/>
  <c r="J124" i="16"/>
  <c r="J125" i="16"/>
  <c r="J71" i="16"/>
  <c r="J128" i="16"/>
  <c r="J129" i="16"/>
  <c r="J130" i="16"/>
  <c r="J131" i="16"/>
  <c r="J184" i="16"/>
  <c r="J136" i="16"/>
  <c r="J139" i="16"/>
  <c r="J141" i="16"/>
  <c r="J142" i="16"/>
  <c r="J143" i="16"/>
  <c r="J145" i="16"/>
  <c r="J138" i="16"/>
  <c r="J146" i="16"/>
  <c r="J305" i="16"/>
  <c r="J133" i="16"/>
  <c r="J147" i="16"/>
  <c r="J148" i="16"/>
  <c r="J149" i="16"/>
  <c r="J55" i="16"/>
  <c r="J150" i="16"/>
  <c r="J151" i="16"/>
  <c r="J152" i="16"/>
  <c r="J153" i="16"/>
  <c r="J154" i="16"/>
  <c r="J155" i="16"/>
  <c r="J156" i="16"/>
  <c r="J99" i="16"/>
  <c r="J160" i="16"/>
  <c r="J161" i="16"/>
  <c r="J162" i="16"/>
  <c r="J163" i="16"/>
  <c r="J164" i="16"/>
  <c r="J165" i="16"/>
  <c r="J166" i="16"/>
  <c r="J167" i="16"/>
  <c r="J168" i="16"/>
  <c r="J169" i="16"/>
  <c r="J170" i="16"/>
  <c r="J171" i="16"/>
  <c r="J172" i="16"/>
  <c r="J174" i="16"/>
  <c r="J176" i="16"/>
  <c r="J179" i="16"/>
  <c r="J181" i="16"/>
  <c r="J182" i="16"/>
  <c r="J185" i="16"/>
  <c r="J186" i="16"/>
  <c r="J187" i="16"/>
  <c r="J188" i="16"/>
  <c r="J189" i="16"/>
  <c r="J73" i="16"/>
  <c r="J15" i="16"/>
  <c r="J134" i="16"/>
  <c r="J194" i="16"/>
  <c r="J196" i="16"/>
  <c r="J197" i="16"/>
  <c r="J199" i="16"/>
  <c r="J200" i="16"/>
  <c r="J17" i="16"/>
  <c r="J92" i="16"/>
  <c r="J39" i="16"/>
  <c r="J202" i="16"/>
  <c r="J203" i="16"/>
  <c r="J204" i="16"/>
  <c r="J206" i="16"/>
  <c r="J207" i="16"/>
  <c r="J209" i="16"/>
  <c r="J210" i="16"/>
  <c r="J211" i="16"/>
  <c r="J212" i="16"/>
  <c r="J213" i="16"/>
  <c r="J54" i="16"/>
  <c r="J214" i="16"/>
  <c r="J215" i="16"/>
  <c r="J216" i="16"/>
  <c r="J218" i="16"/>
  <c r="J219" i="16"/>
  <c r="J220" i="16"/>
  <c r="J222" i="16"/>
  <c r="J224" i="16"/>
  <c r="J225" i="16"/>
  <c r="J226" i="16"/>
  <c r="J227" i="16"/>
  <c r="J228" i="16"/>
  <c r="J229" i="16"/>
  <c r="J230" i="16"/>
  <c r="J231" i="16"/>
  <c r="J86" i="16"/>
  <c r="J232" i="16"/>
  <c r="J233" i="16"/>
  <c r="J159" i="16"/>
  <c r="J235" i="16"/>
  <c r="J24" i="16"/>
  <c r="J236" i="16"/>
  <c r="J237" i="16"/>
  <c r="J238" i="16"/>
  <c r="J239" i="16"/>
  <c r="J240" i="16"/>
  <c r="J241" i="16"/>
  <c r="J242" i="16"/>
  <c r="J243" i="16"/>
  <c r="J245" i="16"/>
  <c r="J247" i="16"/>
  <c r="J248" i="16"/>
  <c r="J250" i="16"/>
  <c r="J251" i="16"/>
  <c r="J252" i="16"/>
  <c r="J253" i="16"/>
  <c r="J62" i="16"/>
  <c r="J256" i="16"/>
  <c r="J257" i="16"/>
  <c r="J258" i="16"/>
  <c r="J259" i="16"/>
  <c r="J260" i="16"/>
  <c r="J261" i="16"/>
  <c r="J262" i="16"/>
  <c r="J263" i="16"/>
  <c r="J264" i="16"/>
  <c r="J265" i="16"/>
  <c r="J267" i="16"/>
  <c r="J57" i="16"/>
  <c r="J268" i="16"/>
  <c r="J269" i="16"/>
  <c r="J270" i="16"/>
  <c r="J271" i="16"/>
  <c r="J272" i="16"/>
  <c r="J273" i="16"/>
  <c r="J274" i="16"/>
  <c r="J275" i="16"/>
  <c r="J276" i="16"/>
  <c r="J277" i="16"/>
  <c r="J278" i="16"/>
  <c r="J279" i="16"/>
  <c r="J280" i="16"/>
  <c r="J281" i="16"/>
  <c r="J282" i="16"/>
  <c r="J284" i="16"/>
  <c r="J285" i="16"/>
  <c r="J286" i="16"/>
  <c r="J287" i="16"/>
  <c r="J288" i="16"/>
  <c r="J289" i="16"/>
  <c r="J290" i="16"/>
  <c r="J291" i="16"/>
  <c r="J293" i="16"/>
  <c r="J294" i="16"/>
  <c r="J296" i="16"/>
  <c r="J297" i="16"/>
  <c r="J299" i="16"/>
  <c r="J301" i="16"/>
  <c r="J304" i="16"/>
  <c r="J309" i="16"/>
  <c r="J177" i="16"/>
  <c r="J313" i="16"/>
  <c r="J314" i="16"/>
  <c r="J315" i="16"/>
  <c r="J322" i="16"/>
  <c r="J98" i="16"/>
  <c r="M7" i="16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K11" i="17" s="1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G105" i="17"/>
  <c r="G106" i="17"/>
  <c r="G107" i="17"/>
  <c r="G108" i="17"/>
  <c r="G109" i="17"/>
  <c r="G110" i="17"/>
  <c r="G111" i="17"/>
  <c r="G112" i="17"/>
  <c r="G113" i="17"/>
  <c r="G114" i="17"/>
  <c r="G115" i="17"/>
  <c r="G116" i="17"/>
  <c r="G117" i="17"/>
  <c r="G118" i="17"/>
  <c r="G119" i="17"/>
  <c r="G120" i="17"/>
  <c r="G121" i="17"/>
  <c r="G122" i="17"/>
  <c r="G123" i="17"/>
  <c r="G124" i="17"/>
  <c r="G125" i="17"/>
  <c r="G126" i="17"/>
  <c r="G127" i="17"/>
  <c r="G128" i="17"/>
  <c r="G129" i="17"/>
  <c r="G130" i="17"/>
  <c r="G131" i="17"/>
  <c r="G132" i="17"/>
  <c r="G133" i="17"/>
  <c r="G134" i="17"/>
  <c r="G135" i="17"/>
  <c r="G136" i="17"/>
  <c r="G137" i="17"/>
  <c r="G138" i="17"/>
  <c r="G139" i="17"/>
  <c r="G140" i="17"/>
  <c r="G141" i="17"/>
  <c r="G142" i="17"/>
  <c r="G143" i="17"/>
  <c r="G144" i="17"/>
  <c r="G145" i="17"/>
  <c r="G146" i="17"/>
  <c r="K12" i="17" s="1"/>
  <c r="G147" i="17"/>
  <c r="G148" i="17"/>
  <c r="G149" i="17"/>
  <c r="G150" i="17"/>
  <c r="G151" i="17"/>
  <c r="G152" i="17"/>
  <c r="G153" i="17"/>
  <c r="G154" i="17"/>
  <c r="G155" i="17"/>
  <c r="G156" i="17"/>
  <c r="G157" i="17"/>
  <c r="G158" i="17"/>
  <c r="G159" i="17"/>
  <c r="G160" i="17"/>
  <c r="G161" i="17"/>
  <c r="G162" i="17"/>
  <c r="G163" i="17"/>
  <c r="G164" i="17"/>
  <c r="G165" i="17"/>
  <c r="G166" i="17"/>
  <c r="G167" i="17"/>
  <c r="G168" i="17"/>
  <c r="G169" i="17"/>
  <c r="G170" i="17"/>
  <c r="G171" i="17"/>
  <c r="G172" i="17"/>
  <c r="G173" i="17"/>
  <c r="G174" i="17"/>
  <c r="G175" i="17"/>
  <c r="G176" i="17"/>
  <c r="G177" i="17"/>
  <c r="G178" i="17"/>
  <c r="G179" i="17"/>
  <c r="G180" i="17"/>
  <c r="G181" i="17"/>
  <c r="G182" i="17"/>
  <c r="G183" i="17"/>
  <c r="G184" i="17"/>
  <c r="G185" i="17"/>
  <c r="G186" i="17"/>
  <c r="G187" i="17"/>
  <c r="G188" i="17"/>
  <c r="G189" i="17"/>
  <c r="G190" i="17"/>
  <c r="G191" i="17"/>
  <c r="G192" i="17"/>
  <c r="G193" i="17"/>
  <c r="G194" i="17"/>
  <c r="G195" i="17"/>
  <c r="G196" i="17"/>
  <c r="G197" i="17"/>
  <c r="G198" i="17"/>
  <c r="G199" i="17"/>
  <c r="G200" i="17"/>
  <c r="G201" i="17"/>
  <c r="G202" i="17"/>
  <c r="G203" i="17"/>
  <c r="G204" i="17"/>
  <c r="G205" i="17"/>
  <c r="G206" i="17"/>
  <c r="G207" i="17"/>
  <c r="G208" i="17"/>
  <c r="G209" i="17"/>
  <c r="G210" i="17"/>
  <c r="G211" i="17"/>
  <c r="G212" i="17"/>
  <c r="G213" i="17"/>
  <c r="G214" i="17"/>
  <c r="G215" i="17"/>
  <c r="G216" i="17"/>
  <c r="G217" i="17"/>
  <c r="K13" i="17" s="1"/>
  <c r="G218" i="17"/>
  <c r="G219" i="17"/>
  <c r="G220" i="17"/>
  <c r="G221" i="17"/>
  <c r="G222" i="17"/>
  <c r="G223" i="17"/>
  <c r="G224" i="17"/>
  <c r="G225" i="17"/>
  <c r="G226" i="17"/>
  <c r="G227" i="17"/>
  <c r="G228" i="17"/>
  <c r="G229" i="17"/>
  <c r="G230" i="17"/>
  <c r="G231" i="17"/>
  <c r="G232" i="17"/>
  <c r="G233" i="17"/>
  <c r="G234" i="17"/>
  <c r="G235" i="17"/>
  <c r="G236" i="17"/>
  <c r="G237" i="17"/>
  <c r="G238" i="17"/>
  <c r="G239" i="17"/>
  <c r="G240" i="17"/>
  <c r="G241" i="17"/>
  <c r="G242" i="17"/>
  <c r="G243" i="17"/>
  <c r="G244" i="17"/>
  <c r="G245" i="17"/>
  <c r="G246" i="17"/>
  <c r="G247" i="17"/>
  <c r="G248" i="17"/>
  <c r="G249" i="17"/>
  <c r="G250" i="17"/>
  <c r="G251" i="17"/>
  <c r="G252" i="17"/>
  <c r="G253" i="17"/>
  <c r="G254" i="17"/>
  <c r="G255" i="17"/>
  <c r="G256" i="17"/>
  <c r="G257" i="17"/>
  <c r="G258" i="17"/>
  <c r="G259" i="17"/>
  <c r="G260" i="17"/>
  <c r="G261" i="17"/>
  <c r="G262" i="17"/>
  <c r="G263" i="17"/>
  <c r="G264" i="17"/>
  <c r="G265" i="17"/>
  <c r="G266" i="17"/>
  <c r="G267" i="17"/>
  <c r="G268" i="17"/>
  <c r="G269" i="17"/>
  <c r="G270" i="17"/>
  <c r="G271" i="17"/>
  <c r="G272" i="17"/>
  <c r="G273" i="17"/>
  <c r="G274" i="17"/>
  <c r="G275" i="17"/>
  <c r="G276" i="17"/>
  <c r="G277" i="17"/>
  <c r="G278" i="17"/>
  <c r="G279" i="17"/>
  <c r="G280" i="17"/>
  <c r="G281" i="17"/>
  <c r="G282" i="17"/>
  <c r="G283" i="17"/>
  <c r="G284" i="17"/>
  <c r="G285" i="17"/>
  <c r="G286" i="17"/>
  <c r="G287" i="17"/>
  <c r="G288" i="17"/>
  <c r="K14" i="17" s="1"/>
  <c r="G289" i="17"/>
  <c r="G290" i="17"/>
  <c r="G291" i="17"/>
  <c r="G292" i="17"/>
  <c r="G293" i="17"/>
  <c r="G294" i="17"/>
  <c r="G295" i="17"/>
  <c r="G296" i="17"/>
  <c r="G297" i="17"/>
  <c r="G298" i="17"/>
  <c r="G299" i="17"/>
  <c r="G300" i="17"/>
  <c r="G301" i="17"/>
  <c r="G302" i="17"/>
  <c r="G303" i="17"/>
  <c r="G304" i="17"/>
  <c r="G305" i="17"/>
  <c r="G306" i="17"/>
  <c r="G307" i="17"/>
  <c r="G308" i="17"/>
  <c r="G309" i="17"/>
  <c r="G310" i="17"/>
  <c r="G311" i="17"/>
  <c r="G312" i="17"/>
  <c r="G313" i="17"/>
  <c r="G314" i="17"/>
  <c r="G315" i="17"/>
  <c r="G316" i="17"/>
  <c r="G317" i="17"/>
  <c r="G318" i="17"/>
  <c r="G319" i="17"/>
  <c r="G320" i="17"/>
  <c r="G321" i="17"/>
  <c r="G322" i="17"/>
  <c r="G323" i="17"/>
  <c r="G324" i="17"/>
  <c r="G325" i="17"/>
  <c r="G326" i="17"/>
  <c r="G327" i="17"/>
  <c r="G328" i="17"/>
  <c r="G329" i="17"/>
  <c r="G330" i="17"/>
  <c r="G331" i="17"/>
  <c r="G332" i="17"/>
  <c r="G333" i="17"/>
  <c r="G334" i="17"/>
  <c r="G335" i="17"/>
  <c r="G336" i="17"/>
  <c r="G337" i="17"/>
  <c r="G338" i="17"/>
  <c r="G339" i="17"/>
  <c r="G340" i="17"/>
  <c r="G341" i="17"/>
  <c r="G342" i="17"/>
  <c r="G343" i="17"/>
  <c r="G344" i="17"/>
  <c r="G345" i="17"/>
  <c r="G346" i="17"/>
  <c r="G347" i="17"/>
  <c r="G348" i="17"/>
  <c r="G349" i="17"/>
  <c r="G350" i="17"/>
  <c r="G351" i="17"/>
  <c r="G352" i="17"/>
  <c r="G353" i="17"/>
  <c r="G354" i="17"/>
  <c r="G355" i="17"/>
  <c r="G356" i="17"/>
  <c r="G357" i="17"/>
  <c r="G358" i="17"/>
  <c r="G17" i="17"/>
  <c r="J7" i="17"/>
  <c r="G410" i="15" l="1"/>
  <c r="H410" i="15" s="1"/>
  <c r="G409" i="15"/>
  <c r="H409" i="15" s="1"/>
  <c r="G408" i="15"/>
  <c r="H408" i="15" s="1"/>
  <c r="G405" i="15"/>
  <c r="H405" i="15" s="1"/>
  <c r="G402" i="15"/>
  <c r="H402" i="15" s="1"/>
  <c r="G399" i="15"/>
  <c r="H399" i="15" s="1"/>
  <c r="G397" i="15"/>
  <c r="H397" i="15" s="1"/>
  <c r="G389" i="15"/>
  <c r="H389" i="15" s="1"/>
  <c r="G387" i="15"/>
  <c r="H387" i="15" s="1"/>
  <c r="G382" i="15"/>
  <c r="H382" i="15" s="1"/>
  <c r="G380" i="15"/>
  <c r="H380" i="15" s="1"/>
  <c r="G376" i="15"/>
  <c r="H376" i="15" s="1"/>
  <c r="G372" i="15"/>
  <c r="H372" i="15" s="1"/>
  <c r="G371" i="15"/>
  <c r="H371" i="15" s="1"/>
  <c r="G367" i="15"/>
  <c r="H367" i="15" s="1"/>
  <c r="G364" i="15"/>
  <c r="H364" i="15" s="1"/>
  <c r="G354" i="15"/>
  <c r="H354" i="15" s="1"/>
  <c r="G345" i="15"/>
  <c r="H345" i="15" s="1"/>
  <c r="G336" i="15"/>
  <c r="H336" i="15" s="1"/>
  <c r="G335" i="15"/>
  <c r="H335" i="15" s="1"/>
  <c r="G332" i="15"/>
  <c r="H332" i="15" s="1"/>
  <c r="G330" i="15"/>
  <c r="H330" i="15" s="1"/>
  <c r="G327" i="15"/>
  <c r="H327" i="15" s="1"/>
  <c r="G326" i="15"/>
  <c r="H326" i="15" s="1"/>
  <c r="G324" i="15"/>
  <c r="H324" i="15" s="1"/>
  <c r="G322" i="15"/>
  <c r="H322" i="15" s="1"/>
  <c r="G320" i="15"/>
  <c r="H320" i="15" s="1"/>
  <c r="G318" i="15"/>
  <c r="H318" i="15" s="1"/>
  <c r="G316" i="15"/>
  <c r="H316" i="15" s="1"/>
  <c r="G314" i="15"/>
  <c r="H314" i="15" s="1"/>
  <c r="G310" i="15"/>
  <c r="H310" i="15" s="1"/>
  <c r="G309" i="15"/>
  <c r="H309" i="15" s="1"/>
  <c r="G307" i="15"/>
  <c r="H307" i="15" s="1"/>
  <c r="G306" i="15"/>
  <c r="H306" i="15" s="1"/>
  <c r="G299" i="15"/>
  <c r="H299" i="15" s="1"/>
  <c r="G294" i="15"/>
  <c r="H294" i="15" s="1"/>
  <c r="G292" i="15"/>
  <c r="H292" i="15" s="1"/>
  <c r="G284" i="15"/>
  <c r="H284" i="15" s="1"/>
  <c r="G278" i="15"/>
  <c r="H278" i="15" s="1"/>
  <c r="G271" i="15"/>
  <c r="H271" i="15" s="1"/>
  <c r="G261" i="15"/>
  <c r="H261" i="15" s="1"/>
  <c r="G241" i="15"/>
  <c r="H241" i="15" s="1"/>
  <c r="G240" i="15"/>
  <c r="H240" i="15" s="1"/>
  <c r="G238" i="15"/>
  <c r="H238" i="15" s="1"/>
  <c r="G237" i="15"/>
  <c r="H237" i="15" s="1"/>
  <c r="G234" i="15"/>
  <c r="H234" i="15" s="1"/>
  <c r="G233" i="15"/>
  <c r="H233" i="15" s="1"/>
  <c r="G229" i="15"/>
  <c r="H229" i="15" s="1"/>
  <c r="G215" i="15"/>
  <c r="H215" i="15" s="1"/>
  <c r="G214" i="15"/>
  <c r="H214" i="15" s="1"/>
  <c r="G209" i="15"/>
  <c r="H209" i="15" s="1"/>
  <c r="G205" i="15"/>
  <c r="H205" i="15" s="1"/>
  <c r="G203" i="15"/>
  <c r="H203" i="15" s="1"/>
  <c r="G201" i="15"/>
  <c r="H201" i="15" s="1"/>
  <c r="G199" i="15"/>
  <c r="H199" i="15" s="1"/>
  <c r="G188" i="15"/>
  <c r="H188" i="15" s="1"/>
  <c r="G185" i="15"/>
  <c r="H185" i="15" s="1"/>
  <c r="G175" i="15"/>
  <c r="H175" i="15" s="1"/>
  <c r="G174" i="15"/>
  <c r="H174" i="15" s="1"/>
  <c r="G166" i="15"/>
  <c r="H166" i="15" s="1"/>
  <c r="G165" i="15"/>
  <c r="H165" i="15" s="1"/>
  <c r="G144" i="15"/>
  <c r="H144" i="15" s="1"/>
  <c r="G135" i="15"/>
  <c r="H135" i="15" s="1"/>
  <c r="G125" i="15"/>
  <c r="H125" i="15" s="1"/>
  <c r="G120" i="15"/>
  <c r="H120" i="15" s="1"/>
  <c r="G115" i="15"/>
  <c r="H115" i="15" s="1"/>
  <c r="G106" i="15"/>
  <c r="H106" i="15" s="1"/>
  <c r="G103" i="15"/>
  <c r="H103" i="15" s="1"/>
  <c r="G96" i="15"/>
  <c r="H96" i="15" s="1"/>
  <c r="G95" i="15"/>
  <c r="H95" i="15" s="1"/>
  <c r="G64" i="15"/>
  <c r="H64" i="15" s="1"/>
  <c r="G61" i="15"/>
  <c r="H61" i="15" s="1"/>
  <c r="G55" i="15"/>
  <c r="H55" i="15" s="1"/>
  <c r="G54" i="15"/>
  <c r="H54" i="15" s="1"/>
  <c r="G53" i="15"/>
  <c r="H53" i="15" s="1"/>
  <c r="G10" i="15"/>
  <c r="H10" i="15" s="1"/>
  <c r="G6" i="15"/>
  <c r="H6" i="15" s="1"/>
  <c r="G5" i="15"/>
  <c r="H5" i="15" s="1"/>
  <c r="L8" i="13"/>
  <c r="L10" i="13"/>
  <c r="L9" i="13"/>
  <c r="L11" i="13" l="1"/>
  <c r="K4" i="13"/>
  <c r="L11" i="12"/>
  <c r="L10" i="12"/>
  <c r="L9" i="12"/>
  <c r="L8" i="12"/>
  <c r="K4" i="12"/>
  <c r="G106" i="5" l="1"/>
  <c r="G98" i="5"/>
  <c r="G90" i="5"/>
  <c r="G82" i="5"/>
  <c r="G74" i="5"/>
  <c r="G66" i="5"/>
  <c r="G58" i="5"/>
  <c r="G50" i="5"/>
  <c r="G42" i="5"/>
  <c r="G34" i="5"/>
  <c r="G10" i="5"/>
  <c r="G18" i="5"/>
  <c r="G26" i="5"/>
  <c r="G155" i="5"/>
  <c r="G162" i="5"/>
  <c r="G169" i="5"/>
  <c r="G176" i="5"/>
  <c r="G183" i="5"/>
  <c r="G190" i="5"/>
  <c r="G113" i="5"/>
  <c r="G120" i="5"/>
  <c r="G127" i="5"/>
  <c r="G134" i="5"/>
  <c r="G141" i="5"/>
  <c r="G148" i="5"/>
  <c r="G239" i="5"/>
  <c r="G246" i="5"/>
  <c r="G253" i="5"/>
  <c r="G260" i="5"/>
  <c r="G197" i="5"/>
  <c r="G204" i="5"/>
  <c r="G211" i="5"/>
  <c r="G218" i="5"/>
  <c r="G225" i="5"/>
  <c r="G232" i="5"/>
  <c r="G330" i="5"/>
  <c r="G337" i="5"/>
  <c r="G309" i="5"/>
  <c r="G316" i="5"/>
  <c r="G323" i="5"/>
  <c r="G302" i="5"/>
  <c r="G295" i="5"/>
  <c r="G288" i="5"/>
  <c r="G281" i="5"/>
  <c r="G274" i="5"/>
  <c r="G267" i="5"/>
  <c r="G414" i="5"/>
  <c r="G407" i="5"/>
  <c r="G400" i="5"/>
  <c r="G393" i="5"/>
  <c r="G386" i="5"/>
  <c r="G379" i="5"/>
  <c r="G372" i="5"/>
  <c r="G365" i="5"/>
  <c r="G358" i="5"/>
  <c r="G351" i="5"/>
  <c r="G344" i="5"/>
  <c r="G346" i="5"/>
  <c r="G345" i="5"/>
  <c r="G491" i="5"/>
  <c r="G484" i="5"/>
  <c r="G477" i="5"/>
  <c r="G470" i="5"/>
  <c r="G463" i="5"/>
  <c r="G456" i="5"/>
  <c r="G449" i="5"/>
  <c r="G442" i="5"/>
  <c r="G435" i="5"/>
  <c r="G428" i="5"/>
  <c r="G421" i="5"/>
  <c r="G587" i="5"/>
  <c r="G579" i="5"/>
  <c r="G571" i="5"/>
  <c r="G563" i="5"/>
  <c r="G555" i="5"/>
  <c r="G547" i="5"/>
  <c r="G539" i="5"/>
  <c r="G531" i="5"/>
  <c r="G523" i="5"/>
  <c r="G515" i="5"/>
  <c r="G507" i="5"/>
  <c r="G499" i="5"/>
  <c r="G699" i="5"/>
  <c r="G691" i="5"/>
  <c r="G683" i="5"/>
  <c r="G675" i="5"/>
  <c r="G667" i="5"/>
  <c r="G659" i="5"/>
  <c r="G651" i="5"/>
  <c r="G643" i="5"/>
  <c r="G635" i="5"/>
  <c r="G627" i="5"/>
  <c r="G619" i="5"/>
  <c r="G611" i="5"/>
  <c r="G603" i="5"/>
  <c r="G595" i="5"/>
  <c r="G819" i="5"/>
  <c r="G811" i="5"/>
  <c r="G803" i="5"/>
  <c r="G795" i="5"/>
  <c r="G787" i="5"/>
  <c r="G779" i="5"/>
  <c r="G771" i="5"/>
  <c r="G763" i="5"/>
  <c r="G755" i="5"/>
  <c r="G747" i="5"/>
  <c r="G739" i="5"/>
  <c r="G731" i="5"/>
  <c r="G723" i="5"/>
  <c r="G715" i="5"/>
  <c r="G707" i="5"/>
  <c r="G931" i="5"/>
  <c r="G923" i="5"/>
  <c r="G915" i="5"/>
  <c r="G907" i="5"/>
  <c r="G899" i="5"/>
  <c r="G891" i="5"/>
  <c r="G883" i="5"/>
  <c r="G875" i="5"/>
  <c r="G867" i="5"/>
  <c r="G859" i="5"/>
  <c r="G851" i="5"/>
  <c r="G843" i="5"/>
  <c r="G835" i="5"/>
  <c r="G827" i="5"/>
  <c r="G1095" i="5"/>
  <c r="G1082" i="5"/>
  <c r="G1083" i="5"/>
  <c r="G1084" i="5"/>
  <c r="G1085" i="5"/>
  <c r="G1086" i="5"/>
  <c r="G1087" i="5"/>
  <c r="G1088" i="5"/>
  <c r="G1089" i="5"/>
  <c r="G1090" i="5"/>
  <c r="G1091" i="5"/>
  <c r="G1092" i="5"/>
  <c r="G1066" i="5"/>
  <c r="G1065" i="5"/>
  <c r="G1064" i="5"/>
  <c r="G1063" i="5"/>
  <c r="G1062" i="5"/>
  <c r="G1061" i="5"/>
  <c r="G1060" i="5"/>
  <c r="G1059" i="5"/>
  <c r="G1058" i="5"/>
  <c r="G1057" i="5"/>
  <c r="G1056" i="5"/>
  <c r="G1055" i="5"/>
  <c r="G1054" i="5"/>
  <c r="G1053" i="5"/>
  <c r="G1052" i="5"/>
  <c r="G1314" i="5" l="1"/>
  <c r="G1313" i="5"/>
  <c r="G1308" i="5"/>
  <c r="G1307" i="5"/>
  <c r="G1306" i="5"/>
  <c r="G1304" i="5"/>
  <c r="G1303" i="5"/>
  <c r="G1302" i="5"/>
  <c r="G1289" i="5"/>
  <c r="G1284" i="5"/>
  <c r="G1283" i="5"/>
  <c r="G1282" i="5"/>
  <c r="G1280" i="5"/>
  <c r="G1279" i="5"/>
  <c r="G1278" i="5"/>
  <c r="G1267" i="5"/>
  <c r="G1264" i="5"/>
  <c r="G1263" i="5"/>
  <c r="G1262" i="5"/>
  <c r="G1261" i="5"/>
  <c r="G1260" i="5"/>
  <c r="G1259" i="5"/>
  <c r="G1258" i="5"/>
  <c r="G1246" i="5"/>
  <c r="G1243" i="5"/>
  <c r="G1242" i="5"/>
  <c r="G1241" i="5"/>
  <c r="G1239" i="5"/>
  <c r="G1238" i="5"/>
  <c r="G1237" i="5"/>
  <c r="G1236" i="5"/>
  <c r="G1224" i="5"/>
  <c r="G1222" i="5"/>
  <c r="G1221" i="5"/>
  <c r="G1220" i="5"/>
  <c r="G1218" i="5"/>
  <c r="G1217" i="5"/>
  <c r="G1216" i="5"/>
  <c r="G1214" i="5"/>
  <c r="G1202" i="5"/>
  <c r="G1200" i="5"/>
  <c r="G1199" i="5"/>
  <c r="G1198" i="5"/>
  <c r="G1196" i="5"/>
  <c r="G1195" i="5"/>
  <c r="G1194" i="5"/>
  <c r="G1192" i="5"/>
  <c r="G1179" i="5"/>
  <c r="G1177" i="5"/>
  <c r="G1176" i="5"/>
  <c r="G1175" i="5"/>
  <c r="G1173" i="5"/>
  <c r="G1172" i="5"/>
  <c r="G1171" i="5"/>
  <c r="G1168" i="5"/>
  <c r="G1153" i="5"/>
  <c r="G1147" i="5"/>
  <c r="G1146" i="5"/>
  <c r="G1145" i="5"/>
  <c r="G1143" i="5"/>
  <c r="G1142" i="5"/>
  <c r="G1140" i="5"/>
  <c r="G1124" i="5"/>
  <c r="G1119" i="5"/>
  <c r="G1118" i="5"/>
  <c r="G1117" i="5"/>
  <c r="G1116" i="5"/>
  <c r="G1114" i="5"/>
  <c r="G1113" i="5"/>
  <c r="G1112" i="5"/>
  <c r="G1110" i="5"/>
  <c r="G258" i="2" l="1"/>
  <c r="G248" i="2"/>
  <c r="G238" i="2"/>
  <c r="G228" i="2"/>
  <c r="G218" i="2"/>
  <c r="G208" i="2"/>
  <c r="G198" i="2"/>
  <c r="G188" i="2"/>
  <c r="G178" i="2"/>
  <c r="G168" i="2"/>
  <c r="G158" i="2"/>
  <c r="G148" i="2"/>
  <c r="G138" i="2"/>
  <c r="G260" i="2"/>
  <c r="G240" i="2"/>
  <c r="G230" i="2"/>
  <c r="G210" i="2"/>
  <c r="G200" i="2"/>
  <c r="G170" i="2"/>
  <c r="G130" i="2"/>
  <c r="G20" i="2"/>
  <c r="G80" i="2"/>
  <c r="G40" i="2"/>
  <c r="G90" i="2"/>
  <c r="G128" i="2"/>
  <c r="G28" i="2"/>
  <c r="G18" i="2"/>
  <c r="G78" i="2"/>
  <c r="G68" i="2"/>
  <c r="G58" i="2"/>
  <c r="G38" i="2"/>
  <c r="G118" i="2"/>
  <c r="G108" i="2"/>
  <c r="G88" i="2"/>
  <c r="G48" i="2"/>
  <c r="G98" i="2"/>
  <c r="G8" i="2"/>
</calcChain>
</file>

<file path=xl/sharedStrings.xml><?xml version="1.0" encoding="utf-8"?>
<sst xmlns="http://schemas.openxmlformats.org/spreadsheetml/2006/main" count="35818" uniqueCount="354">
  <si>
    <t>Adecuación de capital</t>
  </si>
  <si>
    <t>Ratio global</t>
  </si>
  <si>
    <t>Pasivo Total / Capital Social y Reservas ( Nº de veces )</t>
  </si>
  <si>
    <t>Calidad de activos</t>
  </si>
  <si>
    <t>Créditos Atrasados (criterio SBS)** / Créditos Directos</t>
  </si>
  <si>
    <t>Cartera de Alto Riesgo / Créditos Directos (%)</t>
  </si>
  <si>
    <t>Gastos de Operación Anualizados / Margen Financiero Total Anualizado (%)</t>
  </si>
  <si>
    <t>Rentabilidad</t>
  </si>
  <si>
    <t>ROA</t>
  </si>
  <si>
    <t>Liquidez</t>
  </si>
  <si>
    <t>Activos/Pasivos</t>
  </si>
  <si>
    <t>AÑO</t>
  </si>
  <si>
    <t>ENTIDAD</t>
  </si>
  <si>
    <t>NOMBRE</t>
  </si>
  <si>
    <t>FACTOR</t>
  </si>
  <si>
    <t>RATIO</t>
  </si>
  <si>
    <t>INDICADOR</t>
  </si>
  <si>
    <t>CAJAS RURALES</t>
  </si>
  <si>
    <t>Gestión</t>
  </si>
  <si>
    <t>ROE</t>
  </si>
  <si>
    <t>Costos operativos / Ingreso financiero + Ingresos por servicios financieros</t>
  </si>
  <si>
    <t>Adeudados al exterior /Total pasivos</t>
  </si>
  <si>
    <t>Cartera Atrasada / Créditos Directos (%)</t>
  </si>
  <si>
    <t>CALIDAD DE ACTIVOS</t>
  </si>
  <si>
    <t>CAJAMARCA</t>
  </si>
  <si>
    <t>CRAC                         Cajasur</t>
  </si>
  <si>
    <t>CRAC                             Chavín</t>
  </si>
  <si>
    <t>CRAC                          Cruz de
Chalpón</t>
  </si>
  <si>
    <t>CRAC                         Libertadores
Ayacucho</t>
  </si>
  <si>
    <t>CRAC                              Nor Perú</t>
  </si>
  <si>
    <t>CRAC                             Profinanzas</t>
  </si>
  <si>
    <t>CRAC                             Prymera</t>
  </si>
  <si>
    <t>CRAC                            Credinka</t>
  </si>
  <si>
    <t>CRAC                                      San Martín</t>
  </si>
  <si>
    <t>CRAC                                     Señor de Luren</t>
  </si>
  <si>
    <t>TOTAL
CRAC</t>
  </si>
  <si>
    <t>CRAC                                 Los Andes</t>
  </si>
  <si>
    <t>CRAC 
Cajamarca</t>
  </si>
  <si>
    <t>CRAC 
Cajasur</t>
  </si>
  <si>
    <t>CRAC 
Chavín</t>
  </si>
  <si>
    <t xml:space="preserve">CRAC 
Sipán </t>
  </si>
  <si>
    <t>CRAC 
Libertadores Ayacucho</t>
  </si>
  <si>
    <t>CRAC                              Nuestra Gente</t>
  </si>
  <si>
    <t xml:space="preserve">CRAC                                     Incasur </t>
  </si>
  <si>
    <t>n.a.</t>
  </si>
  <si>
    <t>CRAC                                     del Centro</t>
  </si>
  <si>
    <t>CMAC</t>
  </si>
  <si>
    <t>CMAC                               Ica</t>
  </si>
  <si>
    <t>CMAC                            Piura</t>
  </si>
  <si>
    <t>CMAC                            Sullana</t>
  </si>
  <si>
    <t>CMAC                            Trujillo</t>
  </si>
  <si>
    <t>CMAC                           Maynas</t>
  </si>
  <si>
    <t>CMAC                          Paita</t>
  </si>
  <si>
    <t>CMAC                         Tacna</t>
  </si>
  <si>
    <t>CMAC                        Pisco</t>
  </si>
  <si>
    <t>CMAC                      Arequipa</t>
  </si>
  <si>
    <t>CMAC                      Cusco</t>
  </si>
  <si>
    <t xml:space="preserve">CMAC 
Ica </t>
  </si>
  <si>
    <t>CMAC 
Tacna</t>
  </si>
  <si>
    <t>CMAC Chincha</t>
  </si>
  <si>
    <t>CMAC Del Santa</t>
  </si>
  <si>
    <t>CMAC Huancayo</t>
  </si>
  <si>
    <t>CMCP
Lima</t>
  </si>
  <si>
    <t>TOTAL
CM</t>
  </si>
  <si>
    <t>TOTAL
CMAC</t>
  </si>
  <si>
    <t>Solvencia</t>
  </si>
  <si>
    <t xml:space="preserve">Ratio de Capital Global * </t>
  </si>
  <si>
    <t xml:space="preserve">Ratio de Capital Global </t>
  </si>
  <si>
    <t>Ratio de Capital Global *</t>
  </si>
  <si>
    <t>Ratio de Capital Global</t>
  </si>
  <si>
    <t>Gastos de Operación Anualizados / Margen Financiero Total Anualizado(%)</t>
  </si>
  <si>
    <t>Utilidad Neta Anualizada sobre Patrimonio Promedio (%)</t>
  </si>
  <si>
    <t>Utilidad Neta Anualizada sobre Activo Promedio (%)</t>
  </si>
  <si>
    <t>Adeudos / Pasivo Total (%)</t>
  </si>
  <si>
    <t>Financiera</t>
  </si>
  <si>
    <t xml:space="preserve">         CMR</t>
  </si>
  <si>
    <t xml:space="preserve">       Cordillera</t>
  </si>
  <si>
    <t xml:space="preserve">       Volvo Finance</t>
  </si>
  <si>
    <t xml:space="preserve">       Total 
       Empresas
       Financieras</t>
  </si>
  <si>
    <t>Solución Financiera de Crédito</t>
  </si>
  <si>
    <t>Financiera TFC S.A.</t>
  </si>
  <si>
    <t>Financiera Edificar</t>
  </si>
  <si>
    <t>Crediscotia      Financiera</t>
  </si>
  <si>
    <t>Financiera                   TFC S.A.</t>
  </si>
  <si>
    <t>Financiera              Edyficar</t>
  </si>
  <si>
    <t>Financiera      Crear</t>
  </si>
  <si>
    <t>Financiera Confianza</t>
  </si>
  <si>
    <t>Financiera Efectiva</t>
  </si>
  <si>
    <t xml:space="preserve">Financiera Universal </t>
  </si>
  <si>
    <t xml:space="preserve">Financiera UNO </t>
  </si>
  <si>
    <t xml:space="preserve">Amérika Financiera </t>
  </si>
  <si>
    <t>Mitsui Auto Finance</t>
  </si>
  <si>
    <t xml:space="preserve">Mitsui Auto Finance </t>
  </si>
  <si>
    <r>
      <t xml:space="preserve">Financiera Universal </t>
    </r>
    <r>
      <rPr>
        <sz val="11"/>
        <rFont val="Arial Narrow"/>
        <family val="2"/>
      </rPr>
      <t>**</t>
    </r>
  </si>
  <si>
    <t xml:space="preserve">Financiera Proempresa </t>
  </si>
  <si>
    <t xml:space="preserve">Compartamos Financiera      </t>
  </si>
  <si>
    <t xml:space="preserve">Financiera Nueva Visión </t>
  </si>
  <si>
    <t>Financiera QAPAQ</t>
  </si>
  <si>
    <t>Financiera Credinka</t>
  </si>
  <si>
    <t>EFICIENCIA Y GESTIÓN</t>
  </si>
  <si>
    <t>LIQUIDEZ</t>
  </si>
  <si>
    <t>RENTABILIDAD</t>
  </si>
  <si>
    <t>SOLVENCIA</t>
  </si>
  <si>
    <t>Cartera Atrasada / Créditos Directos</t>
  </si>
  <si>
    <t>Gastos de Operación / Margen Financiero Total</t>
  </si>
  <si>
    <t>Ratio de Liquidez en M.N.</t>
  </si>
  <si>
    <t>Utilidad Anualizada / Patrimonio Promedio</t>
  </si>
  <si>
    <t>Utilidad Anualizada / Activo Promedio</t>
  </si>
  <si>
    <t xml:space="preserve">Apalancamiento Global ( N° de veces ) </t>
  </si>
  <si>
    <t>Pasivo Total / Capital Social y Reservas ( N° de veces )</t>
  </si>
  <si>
    <t>Ratio de Capital Global (al 30/11/2011)</t>
  </si>
  <si>
    <t>S.I.</t>
  </si>
  <si>
    <t xml:space="preserve">         S.I.</t>
  </si>
  <si>
    <t xml:space="preserve">                     S.I.</t>
  </si>
  <si>
    <t xml:space="preserve">          S.I.</t>
  </si>
  <si>
    <t>EDPYMES</t>
  </si>
  <si>
    <t>Alternativa</t>
  </si>
  <si>
    <t>Acceso Crediticio</t>
  </si>
  <si>
    <t>Credivisión</t>
  </si>
  <si>
    <t xml:space="preserve">Marcimex </t>
  </si>
  <si>
    <t>Raíz</t>
  </si>
  <si>
    <t>Solidaridad</t>
  </si>
  <si>
    <t xml:space="preserve">Micasita </t>
  </si>
  <si>
    <t>Credijet</t>
  </si>
  <si>
    <t>Inversiones La Cruz</t>
  </si>
  <si>
    <t>BBVA Consumer Finance</t>
  </si>
  <si>
    <t>GMG</t>
  </si>
  <si>
    <t>Santander</t>
  </si>
  <si>
    <t>TOTAL EDPYMES</t>
  </si>
  <si>
    <t xml:space="preserve"> GMG</t>
  </si>
  <si>
    <t>Nueva visión</t>
  </si>
  <si>
    <t>Proempresa</t>
  </si>
  <si>
    <t>Pronegocio</t>
  </si>
  <si>
    <t xml:space="preserve">Efectiva </t>
  </si>
  <si>
    <t>Pro Negocios</t>
  </si>
  <si>
    <t>Confianza</t>
  </si>
  <si>
    <t>Crear Arequipa</t>
  </si>
  <si>
    <t>Crear Tacna</t>
  </si>
  <si>
    <t>Crear Trujillo</t>
  </si>
  <si>
    <t>Edyficar</t>
  </si>
  <si>
    <t>Crear Cusco</t>
  </si>
  <si>
    <t>Apalancamiento Global ( Nº de veces ) 1/</t>
  </si>
  <si>
    <t>Gastos de Operación / Margen Financiero Total (%)</t>
  </si>
  <si>
    <t>Activo / Pasivos</t>
  </si>
  <si>
    <t>credijet</t>
  </si>
  <si>
    <t>proempresa</t>
  </si>
  <si>
    <t>raiz</t>
  </si>
  <si>
    <t>CMAC PISCO</t>
  </si>
  <si>
    <t>N</t>
  </si>
  <si>
    <t>RATIO ENTERO</t>
  </si>
  <si>
    <t>Los quintiles se van a definir por los siguientes valores</t>
  </si>
  <si>
    <t>Q1</t>
  </si>
  <si>
    <t>Quintiles</t>
  </si>
  <si>
    <t>el dato en la posición  91</t>
  </si>
  <si>
    <t>Q2</t>
  </si>
  <si>
    <t>el dato en la posición  182</t>
  </si>
  <si>
    <t>Q3</t>
  </si>
  <si>
    <t>el dato en la posición  273</t>
  </si>
  <si>
    <t>el dato en la posición  364</t>
  </si>
  <si>
    <t>Q4</t>
  </si>
  <si>
    <t xml:space="preserve">En este caso lo ordenamos de menor a mayor porque mientras menor es el ratio mejor </t>
  </si>
  <si>
    <t>CRAC   Señor de Luren</t>
  </si>
  <si>
    <t>CMCP Lima</t>
  </si>
  <si>
    <t>CMAC  Paita</t>
  </si>
  <si>
    <t>CMAC Piura</t>
  </si>
  <si>
    <t>CMAC   Trujillo</t>
  </si>
  <si>
    <t>CMAC   Cusco</t>
  </si>
  <si>
    <t>CMAC   Sullana</t>
  </si>
  <si>
    <t>CMAC   Maynas</t>
  </si>
  <si>
    <t>CMAC  Arequipa</t>
  </si>
  <si>
    <t>CRAC   San Martín</t>
  </si>
  <si>
    <t>CRAC    San Martín</t>
  </si>
  <si>
    <t>CMAC Trujillo</t>
  </si>
  <si>
    <t>Cordillera</t>
  </si>
  <si>
    <t>CRAC   Nor Perú</t>
  </si>
  <si>
    <t>CMR</t>
  </si>
  <si>
    <t>CRAC   Los Andes</t>
  </si>
  <si>
    <t>CMAC  Tacna</t>
  </si>
  <si>
    <t>CRAC    Nuestra Gente</t>
  </si>
  <si>
    <t>CRAC  Libertadores Ayacucho</t>
  </si>
  <si>
    <t>PASIVO TOTAL /CAPITAL SOCIAL Y RESERVAS</t>
  </si>
  <si>
    <t>CRAC</t>
  </si>
  <si>
    <t>CMAC       Trujillo</t>
  </si>
  <si>
    <t>CMAC       Ica</t>
  </si>
  <si>
    <t>CMAC    Maynas</t>
  </si>
  <si>
    <t>CMAC  Piura</t>
  </si>
  <si>
    <t xml:space="preserve">Prueba ácida </t>
  </si>
  <si>
    <t xml:space="preserve">ACTVOS /PASIVOS </t>
  </si>
  <si>
    <t xml:space="preserve">CRAC Sipán </t>
  </si>
  <si>
    <t xml:space="preserve">CRAC  Sipán </t>
  </si>
  <si>
    <t>CRAC  Prymera</t>
  </si>
  <si>
    <t xml:space="preserve">LIQUIDEZ </t>
  </si>
  <si>
    <t>CRAC  Señor de Luren</t>
  </si>
  <si>
    <t>CRAC   Nuestra Gente</t>
  </si>
  <si>
    <t xml:space="preserve">SE ELIMINARON </t>
  </si>
  <si>
    <t>Volvo Finance</t>
  </si>
  <si>
    <t>Adeudado/Total pasivos</t>
  </si>
  <si>
    <t>CRAC   Prymera</t>
  </si>
  <si>
    <t>CRAC    Prymera</t>
  </si>
  <si>
    <t>CRAC  Los Andes</t>
  </si>
  <si>
    <t>CRAC Prymera</t>
  </si>
  <si>
    <t xml:space="preserve">CRAC  Incasur </t>
  </si>
  <si>
    <t>CRAC   del Centro</t>
  </si>
  <si>
    <t>CRAC    Los Andes</t>
  </si>
  <si>
    <t>CRAC  Chavín</t>
  </si>
  <si>
    <t>CRAC  Credinka</t>
  </si>
  <si>
    <t>CRAC      Nor Perú</t>
  </si>
  <si>
    <t>CRAC   Profinanzas</t>
  </si>
  <si>
    <t>CRAC   Credinka</t>
  </si>
  <si>
    <t>CRAC  Nor Perú</t>
  </si>
  <si>
    <t>CRAC     Prymera</t>
  </si>
  <si>
    <t>CRAC Señor de Luren</t>
  </si>
  <si>
    <t>CRAC  Nuestra Gente</t>
  </si>
  <si>
    <t>CRAC     Credinka</t>
  </si>
  <si>
    <t>CRAC San Martín</t>
  </si>
  <si>
    <t>CRAC  Profinanzas</t>
  </si>
  <si>
    <t>CRAC Los Andes</t>
  </si>
  <si>
    <t>CRAC     San Martín</t>
  </si>
  <si>
    <t>CRAC Credinka</t>
  </si>
  <si>
    <t>CRAC Nuestra Gente</t>
  </si>
  <si>
    <t>CRAC    Profinanzas</t>
  </si>
  <si>
    <t>CRAC    Señor de Luren</t>
  </si>
  <si>
    <t>CRAC Profinanzas</t>
  </si>
  <si>
    <t>CRAC     Nuestra Gente</t>
  </si>
  <si>
    <t>CRAC     Profinanzas</t>
  </si>
  <si>
    <t>CRAC  Cajasur</t>
  </si>
  <si>
    <t xml:space="preserve">Crear Cuzco </t>
  </si>
  <si>
    <t>Gastos Administrativos / /ingresos financieros+ ingresos por servicios financieros</t>
  </si>
  <si>
    <t>Financiera Universal **</t>
  </si>
  <si>
    <t>CMAC Arequipa</t>
  </si>
  <si>
    <t>CMAC  Cusco</t>
  </si>
  <si>
    <t>CRAC  Cruz de Chalpón</t>
  </si>
  <si>
    <t>CMAC   Arequipa</t>
  </si>
  <si>
    <t>CMAC Paita</t>
  </si>
  <si>
    <t>CMAC Pisco</t>
  </si>
  <si>
    <t>CMAC   Ica</t>
  </si>
  <si>
    <t>CMAC  Huancayo</t>
  </si>
  <si>
    <t>%</t>
  </si>
  <si>
    <t>el dato en la posición  71</t>
  </si>
  <si>
    <t>el dato en la posición  142</t>
  </si>
  <si>
    <t>el dato en la posición  213</t>
  </si>
  <si>
    <t>el dato en la posición  284</t>
  </si>
  <si>
    <t>CMAC  Pisco</t>
  </si>
  <si>
    <t>Financiera  Edyficar</t>
  </si>
  <si>
    <t xml:space="preserve">CRAC Incasur </t>
  </si>
  <si>
    <t>CRAC   Chavín</t>
  </si>
  <si>
    <t>CRAC    Cruz de
Chalpón</t>
  </si>
  <si>
    <t>CRAC Cajasur</t>
  </si>
  <si>
    <t xml:space="preserve">Crac libertadores de Ayacucho </t>
  </si>
  <si>
    <t xml:space="preserve">CRAC Cajamarca </t>
  </si>
  <si>
    <t xml:space="preserve">CRAC  Libertadores de Ayacucho </t>
  </si>
  <si>
    <t xml:space="preserve">DEL CENTRO </t>
  </si>
  <si>
    <t>INCA SUR</t>
  </si>
  <si>
    <t>CMAC  Ica</t>
  </si>
  <si>
    <t>CMAC  Sullana</t>
  </si>
  <si>
    <t>CMAC   Pisco</t>
  </si>
  <si>
    <t>CMAC Cusco</t>
  </si>
  <si>
    <t>Financiera  TFC S.A.</t>
  </si>
  <si>
    <t>Crediscotia Financiera</t>
  </si>
  <si>
    <t>Financiera Crear</t>
  </si>
  <si>
    <t>CMAC Maynas</t>
  </si>
  <si>
    <t>RATIO %</t>
  </si>
  <si>
    <t>el dato en la posición  64</t>
  </si>
  <si>
    <t>el dato en la posición  128</t>
  </si>
  <si>
    <t>el dato en la posición  192</t>
  </si>
  <si>
    <t>el dato en la posición  256</t>
  </si>
  <si>
    <t>CMAC Ica</t>
  </si>
  <si>
    <t>CMAC  Maynas</t>
  </si>
  <si>
    <t>CRAC  San Martín</t>
  </si>
  <si>
    <t>CRAC Cruz de Chalpón</t>
  </si>
  <si>
    <t>Financiera Edyficar</t>
  </si>
  <si>
    <t>el dato en la posición  87</t>
  </si>
  <si>
    <t>el dato en la posición  174</t>
  </si>
  <si>
    <t>el dato en la posición  260</t>
  </si>
  <si>
    <t>el dato en la posición  347</t>
  </si>
  <si>
    <t>CRAC CAJAMARCA</t>
  </si>
  <si>
    <t>CRAC del Centro</t>
  </si>
  <si>
    <t>CRAC Chavín</t>
  </si>
  <si>
    <t>CRAC   Libertadores  Ayacucho</t>
  </si>
  <si>
    <t>FINANCIERA</t>
  </si>
  <si>
    <t>el dato en la posición  102</t>
  </si>
  <si>
    <t>el dato en la posición  204</t>
  </si>
  <si>
    <t>el dato en la posición  306</t>
  </si>
  <si>
    <t>el dato en la posición  408</t>
  </si>
  <si>
    <t>el dato en la posición  92</t>
  </si>
  <si>
    <t>el dato en la posición  184</t>
  </si>
  <si>
    <t>el dato en la posición  275</t>
  </si>
  <si>
    <t>el dato en la posición  93</t>
  </si>
  <si>
    <t>el dato en la posición  90</t>
  </si>
  <si>
    <t>el dato en la posición  180</t>
  </si>
  <si>
    <t>el dato en la posición  270</t>
  </si>
  <si>
    <t>el dato en la posición  360</t>
  </si>
  <si>
    <t>el dato en la posición  186</t>
  </si>
  <si>
    <t>el dato en la posición  280</t>
  </si>
  <si>
    <t>el dato en la posición  373</t>
  </si>
  <si>
    <t xml:space="preserve">CRAC </t>
  </si>
  <si>
    <t>el dato en la posición  367</t>
  </si>
  <si>
    <t>MAYOR  Q1</t>
  </si>
  <si>
    <t xml:space="preserve">CMAC  PIURA </t>
  </si>
  <si>
    <t>CMAC ICA</t>
  </si>
  <si>
    <t xml:space="preserve">CMAC SULLANA </t>
  </si>
  <si>
    <t>CMAC  TRUJILLO</t>
  </si>
  <si>
    <t xml:space="preserve">CMAC MAYNAS </t>
  </si>
  <si>
    <t xml:space="preserve">CMAC  PAITA </t>
  </si>
  <si>
    <t xml:space="preserve">CMAC  TACNA </t>
  </si>
  <si>
    <t xml:space="preserve">CMAC  PISCO </t>
  </si>
  <si>
    <t xml:space="preserve">CMAC AREQUIPA </t>
  </si>
  <si>
    <t>CMAC CUSCO</t>
  </si>
  <si>
    <t>CMAC DEL SANTA</t>
  </si>
  <si>
    <t xml:space="preserve">CMAC HUANCAYO </t>
  </si>
  <si>
    <t xml:space="preserve">CMAC ICA </t>
  </si>
  <si>
    <t>CMAC TACNA</t>
  </si>
  <si>
    <t>CMAC CHINCHA</t>
  </si>
  <si>
    <t>CMCP LIMA</t>
  </si>
  <si>
    <t>CRAC SAN MARTIN</t>
  </si>
  <si>
    <t>CRAC DEL CENTRO</t>
  </si>
  <si>
    <t>CRAC CHAVIN</t>
  </si>
  <si>
    <t>CRAC CAJASUR</t>
  </si>
  <si>
    <t xml:space="preserve">CRAC INCASUR </t>
  </si>
  <si>
    <t xml:space="preserve">CRAC SEÑOR DE LUREN </t>
  </si>
  <si>
    <t>CRAC LOS ANDES</t>
  </si>
  <si>
    <t xml:space="preserve">CRAC SIPAN </t>
  </si>
  <si>
    <t xml:space="preserve">CRAC LIBERTADORES DE AYACUCHO </t>
  </si>
  <si>
    <t>CRAC NOR PERÚ</t>
  </si>
  <si>
    <t>CRAC  NUESTRA GENTE</t>
  </si>
  <si>
    <t xml:space="preserve">CRAC CREDINKA </t>
  </si>
  <si>
    <t>CRAC CRUZ DE CHALPON</t>
  </si>
  <si>
    <t>CRAC   CHAVIN</t>
  </si>
  <si>
    <t>CRAC LIBETADORES DE AYACUCHO</t>
  </si>
  <si>
    <t>CRAC PROFINANZAS</t>
  </si>
  <si>
    <t>CREAR AREQUIPA</t>
  </si>
  <si>
    <t>CMAC PIURA</t>
  </si>
  <si>
    <t>CMAC SULLANA</t>
  </si>
  <si>
    <t>CMAC MAYNAS</t>
  </si>
  <si>
    <t>CMAC TRUJILLO</t>
  </si>
  <si>
    <t>CMAC PAITA</t>
  </si>
  <si>
    <t>CMAC AREQUIPA</t>
  </si>
  <si>
    <t>CRAC SEÑOR DE LUREN</t>
  </si>
  <si>
    <t>CRAC INCASUR</t>
  </si>
  <si>
    <t xml:space="preserve">CRAC CHAVIN </t>
  </si>
  <si>
    <t>CRAC PRYMERA</t>
  </si>
  <si>
    <t>CRAC NUESTRA GENTE</t>
  </si>
  <si>
    <t xml:space="preserve">CRAC CRUZ DE CHALPON </t>
  </si>
  <si>
    <t xml:space="preserve">CRAC   LIBERTADORES DE AYACUCHO </t>
  </si>
  <si>
    <t>CRAC CAJA SUR</t>
  </si>
  <si>
    <t>CMAC  PIURA</t>
  </si>
  <si>
    <t xml:space="preserve">CMAC  MAYNAS </t>
  </si>
  <si>
    <t xml:space="preserve">CMAC TACNA </t>
  </si>
  <si>
    <t xml:space="preserve">CMAC PISCO </t>
  </si>
  <si>
    <t>CRAC  DEL CENTRO</t>
  </si>
  <si>
    <t xml:space="preserve">CRAC  INCASUR </t>
  </si>
  <si>
    <t>CRAC LIBERTADORES DE AYACUCHO</t>
  </si>
  <si>
    <t>CRAC CREDINKA</t>
  </si>
  <si>
    <t>CRAC  CRUZ DE CHALPON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</si>
</sst>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\ ###\ ##0.00___________);_(* \(#\ ###\ ##0.00\)__________;* &quot;-&quot;??????;_(@_)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.5"/>
      <name val="Arial Narrow"/>
      <family val="2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color indexed="12"/>
      <name val="Arial"/>
      <family val="2"/>
    </font>
    <font>
      <sz val="8"/>
      <name val="Arial"/>
      <family val="2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.5"/>
      <color rgb="FFFF0000"/>
      <name val="Arial Narrow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/>
    <xf numFmtId="2" fontId="2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 indent="9"/>
    </xf>
    <xf numFmtId="0" fontId="2" fillId="0" borderId="1" xfId="1" applyNumberFormat="1" applyFont="1" applyBorder="1" applyAlignment="1"/>
    <xf numFmtId="0" fontId="2" fillId="0" borderId="3" xfId="1" applyNumberFormat="1" applyFont="1" applyFill="1" applyBorder="1" applyAlignment="1"/>
    <xf numFmtId="0" fontId="2" fillId="0" borderId="0" xfId="1" applyNumberFormat="1" applyFont="1" applyFill="1" applyBorder="1" applyAlignment="1"/>
    <xf numFmtId="0" fontId="2" fillId="0" borderId="1" xfId="1" applyNumberFormat="1" applyFont="1" applyFill="1" applyBorder="1" applyAlignment="1"/>
    <xf numFmtId="0" fontId="2" fillId="0" borderId="3" xfId="1" applyNumberFormat="1" applyFont="1" applyBorder="1" applyAlignment="1"/>
    <xf numFmtId="0" fontId="2" fillId="0" borderId="0" xfId="1" applyNumberFormat="1" applyFont="1" applyBorder="1" applyAlignment="1"/>
    <xf numFmtId="0" fontId="0" fillId="0" borderId="1" xfId="0" applyBorder="1"/>
    <xf numFmtId="0" fontId="0" fillId="0" borderId="3" xfId="0" applyBorder="1"/>
    <xf numFmtId="0" fontId="3" fillId="3" borderId="4" xfId="0" applyFont="1" applyFill="1" applyBorder="1" applyAlignment="1">
      <alignment horizontal="center" vertical="center"/>
    </xf>
    <xf numFmtId="10" fontId="0" fillId="0" borderId="0" xfId="3" applyNumberFormat="1" applyFont="1"/>
    <xf numFmtId="0" fontId="3" fillId="0" borderId="0" xfId="0" applyFont="1"/>
    <xf numFmtId="0" fontId="10" fillId="0" borderId="0" xfId="1" applyNumberFormat="1" applyFont="1" applyFill="1" applyBorder="1" applyAlignment="1"/>
    <xf numFmtId="10" fontId="0" fillId="0" borderId="1" xfId="3" applyNumberFormat="1" applyFont="1" applyBorder="1"/>
    <xf numFmtId="0" fontId="2" fillId="0" borderId="1" xfId="1" applyNumberFormat="1" applyFont="1" applyBorder="1" applyAlignment="1">
      <alignment wrapText="1"/>
    </xf>
    <xf numFmtId="0" fontId="3" fillId="2" borderId="1" xfId="0" applyFont="1" applyFill="1" applyBorder="1" applyAlignment="1">
      <alignment vertical="center"/>
    </xf>
    <xf numFmtId="10" fontId="0" fillId="0" borderId="1" xfId="3" applyNumberFormat="1" applyFont="1" applyBorder="1" applyAlignment="1"/>
    <xf numFmtId="10" fontId="9" fillId="0" borderId="1" xfId="3" applyNumberFormat="1" applyFont="1" applyBorder="1" applyAlignment="1"/>
    <xf numFmtId="0" fontId="0" fillId="0" borderId="0" xfId="0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2" fillId="0" borderId="1" xfId="1" applyNumberFormat="1" applyFont="1" applyBorder="1" applyAlignment="1"/>
    <xf numFmtId="0" fontId="0" fillId="0" borderId="1" xfId="0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13" fillId="0" borderId="1" xfId="0" applyFont="1" applyFill="1" applyBorder="1" applyAlignment="1">
      <alignment horizontal="left" vertical="center"/>
    </xf>
    <xf numFmtId="0" fontId="12" fillId="0" borderId="1" xfId="1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/>
    </xf>
    <xf numFmtId="0" fontId="12" fillId="0" borderId="5" xfId="1" applyNumberFormat="1" applyFont="1" applyFill="1" applyBorder="1" applyAlignment="1">
      <alignment horizontal="left"/>
    </xf>
    <xf numFmtId="0" fontId="12" fillId="0" borderId="0" xfId="1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2" fontId="12" fillId="0" borderId="1" xfId="0" applyNumberFormat="1" applyFont="1" applyFill="1" applyBorder="1" applyAlignment="1">
      <alignment horizontal="left"/>
    </xf>
    <xf numFmtId="0" fontId="0" fillId="0" borderId="0" xfId="0" applyAlignment="1"/>
    <xf numFmtId="10" fontId="0" fillId="0" borderId="0" xfId="0" applyNumberFormat="1"/>
    <xf numFmtId="10" fontId="0" fillId="0" borderId="1" xfId="0" applyNumberFormat="1" applyBorder="1"/>
    <xf numFmtId="165" fontId="0" fillId="0" borderId="0" xfId="0" applyNumberFormat="1" applyFill="1" applyBorder="1" applyAlignment="1">
      <alignment horizontal="center"/>
    </xf>
    <xf numFmtId="0" fontId="2" fillId="0" borderId="1" xfId="1" applyNumberFormat="1" applyFont="1" applyBorder="1" applyAlignment="1">
      <alignment horizontal="center" wrapText="1"/>
    </xf>
    <xf numFmtId="165" fontId="11" fillId="0" borderId="1" xfId="0" applyNumberFormat="1" applyFont="1" applyFill="1" applyBorder="1" applyAlignment="1">
      <alignment horizontal="center"/>
    </xf>
    <xf numFmtId="2" fontId="2" fillId="0" borderId="1" xfId="1" applyNumberFormat="1" applyFont="1" applyFill="1" applyBorder="1" applyAlignment="1"/>
    <xf numFmtId="2" fontId="2" fillId="0" borderId="0" xfId="1" applyNumberFormat="1" applyFont="1" applyFill="1" applyBorder="1" applyAlignment="1"/>
    <xf numFmtId="2" fontId="0" fillId="0" borderId="0" xfId="0" applyNumberFormat="1" applyFill="1" applyBorder="1"/>
    <xf numFmtId="10" fontId="0" fillId="0" borderId="6" xfId="3" applyNumberFormat="1" applyFont="1" applyBorder="1"/>
    <xf numFmtId="2" fontId="0" fillId="0" borderId="0" xfId="3" applyNumberFormat="1" applyFont="1"/>
    <xf numFmtId="0" fontId="0" fillId="0" borderId="0" xfId="0" applyBorder="1"/>
    <xf numFmtId="2" fontId="0" fillId="0" borderId="1" xfId="0" applyNumberFormat="1" applyBorder="1" applyAlignment="1">
      <alignment horizontal="center"/>
    </xf>
    <xf numFmtId="2" fontId="14" fillId="0" borderId="1" xfId="1" applyNumberFormat="1" applyFont="1" applyFill="1" applyBorder="1" applyAlignment="1">
      <alignment horizontal="center"/>
    </xf>
    <xf numFmtId="2" fontId="14" fillId="0" borderId="1" xfId="1" applyNumberFormat="1" applyFont="1" applyBorder="1" applyAlignment="1">
      <alignment horizontal="center"/>
    </xf>
    <xf numFmtId="0" fontId="14" fillId="0" borderId="1" xfId="1" applyNumberFormat="1" applyFont="1" applyFill="1" applyBorder="1" applyAlignment="1">
      <alignment horizontal="center"/>
    </xf>
    <xf numFmtId="0" fontId="14" fillId="0" borderId="1" xfId="1" applyNumberFormat="1" applyFont="1" applyFill="1" applyBorder="1" applyAlignment="1"/>
    <xf numFmtId="0" fontId="14" fillId="0" borderId="1" xfId="1" applyNumberFormat="1" applyFont="1" applyBorder="1" applyAlignment="1">
      <alignment horizontal="center"/>
    </xf>
    <xf numFmtId="0" fontId="14" fillId="0" borderId="1" xfId="1" applyNumberFormat="1" applyFont="1" applyBorder="1" applyAlignment="1"/>
    <xf numFmtId="165" fontId="12" fillId="0" borderId="1" xfId="1" applyNumberFormat="1" applyFont="1" applyBorder="1" applyAlignment="1">
      <alignment horizontal="center"/>
    </xf>
    <xf numFmtId="0" fontId="0" fillId="0" borderId="0" xfId="3" applyNumberFormat="1" applyFont="1"/>
    <xf numFmtId="0" fontId="14" fillId="0" borderId="1" xfId="1" applyNumberFormat="1" applyFont="1" applyFill="1" applyBorder="1" applyAlignment="1">
      <alignment wrapText="1"/>
    </xf>
    <xf numFmtId="0" fontId="0" fillId="0" borderId="1" xfId="0" applyBorder="1" applyAlignment="1">
      <alignment horizontal="center" wrapText="1"/>
    </xf>
  </cellXfs>
  <cellStyles count="4">
    <cellStyle name="Normal" xfId="0" builtinId="0"/>
    <cellStyle name="Normal 10" xfId="1"/>
    <cellStyle name="Normal 2" xfId="2"/>
    <cellStyle name="Porcentaje" xfId="3" builtinId="5"/>
  </cellStyles>
  <dxfs count="55"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  <dxf>
      <font>
        <b/>
        <i val="0"/>
        <condense val="0"/>
        <extend val="0"/>
        <color indexed="10"/>
      </font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ownloads/C-2101-di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ownloads/C-2101-di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/Desktop/EDPYMES/C-4103-di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_cr"/>
      <sheetName val="gyp_cr"/>
    </sheetNames>
    <sheetDataSet>
      <sheetData sheetId="0">
        <row r="87">
          <cell r="P87">
            <v>1029</v>
          </cell>
          <cell r="AB87">
            <v>1715</v>
          </cell>
          <cell r="AN87">
            <v>144.74299999999999</v>
          </cell>
          <cell r="AR87">
            <v>2535.8960000000002</v>
          </cell>
          <cell r="AZ87">
            <v>5424.6390000000001</v>
          </cell>
        </row>
        <row r="102">
          <cell r="P102">
            <v>28003.864000000001</v>
          </cell>
          <cell r="AB102">
            <v>123819.625</v>
          </cell>
          <cell r="AN102">
            <v>45952.714</v>
          </cell>
          <cell r="AR102">
            <v>95628.633000000002</v>
          </cell>
          <cell r="AZ102">
            <v>623504.44799999997</v>
          </cell>
        </row>
      </sheetData>
      <sheetData sheetId="1">
        <row r="9">
          <cell r="D9">
            <v>5037.4840000000004</v>
          </cell>
          <cell r="H9">
            <v>17597.394</v>
          </cell>
          <cell r="L9">
            <v>4052.35</v>
          </cell>
          <cell r="P9">
            <v>6783.1540000000005</v>
          </cell>
          <cell r="T9">
            <v>3984.636</v>
          </cell>
          <cell r="X9">
            <v>3211.3139999999999</v>
          </cell>
          <cell r="AB9">
            <v>27044.098000000002</v>
          </cell>
          <cell r="AF9">
            <v>8654.3430000000008</v>
          </cell>
          <cell r="AJ9">
            <v>5017.8549999999996</v>
          </cell>
          <cell r="AN9">
            <v>10276.728999999999</v>
          </cell>
          <cell r="AR9">
            <v>22704.894</v>
          </cell>
          <cell r="AV9">
            <v>24548.914000000001</v>
          </cell>
          <cell r="AZ9">
            <v>138913.16500000001</v>
          </cell>
        </row>
        <row r="36">
          <cell r="D36">
            <v>206.10300000000001</v>
          </cell>
          <cell r="H36">
            <v>354.43</v>
          </cell>
          <cell r="L36">
            <v>375.76600000000002</v>
          </cell>
          <cell r="P36">
            <v>211.23699999999999</v>
          </cell>
          <cell r="T36">
            <v>882.37699999999995</v>
          </cell>
          <cell r="X36">
            <v>421.66</v>
          </cell>
          <cell r="AB36">
            <v>727.351</v>
          </cell>
          <cell r="AF36">
            <v>441.524</v>
          </cell>
          <cell r="AJ36">
            <v>531.42999999999995</v>
          </cell>
          <cell r="AN36">
            <v>505.899</v>
          </cell>
          <cell r="AR36">
            <v>2325.797</v>
          </cell>
          <cell r="AV36">
            <v>64.986000000000004</v>
          </cell>
          <cell r="AZ36">
            <v>7048.56</v>
          </cell>
        </row>
        <row r="50">
          <cell r="D50">
            <v>1901.6990000000001</v>
          </cell>
          <cell r="H50">
            <v>6390.0839999999998</v>
          </cell>
          <cell r="L50">
            <v>1916.7619999999999</v>
          </cell>
          <cell r="P50">
            <v>3319.386</v>
          </cell>
          <cell r="T50">
            <v>3342.9789999999998</v>
          </cell>
          <cell r="X50">
            <v>2047.2829999999999</v>
          </cell>
          <cell r="AB50">
            <v>12160.986000000001</v>
          </cell>
          <cell r="AF50">
            <v>5144.16</v>
          </cell>
          <cell r="AJ50">
            <v>1749.586</v>
          </cell>
          <cell r="AN50">
            <v>4346.8530000000001</v>
          </cell>
          <cell r="AR50">
            <v>10594.977000000001</v>
          </cell>
          <cell r="AV50">
            <v>8065.2209999999995</v>
          </cell>
          <cell r="AZ50">
            <v>60979.976000000002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_cr"/>
      <sheetName val="gyp_cr"/>
      <sheetName val="Hoja2"/>
      <sheetName val="Hoja1"/>
    </sheetNames>
    <sheetDataSet>
      <sheetData sheetId="0"/>
      <sheetData sheetId="1">
        <row r="18">
          <cell r="D18">
            <v>1366.645</v>
          </cell>
          <cell r="H18">
            <v>6144.2910000000002</v>
          </cell>
          <cell r="L18">
            <v>1878.1410000000001</v>
          </cell>
          <cell r="P18">
            <v>2022.721</v>
          </cell>
          <cell r="T18">
            <v>1177.146</v>
          </cell>
          <cell r="X18">
            <v>1267.0239999999999</v>
          </cell>
          <cell r="AB18">
            <v>7992.5929999999998</v>
          </cell>
          <cell r="AF18">
            <v>3340.241</v>
          </cell>
          <cell r="AJ18">
            <v>1866.4870000000001</v>
          </cell>
          <cell r="AN18">
            <v>3758.9009999999998</v>
          </cell>
          <cell r="AR18">
            <v>8828.0390000000007</v>
          </cell>
          <cell r="AV18">
            <v>8554.7839999999997</v>
          </cell>
          <cell r="AZ18">
            <v>48197.012999999999</v>
          </cell>
        </row>
        <row r="36">
          <cell r="D36">
            <v>368.49200000000002</v>
          </cell>
          <cell r="H36">
            <v>274.34300000000002</v>
          </cell>
          <cell r="L36">
            <v>259.11599999999999</v>
          </cell>
          <cell r="P36">
            <v>169.00200000000001</v>
          </cell>
          <cell r="T36">
            <v>864.96699999999998</v>
          </cell>
          <cell r="X36">
            <v>576.72199999999998</v>
          </cell>
          <cell r="AB36">
            <v>1060.17</v>
          </cell>
          <cell r="AF36">
            <v>451.90499999999997</v>
          </cell>
          <cell r="AJ36">
            <v>577.86599999999999</v>
          </cell>
          <cell r="AN36">
            <v>501.20400000000001</v>
          </cell>
          <cell r="AR36">
            <v>1387.7750000000001</v>
          </cell>
          <cell r="AV36">
            <v>91.141000000000005</v>
          </cell>
          <cell r="AZ36">
            <v>6582.7030000000004</v>
          </cell>
        </row>
        <row r="50">
          <cell r="D50">
            <v>2084.6019999999999</v>
          </cell>
          <cell r="H50">
            <v>7041.0950000000003</v>
          </cell>
          <cell r="L50">
            <v>2753.7109999999998</v>
          </cell>
          <cell r="P50">
            <v>4411.4939999999997</v>
          </cell>
          <cell r="T50">
            <v>4241.9129999999996</v>
          </cell>
          <cell r="X50">
            <v>2392.5140000000001</v>
          </cell>
          <cell r="AB50">
            <v>17767.228999999999</v>
          </cell>
          <cell r="AF50">
            <v>6472.5910000000003</v>
          </cell>
          <cell r="AJ50">
            <v>1930.6210000000001</v>
          </cell>
          <cell r="AN50">
            <v>5406.2960000000003</v>
          </cell>
          <cell r="AR50">
            <v>9403.5759999999991</v>
          </cell>
          <cell r="AV50">
            <v>10346.016</v>
          </cell>
          <cell r="AZ50">
            <v>74251.657999999996</v>
          </cell>
        </row>
      </sheetData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_edp"/>
      <sheetName val="gyp_edp"/>
    </sheetNames>
    <sheetDataSet>
      <sheetData sheetId="0">
        <row r="55">
          <cell r="D55">
            <v>113482.14190999999</v>
          </cell>
          <cell r="H55">
            <v>179773.62776</v>
          </cell>
          <cell r="L55">
            <v>31744.720650000003</v>
          </cell>
          <cell r="P55">
            <v>41312.755769999996</v>
          </cell>
          <cell r="T55">
            <v>655025.49218000006</v>
          </cell>
          <cell r="X55">
            <v>131767.04815000002</v>
          </cell>
          <cell r="AB55">
            <v>155727.35947999998</v>
          </cell>
          <cell r="AF55">
            <v>7213.8401800000001</v>
          </cell>
          <cell r="AJ55">
            <v>120826.88989000001</v>
          </cell>
          <cell r="AN55">
            <v>214021.41792000001</v>
          </cell>
          <cell r="AR55">
            <v>51277.308779999999</v>
          </cell>
          <cell r="AV55">
            <v>414705.20447000006</v>
          </cell>
          <cell r="AZ55">
            <v>2116877.8071400002</v>
          </cell>
        </row>
        <row r="78">
          <cell r="D78">
            <v>35892.863869999994</v>
          </cell>
          <cell r="H78">
            <v>44430.125</v>
          </cell>
          <cell r="L78">
            <v>17591.713</v>
          </cell>
          <cell r="T78">
            <v>214761.59599999999</v>
          </cell>
          <cell r="X78">
            <v>18760.5</v>
          </cell>
          <cell r="AB78">
            <v>818.64</v>
          </cell>
          <cell r="AV78">
            <v>189310.5</v>
          </cell>
          <cell r="AZ78">
            <v>532634.63288000005</v>
          </cell>
        </row>
        <row r="100">
          <cell r="D100">
            <v>96574.603719999999</v>
          </cell>
          <cell r="H100">
            <v>153812.81702000002</v>
          </cell>
          <cell r="L100">
            <v>25905.490060000004</v>
          </cell>
          <cell r="P100">
            <v>24317.703200000004</v>
          </cell>
          <cell r="T100">
            <v>518115.07398000004</v>
          </cell>
          <cell r="X100">
            <v>99159.443510000012</v>
          </cell>
          <cell r="AB100">
            <v>136470.56344</v>
          </cell>
          <cell r="AF100">
            <v>86.981450000000009</v>
          </cell>
          <cell r="AJ100">
            <v>51761.910229999994</v>
          </cell>
          <cell r="AN100">
            <v>151535.00607999999</v>
          </cell>
          <cell r="AR100">
            <v>19489.10829</v>
          </cell>
          <cell r="AV100">
            <v>366857.29337000003</v>
          </cell>
          <cell r="AZ100">
            <v>1644085.9943499998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_edp"/>
      <sheetName val="gyp_edp"/>
    </sheetNames>
    <sheetDataSet>
      <sheetData sheetId="0">
        <row r="55">
          <cell r="D55">
            <v>103313.47849000001</v>
          </cell>
          <cell r="H55">
            <v>140405.44385999997</v>
          </cell>
          <cell r="L55">
            <v>27995.843889999996</v>
          </cell>
          <cell r="P55">
            <v>36115.903439999995</v>
          </cell>
          <cell r="T55">
            <v>619000.51305999991</v>
          </cell>
          <cell r="X55">
            <v>122732.20126999999</v>
          </cell>
          <cell r="AB55">
            <v>166174.42639999997</v>
          </cell>
          <cell r="AF55">
            <v>7446.6143099999999</v>
          </cell>
          <cell r="AJ55">
            <v>116881.76488000002</v>
          </cell>
          <cell r="AN55">
            <v>188487.70225999999</v>
          </cell>
          <cell r="AR55">
            <v>28351.138580000003</v>
          </cell>
          <cell r="AV55">
            <v>1556905.0304399999</v>
          </cell>
        </row>
        <row r="78">
          <cell r="D78">
            <v>35120.641920000002</v>
          </cell>
          <cell r="H78">
            <v>25194.970570000001</v>
          </cell>
          <cell r="L78">
            <v>15560.463</v>
          </cell>
          <cell r="T78">
            <v>180234.41356000002</v>
          </cell>
          <cell r="X78">
            <v>13437</v>
          </cell>
          <cell r="AB78">
            <v>1433.28</v>
          </cell>
          <cell r="AV78">
            <v>270980.76905</v>
          </cell>
        </row>
        <row r="100">
          <cell r="D100">
            <v>87215.348259999984</v>
          </cell>
          <cell r="H100">
            <v>118951.31213999999</v>
          </cell>
          <cell r="L100">
            <v>22531.252240000002</v>
          </cell>
          <cell r="P100">
            <v>24601.27493</v>
          </cell>
          <cell r="T100">
            <v>484916.63783999998</v>
          </cell>
          <cell r="X100">
            <v>89573.692859999996</v>
          </cell>
          <cell r="AB100">
            <v>148713.15051000001</v>
          </cell>
          <cell r="AF100">
            <v>108.35854999999999</v>
          </cell>
          <cell r="AJ100">
            <v>57282.238600000004</v>
          </cell>
          <cell r="AN100">
            <v>124084.14011000001</v>
          </cell>
          <cell r="AR100">
            <v>5420.1309099999999</v>
          </cell>
          <cell r="AV100">
            <v>1163397.5369500001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_edp"/>
      <sheetName val="gyp_edp"/>
    </sheetNames>
    <sheetDataSet>
      <sheetData sheetId="0">
        <row r="55">
          <cell r="D55">
            <v>95934.057430000001</v>
          </cell>
          <cell r="H55">
            <v>105111.25212999999</v>
          </cell>
          <cell r="L55">
            <v>28788.94283</v>
          </cell>
          <cell r="P55">
            <v>50856.986819999998</v>
          </cell>
          <cell r="T55">
            <v>566911.04668000003</v>
          </cell>
          <cell r="X55">
            <v>124700.67590999999</v>
          </cell>
          <cell r="AB55">
            <v>119146.45837000001</v>
          </cell>
          <cell r="AF55">
            <v>8054.5725500000008</v>
          </cell>
          <cell r="AJ55">
            <v>99006.226750000002</v>
          </cell>
          <cell r="AN55">
            <v>1198510.2194700001</v>
          </cell>
        </row>
        <row r="78">
          <cell r="D78">
            <v>37348.80543</v>
          </cell>
          <cell r="H78">
            <v>4305.6705700000002</v>
          </cell>
          <cell r="L78">
            <v>14845.216390000001</v>
          </cell>
          <cell r="P78">
            <v>12555.5</v>
          </cell>
          <cell r="T78">
            <v>159483.48929000003</v>
          </cell>
          <cell r="X78">
            <v>21594.895</v>
          </cell>
          <cell r="AB78">
            <v>2012.4</v>
          </cell>
          <cell r="AN78">
            <v>252145.97668000002</v>
          </cell>
        </row>
        <row r="95">
          <cell r="D95">
            <v>80249.092749999996</v>
          </cell>
          <cell r="H95">
            <v>89972.946200000006</v>
          </cell>
          <cell r="L95">
            <v>21690.406210000001</v>
          </cell>
          <cell r="P95">
            <v>44365.03673</v>
          </cell>
          <cell r="T95">
            <v>436746.80455</v>
          </cell>
          <cell r="X95">
            <v>91640.182330000011</v>
          </cell>
          <cell r="AB95">
            <v>102000.01628</v>
          </cell>
          <cell r="AF95">
            <v>186.78581999999997</v>
          </cell>
          <cell r="AJ95">
            <v>51731.391909999998</v>
          </cell>
          <cell r="AN95">
            <v>918582.66278000013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_edp"/>
      <sheetName val="gyp_edp"/>
    </sheetNames>
    <sheetDataSet>
      <sheetData sheetId="0">
        <row r="53">
          <cell r="D53">
            <v>71554.664000000004</v>
          </cell>
          <cell r="H53">
            <v>62881.461000000003</v>
          </cell>
          <cell r="L53">
            <v>28963.024000000001</v>
          </cell>
          <cell r="P53">
            <v>200864.77900000001</v>
          </cell>
          <cell r="T53">
            <v>37721.336000000003</v>
          </cell>
          <cell r="X53">
            <v>525305.64899999998</v>
          </cell>
          <cell r="AB53">
            <v>104820.27099999999</v>
          </cell>
          <cell r="AF53">
            <v>88992.313999999998</v>
          </cell>
          <cell r="AJ53">
            <v>7343.1379999999999</v>
          </cell>
          <cell r="AN53">
            <v>92463.698999999993</v>
          </cell>
          <cell r="AR53">
            <v>1220910.335</v>
          </cell>
        </row>
        <row r="82">
          <cell r="D82">
            <v>30319.356</v>
          </cell>
          <cell r="H82">
            <v>2297.35</v>
          </cell>
          <cell r="L82">
            <v>13158.897999999999</v>
          </cell>
          <cell r="P82">
            <v>58646.122000000003</v>
          </cell>
          <cell r="X82">
            <v>110233.125</v>
          </cell>
          <cell r="AB82">
            <v>38257.695</v>
          </cell>
          <cell r="AF82">
            <v>2448</v>
          </cell>
          <cell r="AR82">
            <v>255360.546</v>
          </cell>
        </row>
        <row r="97">
          <cell r="D97">
            <v>56726.463000000003</v>
          </cell>
          <cell r="H97">
            <v>52010.650999999998</v>
          </cell>
          <cell r="L97">
            <v>21356.516</v>
          </cell>
          <cell r="P97">
            <v>166638.30600000001</v>
          </cell>
          <cell r="T97">
            <v>30590.86</v>
          </cell>
          <cell r="X97">
            <v>398754.68199999997</v>
          </cell>
          <cell r="AB97">
            <v>67532.032999999996</v>
          </cell>
          <cell r="AF97">
            <v>71963.264999999999</v>
          </cell>
          <cell r="AJ97">
            <v>223.86699999999999</v>
          </cell>
          <cell r="AN97">
            <v>56406.506999999998</v>
          </cell>
          <cell r="AR97">
            <v>922203.15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_edp"/>
      <sheetName val="gyp_edp"/>
    </sheetNames>
    <sheetDataSet>
      <sheetData sheetId="0">
        <row r="53">
          <cell r="D53">
            <v>71870.64</v>
          </cell>
          <cell r="H53">
            <v>45822.737000000001</v>
          </cell>
          <cell r="L53">
            <v>31860.224999999999</v>
          </cell>
          <cell r="P53">
            <v>186590.315</v>
          </cell>
          <cell r="T53">
            <v>213278.73800000001</v>
          </cell>
          <cell r="X53">
            <v>21785.018</v>
          </cell>
          <cell r="AB53">
            <v>510167.35600000003</v>
          </cell>
          <cell r="AF53">
            <v>104310.553</v>
          </cell>
          <cell r="AJ53">
            <v>70938.771999999997</v>
          </cell>
          <cell r="AN53">
            <v>6086.6859999999997</v>
          </cell>
          <cell r="AR53">
            <v>1262711.04</v>
          </cell>
        </row>
        <row r="82">
          <cell r="D82">
            <v>44973.788999999997</v>
          </cell>
          <cell r="L82">
            <v>14395.241</v>
          </cell>
          <cell r="P82">
            <v>67783.873000000007</v>
          </cell>
          <cell r="T82">
            <v>52193.091</v>
          </cell>
          <cell r="AB82">
            <v>67871.392000000007</v>
          </cell>
          <cell r="AF82">
            <v>39041.809000000001</v>
          </cell>
          <cell r="AJ82">
            <v>3235.2</v>
          </cell>
          <cell r="AR82">
            <v>289494.39500000002</v>
          </cell>
        </row>
        <row r="97">
          <cell r="D97">
            <v>58093.521000000001</v>
          </cell>
          <cell r="H97">
            <v>38089.650999999998</v>
          </cell>
          <cell r="L97">
            <v>22996.746999999999</v>
          </cell>
          <cell r="P97">
            <v>157030.26500000001</v>
          </cell>
          <cell r="T97">
            <v>175530.28700000001</v>
          </cell>
          <cell r="X97">
            <v>16985.953000000001</v>
          </cell>
          <cell r="AB97">
            <v>391409.315</v>
          </cell>
          <cell r="AF97">
            <v>66233.570999999996</v>
          </cell>
          <cell r="AJ97">
            <v>64259.921999999999</v>
          </cell>
          <cell r="AN97">
            <v>628.48599999999999</v>
          </cell>
          <cell r="AR97">
            <v>991257.71799999999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_edp"/>
      <sheetName val="gyp_edp"/>
    </sheetNames>
    <sheetDataSet>
      <sheetData sheetId="0">
        <row r="53">
          <cell r="D53">
            <v>83356.247000000003</v>
          </cell>
          <cell r="H53">
            <v>27546.159</v>
          </cell>
          <cell r="L53">
            <v>32813.646999999997</v>
          </cell>
          <cell r="P53">
            <v>177600.03200000001</v>
          </cell>
          <cell r="T53">
            <v>187428.83300000001</v>
          </cell>
          <cell r="X53">
            <v>4898.24</v>
          </cell>
          <cell r="AB53">
            <v>470305.315</v>
          </cell>
          <cell r="AF53">
            <v>98507.967999999993</v>
          </cell>
          <cell r="AJ53">
            <v>63751.332000000002</v>
          </cell>
          <cell r="AN53">
            <v>6681.4189999999999</v>
          </cell>
          <cell r="AR53">
            <v>1152889.192</v>
          </cell>
        </row>
        <row r="82">
          <cell r="D82">
            <v>46353.048000000003</v>
          </cell>
          <cell r="L82">
            <v>14355.527</v>
          </cell>
          <cell r="P82">
            <v>73264.62</v>
          </cell>
          <cell r="T82">
            <v>58762.682999999997</v>
          </cell>
          <cell r="AB82">
            <v>49474.46</v>
          </cell>
          <cell r="AF82">
            <v>30980.435000000001</v>
          </cell>
          <cell r="AJ82">
            <v>3370.8</v>
          </cell>
          <cell r="AR82">
            <v>276561.57299999997</v>
          </cell>
        </row>
        <row r="97">
          <cell r="D97">
            <v>65519.832000000002</v>
          </cell>
          <cell r="H97">
            <v>21935.907999999999</v>
          </cell>
          <cell r="L97">
            <v>23750.091</v>
          </cell>
          <cell r="P97">
            <v>149919.33199999999</v>
          </cell>
          <cell r="T97">
            <v>157497.81899999999</v>
          </cell>
          <cell r="X97">
            <v>530.904</v>
          </cell>
          <cell r="AB97">
            <v>359664.53600000002</v>
          </cell>
          <cell r="AF97">
            <v>67753.625</v>
          </cell>
          <cell r="AJ97">
            <v>56701.093000000001</v>
          </cell>
          <cell r="AN97">
            <v>1814.8240000000001</v>
          </cell>
          <cell r="AR97">
            <v>905087.96400000004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_edp"/>
      <sheetName val="gyp_edp"/>
    </sheetNames>
    <sheetDataSet>
      <sheetData sheetId="0">
        <row r="52">
          <cell r="E52">
            <v>87053.811000000002</v>
          </cell>
          <cell r="I52">
            <v>114827.433</v>
          </cell>
          <cell r="O52">
            <v>18234.878000000001</v>
          </cell>
          <cell r="S52">
            <v>38912.476999999999</v>
          </cell>
          <cell r="W52">
            <v>118417.81</v>
          </cell>
          <cell r="AA52">
            <v>163890.533</v>
          </cell>
          <cell r="AE52">
            <v>6654.433</v>
          </cell>
          <cell r="AI52">
            <v>374267.98300000001</v>
          </cell>
          <cell r="AM52">
            <v>57399.231</v>
          </cell>
          <cell r="AQ52">
            <v>42082.661</v>
          </cell>
          <cell r="AU52">
            <v>6536.6760000000004</v>
          </cell>
          <cell r="AY52">
            <v>1028277.926</v>
          </cell>
        </row>
        <row r="81">
          <cell r="E81">
            <v>50514.328999999998</v>
          </cell>
          <cell r="S81">
            <v>21613.85</v>
          </cell>
          <cell r="W81">
            <v>55272.377999999997</v>
          </cell>
          <cell r="AA81">
            <v>55133.771999999997</v>
          </cell>
          <cell r="AI81">
            <v>29120</v>
          </cell>
          <cell r="AM81">
            <v>2890</v>
          </cell>
          <cell r="AQ81">
            <v>3468</v>
          </cell>
          <cell r="AY81">
            <v>218012.329</v>
          </cell>
        </row>
        <row r="96">
          <cell r="E96">
            <v>69241.801000000007</v>
          </cell>
          <cell r="I96">
            <v>89804.721999999994</v>
          </cell>
          <cell r="O96">
            <v>14121.489</v>
          </cell>
          <cell r="S96">
            <v>29134.102999999999</v>
          </cell>
          <cell r="W96">
            <v>93483.717000000004</v>
          </cell>
          <cell r="AA96">
            <v>135261.28599999999</v>
          </cell>
          <cell r="AE96">
            <v>2366.337</v>
          </cell>
          <cell r="AI96">
            <v>269975.89899999998</v>
          </cell>
          <cell r="AM96">
            <v>43891.235999999997</v>
          </cell>
          <cell r="AQ96">
            <v>36525.245000000003</v>
          </cell>
          <cell r="AU96">
            <v>1846.9639999999999</v>
          </cell>
          <cell r="AY96">
            <v>785652.799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_edp"/>
    </sheetNames>
    <sheetDataSet>
      <sheetData sheetId="0">
        <row r="52">
          <cell r="D52">
            <v>65835.085999999996</v>
          </cell>
          <cell r="H52">
            <v>92729.145000000004</v>
          </cell>
          <cell r="L52">
            <v>318760.57900000003</v>
          </cell>
          <cell r="P52">
            <v>226923.44500000001</v>
          </cell>
          <cell r="T52">
            <v>15905.839</v>
          </cell>
          <cell r="X52">
            <v>25501.364000000001</v>
          </cell>
          <cell r="AB52">
            <v>73207.260999999999</v>
          </cell>
          <cell r="AF52">
            <v>149758.73199999999</v>
          </cell>
          <cell r="AJ52">
            <v>7050.107</v>
          </cell>
          <cell r="AN52">
            <v>295427.87800000003</v>
          </cell>
          <cell r="AR52">
            <v>8042.2529999999997</v>
          </cell>
          <cell r="AV52">
            <v>20759.866000000002</v>
          </cell>
          <cell r="AZ52">
            <v>6289.9269999999997</v>
          </cell>
          <cell r="BD52">
            <v>1306191.4820000001</v>
          </cell>
        </row>
        <row r="81">
          <cell r="D81">
            <v>35156.800000000003</v>
          </cell>
          <cell r="L81">
            <v>166788.16200000001</v>
          </cell>
          <cell r="P81">
            <v>136647.08900000001</v>
          </cell>
          <cell r="X81">
            <v>10978.683999999999</v>
          </cell>
          <cell r="AB81">
            <v>26317.715</v>
          </cell>
          <cell r="AF81">
            <v>57078.381999999998</v>
          </cell>
          <cell r="BD81">
            <v>432966.83199999999</v>
          </cell>
        </row>
        <row r="101">
          <cell r="D101">
            <v>55234.357000000004</v>
          </cell>
          <cell r="H101">
            <v>72276.804000000004</v>
          </cell>
          <cell r="L101">
            <v>267934.53499999997</v>
          </cell>
          <cell r="P101">
            <v>196715.27299999999</v>
          </cell>
          <cell r="T101">
            <v>11512.154</v>
          </cell>
          <cell r="X101">
            <v>16970.558000000001</v>
          </cell>
          <cell r="AB101">
            <v>59510.311999999998</v>
          </cell>
          <cell r="AF101">
            <v>129114.428</v>
          </cell>
          <cell r="AJ101">
            <v>2678.1039999999998</v>
          </cell>
          <cell r="AN101">
            <v>196684.54199999999</v>
          </cell>
          <cell r="AR101">
            <v>5965.2380000000003</v>
          </cell>
          <cell r="AV101">
            <v>14117.955</v>
          </cell>
          <cell r="AZ101">
            <v>2277.067</v>
          </cell>
          <cell r="BD101">
            <v>1030991.327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_edp"/>
    </sheetNames>
    <sheetDataSet>
      <sheetData sheetId="0">
        <row r="52">
          <cell r="D52">
            <v>42878.249000000003</v>
          </cell>
          <cell r="H52">
            <v>65552.956000000006</v>
          </cell>
          <cell r="L52">
            <v>232080.573</v>
          </cell>
          <cell r="P52">
            <v>151097.80600000001</v>
          </cell>
          <cell r="T52">
            <v>67365.278000000006</v>
          </cell>
          <cell r="X52">
            <v>10640.362999999999</v>
          </cell>
          <cell r="AB52">
            <v>17295.735000000001</v>
          </cell>
          <cell r="AF52">
            <v>457139.92599999998</v>
          </cell>
          <cell r="AJ52">
            <v>36773.000999999997</v>
          </cell>
          <cell r="AN52">
            <v>98351.414000000004</v>
          </cell>
          <cell r="AR52">
            <v>5151.4660000000003</v>
          </cell>
          <cell r="AV52">
            <v>207814.79199999999</v>
          </cell>
          <cell r="AZ52">
            <v>5187.9610000000002</v>
          </cell>
          <cell r="BD52">
            <v>6850.0839999999998</v>
          </cell>
          <cell r="BH52">
            <v>1404179.6040000001</v>
          </cell>
        </row>
        <row r="81">
          <cell r="D81">
            <v>21227.542000000001</v>
          </cell>
          <cell r="L81">
            <v>111592.144</v>
          </cell>
          <cell r="P81">
            <v>99069.744000000006</v>
          </cell>
          <cell r="T81">
            <v>31784.744999999999</v>
          </cell>
          <cell r="AB81">
            <v>4645.2749999999996</v>
          </cell>
          <cell r="AF81">
            <v>156819.72</v>
          </cell>
          <cell r="AJ81">
            <v>11484.545</v>
          </cell>
          <cell r="AN81">
            <v>42878.27</v>
          </cell>
          <cell r="BH81">
            <v>479501.98499999999</v>
          </cell>
        </row>
        <row r="101">
          <cell r="D101">
            <v>36799.199000000001</v>
          </cell>
          <cell r="H101">
            <v>53344.758000000002</v>
          </cell>
          <cell r="L101">
            <v>197578.40700000001</v>
          </cell>
          <cell r="P101">
            <v>127556.125</v>
          </cell>
          <cell r="T101">
            <v>55858.862999999998</v>
          </cell>
          <cell r="X101">
            <v>7229.0730000000003</v>
          </cell>
          <cell r="AB101">
            <v>9842.4930000000004</v>
          </cell>
          <cell r="AF101">
            <v>381214.64500000002</v>
          </cell>
          <cell r="AJ101">
            <v>28770.087</v>
          </cell>
          <cell r="AN101">
            <v>81920.104999999996</v>
          </cell>
          <cell r="AR101">
            <v>1017.3819999999999</v>
          </cell>
          <cell r="AV101">
            <v>119441.537</v>
          </cell>
          <cell r="AZ101">
            <v>3200.0149999999999</v>
          </cell>
          <cell r="BD101">
            <v>2895.4789999999998</v>
          </cell>
          <cell r="BH101">
            <v>1106668.1680000001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_edp"/>
    </sheetNames>
    <sheetDataSet>
      <sheetData sheetId="0">
        <row r="52">
          <cell r="D52">
            <v>26178.190999999999</v>
          </cell>
          <cell r="H52">
            <v>35235.56</v>
          </cell>
          <cell r="L52">
            <v>171372.12100000001</v>
          </cell>
          <cell r="P52">
            <v>120107.912</v>
          </cell>
          <cell r="T52">
            <v>44668.404000000002</v>
          </cell>
          <cell r="X52">
            <v>9052.67</v>
          </cell>
          <cell r="AB52">
            <v>13141.727999999999</v>
          </cell>
          <cell r="AF52">
            <v>308899.33600000001</v>
          </cell>
          <cell r="AJ52">
            <v>27318.791000000001</v>
          </cell>
          <cell r="AN52">
            <v>71427.849000000002</v>
          </cell>
          <cell r="AR52">
            <v>4977.1580000000004</v>
          </cell>
          <cell r="AV52">
            <v>142654.94399999999</v>
          </cell>
          <cell r="AZ52">
            <v>6174.473</v>
          </cell>
          <cell r="BD52">
            <v>981209.13699999999</v>
          </cell>
        </row>
        <row r="79">
          <cell r="D79">
            <v>7512.1</v>
          </cell>
          <cell r="H79">
            <v>0</v>
          </cell>
          <cell r="L79">
            <v>65120.548999999999</v>
          </cell>
          <cell r="P79">
            <v>50678</v>
          </cell>
          <cell r="T79">
            <v>20101.415000000001</v>
          </cell>
          <cell r="X79">
            <v>0</v>
          </cell>
          <cell r="AB79">
            <v>3037.6</v>
          </cell>
          <cell r="AF79">
            <v>101222.71400000001</v>
          </cell>
          <cell r="AJ79">
            <v>7847.0789999999997</v>
          </cell>
          <cell r="AN79">
            <v>23709.764999999999</v>
          </cell>
          <cell r="AR79">
            <v>0</v>
          </cell>
          <cell r="BD79">
            <v>279229.22200000001</v>
          </cell>
        </row>
        <row r="93">
          <cell r="D93">
            <v>22000.614000000001</v>
          </cell>
          <cell r="H93">
            <v>29175.037</v>
          </cell>
          <cell r="L93">
            <v>147065.63</v>
          </cell>
          <cell r="P93">
            <v>102404.034</v>
          </cell>
          <cell r="T93">
            <v>35375.167999999998</v>
          </cell>
          <cell r="X93">
            <v>7575.6229999999996</v>
          </cell>
          <cell r="AB93">
            <v>6350.8860000000004</v>
          </cell>
          <cell r="AF93">
            <v>256195.25899999999</v>
          </cell>
          <cell r="AJ93">
            <v>20612.800999999999</v>
          </cell>
          <cell r="AN93">
            <v>56152.722999999998</v>
          </cell>
          <cell r="AR93">
            <v>1285.615</v>
          </cell>
          <cell r="AV93">
            <v>60542.767</v>
          </cell>
          <cell r="AZ93">
            <v>4234.5190000000002</v>
          </cell>
          <cell r="BD93">
            <v>748970.67599999998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_edp"/>
    </sheetNames>
    <sheetDataSet>
      <sheetData sheetId="0">
        <row r="52">
          <cell r="D52">
            <v>11754.843999999999</v>
          </cell>
          <cell r="H52">
            <v>14547.035</v>
          </cell>
          <cell r="L52">
            <v>98252.108999999997</v>
          </cell>
          <cell r="P52">
            <v>68236.217000000004</v>
          </cell>
          <cell r="T52">
            <v>8265.9279999999999</v>
          </cell>
          <cell r="X52">
            <v>32815.381999999998</v>
          </cell>
          <cell r="AB52">
            <v>8319.1409999999996</v>
          </cell>
          <cell r="AF52">
            <v>7562.1930000000002</v>
          </cell>
          <cell r="AJ52">
            <v>232888.533</v>
          </cell>
          <cell r="AN52">
            <v>21765.641</v>
          </cell>
          <cell r="AR52">
            <v>49873.499000000003</v>
          </cell>
          <cell r="AV52">
            <v>5334.3580000000002</v>
          </cell>
          <cell r="AZ52">
            <v>83724.391000000003</v>
          </cell>
          <cell r="BD52">
            <v>5164.7809999999999</v>
          </cell>
          <cell r="BH52">
            <v>648504.05200000003</v>
          </cell>
        </row>
        <row r="93">
          <cell r="D93">
            <v>8825.1219999999994</v>
          </cell>
          <cell r="H93">
            <v>11024.607</v>
          </cell>
          <cell r="L93">
            <v>81389.967999999993</v>
          </cell>
          <cell r="P93">
            <v>58827.858999999997</v>
          </cell>
          <cell r="T93">
            <v>6041.1679999999997</v>
          </cell>
          <cell r="X93">
            <v>25860.346000000001</v>
          </cell>
          <cell r="AB93">
            <v>6834.8419999999996</v>
          </cell>
          <cell r="AF93">
            <v>1355.85</v>
          </cell>
          <cell r="AJ93">
            <v>195292.601</v>
          </cell>
          <cell r="AN93">
            <v>16062.438</v>
          </cell>
          <cell r="AR93">
            <v>39136.262999999999</v>
          </cell>
          <cell r="AV93">
            <v>1855.0160000000001</v>
          </cell>
          <cell r="AZ93">
            <v>1984.1279999999999</v>
          </cell>
          <cell r="BD93">
            <v>3326.989</v>
          </cell>
          <cell r="BH93">
            <v>457817.19699999999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G1242"/>
  <sheetViews>
    <sheetView zoomScale="70" zoomScaleNormal="70" workbookViewId="0">
      <selection activeCell="B5" sqref="B5:G1235"/>
    </sheetView>
  </sheetViews>
  <sheetFormatPr baseColWidth="10" defaultRowHeight="15" x14ac:dyDescent="0.25"/>
  <cols>
    <col min="1" max="1" width="11.140625" customWidth="1"/>
    <col min="2" max="2" width="15" bestFit="1" customWidth="1"/>
    <col min="3" max="3" width="23.42578125" customWidth="1"/>
    <col min="4" max="4" width="16.7109375" customWidth="1"/>
    <col min="5" max="5" width="27.5703125" customWidth="1"/>
    <col min="6" max="6" width="51.140625" customWidth="1"/>
    <col min="7" max="7" width="14.85546875" bestFit="1" customWidth="1"/>
    <col min="8" max="9" width="12" bestFit="1" customWidth="1"/>
    <col min="10" max="10" width="48.7109375" bestFit="1" customWidth="1"/>
    <col min="11" max="11" width="23.140625" bestFit="1" customWidth="1"/>
    <col min="12" max="12" width="12" bestFit="1" customWidth="1"/>
  </cols>
  <sheetData>
    <row r="2" spans="2:7" x14ac:dyDescent="0.25">
      <c r="B2" s="4" t="s">
        <v>11</v>
      </c>
      <c r="C2" s="4" t="s">
        <v>12</v>
      </c>
      <c r="D2" s="4" t="s">
        <v>13</v>
      </c>
      <c r="E2" s="4" t="s">
        <v>14</v>
      </c>
      <c r="F2" s="4" t="s">
        <v>16</v>
      </c>
      <c r="G2" s="4" t="s">
        <v>15</v>
      </c>
    </row>
    <row r="3" spans="2:7" hidden="1" x14ac:dyDescent="0.25">
      <c r="B3" s="1">
        <v>2005</v>
      </c>
      <c r="C3" s="1" t="s">
        <v>17</v>
      </c>
      <c r="D3" s="1" t="s">
        <v>24</v>
      </c>
      <c r="E3" s="1" t="s">
        <v>0</v>
      </c>
      <c r="F3" s="1" t="s">
        <v>1</v>
      </c>
      <c r="G3" s="3">
        <v>5.4854393517346161</v>
      </c>
    </row>
    <row r="4" spans="2:7" hidden="1" x14ac:dyDescent="0.25">
      <c r="B4" s="1">
        <v>2005</v>
      </c>
      <c r="C4" s="1" t="s">
        <v>17</v>
      </c>
      <c r="D4" s="1" t="s">
        <v>24</v>
      </c>
      <c r="E4" s="1" t="s">
        <v>0</v>
      </c>
      <c r="F4" s="2" t="s">
        <v>2</v>
      </c>
      <c r="G4" s="3">
        <v>5.95</v>
      </c>
    </row>
    <row r="5" spans="2:7" hidden="1" x14ac:dyDescent="0.25">
      <c r="B5" s="1">
        <v>2005</v>
      </c>
      <c r="C5" s="1" t="s">
        <v>17</v>
      </c>
      <c r="D5" s="1" t="s">
        <v>24</v>
      </c>
      <c r="E5" s="1" t="s">
        <v>3</v>
      </c>
      <c r="F5" s="1" t="s">
        <v>5</v>
      </c>
      <c r="G5" s="3">
        <v>10.87</v>
      </c>
    </row>
    <row r="6" spans="2:7" x14ac:dyDescent="0.25">
      <c r="B6" s="1">
        <v>2005</v>
      </c>
      <c r="C6" s="1" t="s">
        <v>17</v>
      </c>
      <c r="D6" s="1" t="s">
        <v>24</v>
      </c>
      <c r="E6" s="1" t="s">
        <v>3</v>
      </c>
      <c r="F6" s="1" t="s">
        <v>4</v>
      </c>
      <c r="G6" s="3">
        <v>8.0500000000000007</v>
      </c>
    </row>
    <row r="7" spans="2:7" ht="30" hidden="1" x14ac:dyDescent="0.25">
      <c r="B7" s="1">
        <v>2005</v>
      </c>
      <c r="C7" s="1" t="s">
        <v>17</v>
      </c>
      <c r="D7" s="1" t="s">
        <v>24</v>
      </c>
      <c r="E7" s="1" t="s">
        <v>18</v>
      </c>
      <c r="F7" s="2" t="s">
        <v>6</v>
      </c>
      <c r="G7" s="3">
        <v>50.2181</v>
      </c>
    </row>
    <row r="8" spans="2:7" ht="30" hidden="1" x14ac:dyDescent="0.25">
      <c r="B8" s="1">
        <v>2005</v>
      </c>
      <c r="C8" s="1" t="s">
        <v>17</v>
      </c>
      <c r="D8" s="1" t="s">
        <v>24</v>
      </c>
      <c r="E8" s="1" t="s">
        <v>18</v>
      </c>
      <c r="F8" s="2" t="s">
        <v>20</v>
      </c>
      <c r="G8" s="18">
        <f>[1]gyp_cr!D50/([1]gyp_cr!D9+[1]gyp_cr!D36)</f>
        <v>0.36267139269358933</v>
      </c>
    </row>
    <row r="9" spans="2:7" hidden="1" x14ac:dyDescent="0.25">
      <c r="B9" s="1">
        <v>2005</v>
      </c>
      <c r="C9" s="1" t="s">
        <v>17</v>
      </c>
      <c r="D9" s="9" t="s">
        <v>24</v>
      </c>
      <c r="E9" s="1" t="s">
        <v>9</v>
      </c>
      <c r="F9" s="1" t="s">
        <v>10</v>
      </c>
      <c r="G9" s="5">
        <v>12.84</v>
      </c>
    </row>
    <row r="10" spans="2:7" hidden="1" x14ac:dyDescent="0.25">
      <c r="B10" s="1">
        <v>2005</v>
      </c>
      <c r="C10" s="1" t="s">
        <v>17</v>
      </c>
      <c r="D10" s="9" t="s">
        <v>24</v>
      </c>
      <c r="E10" s="1" t="s">
        <v>9</v>
      </c>
      <c r="F10" s="1" t="s">
        <v>21</v>
      </c>
      <c r="G10" s="10"/>
    </row>
    <row r="11" spans="2:7" hidden="1" x14ac:dyDescent="0.25">
      <c r="B11" s="1">
        <v>2005</v>
      </c>
      <c r="C11" s="1" t="s">
        <v>17</v>
      </c>
      <c r="D11" s="9" t="s">
        <v>24</v>
      </c>
      <c r="E11" s="1" t="s">
        <v>7</v>
      </c>
      <c r="F11" s="1" t="s">
        <v>8</v>
      </c>
      <c r="G11" s="3">
        <v>4.74</v>
      </c>
    </row>
    <row r="12" spans="2:7" hidden="1" x14ac:dyDescent="0.25">
      <c r="B12" s="1">
        <v>2005</v>
      </c>
      <c r="C12" s="1" t="s">
        <v>17</v>
      </c>
      <c r="D12" s="9" t="s">
        <v>24</v>
      </c>
      <c r="E12" s="1" t="s">
        <v>7</v>
      </c>
      <c r="F12" s="1" t="s">
        <v>19</v>
      </c>
      <c r="G12" s="3">
        <v>25.79</v>
      </c>
    </row>
    <row r="13" spans="2:7" ht="25.5" hidden="1" x14ac:dyDescent="0.25">
      <c r="B13" s="1">
        <v>2005</v>
      </c>
      <c r="C13" s="1" t="s">
        <v>17</v>
      </c>
      <c r="D13" s="8" t="s">
        <v>33</v>
      </c>
      <c r="E13" s="1" t="s">
        <v>0</v>
      </c>
      <c r="F13" s="1" t="s">
        <v>1</v>
      </c>
      <c r="G13" s="3">
        <v>8.0989336614375063</v>
      </c>
    </row>
    <row r="14" spans="2:7" ht="25.5" hidden="1" x14ac:dyDescent="0.25">
      <c r="B14" s="1">
        <v>2005</v>
      </c>
      <c r="C14" s="1" t="s">
        <v>17</v>
      </c>
      <c r="D14" s="8" t="s">
        <v>33</v>
      </c>
      <c r="E14" s="1" t="s">
        <v>0</v>
      </c>
      <c r="F14" s="2" t="s">
        <v>2</v>
      </c>
      <c r="G14" s="3">
        <v>10.72</v>
      </c>
    </row>
    <row r="15" spans="2:7" ht="25.5" hidden="1" x14ac:dyDescent="0.25">
      <c r="B15" s="1">
        <v>2005</v>
      </c>
      <c r="C15" s="1" t="s">
        <v>17</v>
      </c>
      <c r="D15" s="8" t="s">
        <v>33</v>
      </c>
      <c r="E15" s="1" t="s">
        <v>3</v>
      </c>
      <c r="F15" s="1" t="s">
        <v>5</v>
      </c>
      <c r="G15" s="3">
        <v>23.33</v>
      </c>
    </row>
    <row r="16" spans="2:7" ht="25.5" x14ac:dyDescent="0.25">
      <c r="B16" s="1">
        <v>2005</v>
      </c>
      <c r="C16" s="1" t="s">
        <v>17</v>
      </c>
      <c r="D16" s="8" t="s">
        <v>33</v>
      </c>
      <c r="E16" s="1" t="s">
        <v>3</v>
      </c>
      <c r="F16" s="1" t="s">
        <v>4</v>
      </c>
      <c r="G16" s="3">
        <v>7.52</v>
      </c>
    </row>
    <row r="17" spans="2:7" ht="30" hidden="1" x14ac:dyDescent="0.25">
      <c r="B17" s="1">
        <v>2005</v>
      </c>
      <c r="C17" s="1" t="s">
        <v>17</v>
      </c>
      <c r="D17" s="8" t="s">
        <v>33</v>
      </c>
      <c r="E17" s="1" t="s">
        <v>18</v>
      </c>
      <c r="F17" s="2" t="s">
        <v>6</v>
      </c>
      <c r="G17" s="3">
        <v>74.7273</v>
      </c>
    </row>
    <row r="18" spans="2:7" ht="30" hidden="1" x14ac:dyDescent="0.25">
      <c r="B18" s="1">
        <v>2005</v>
      </c>
      <c r="C18" s="1" t="s">
        <v>17</v>
      </c>
      <c r="D18" s="8" t="s">
        <v>33</v>
      </c>
      <c r="E18" s="1" t="s">
        <v>18</v>
      </c>
      <c r="F18" s="2" t="s">
        <v>20</v>
      </c>
      <c r="G18" s="18">
        <f>[1]gyp_cr!AR50/([1]gyp_cr!AR9+[1]gyp_cr!AR36)</f>
        <v>0.42327944522186789</v>
      </c>
    </row>
    <row r="19" spans="2:7" ht="25.5" hidden="1" x14ac:dyDescent="0.25">
      <c r="B19" s="1">
        <v>2005</v>
      </c>
      <c r="C19" s="1" t="s">
        <v>17</v>
      </c>
      <c r="D19" s="8" t="s">
        <v>33</v>
      </c>
      <c r="E19" s="1" t="s">
        <v>9</v>
      </c>
      <c r="F19" s="1" t="s">
        <v>10</v>
      </c>
      <c r="G19" s="5">
        <v>15.8</v>
      </c>
    </row>
    <row r="20" spans="2:7" ht="25.5" hidden="1" x14ac:dyDescent="0.25">
      <c r="B20" s="1">
        <v>2005</v>
      </c>
      <c r="C20" s="1" t="s">
        <v>17</v>
      </c>
      <c r="D20" s="8" t="s">
        <v>33</v>
      </c>
      <c r="E20" s="1" t="s">
        <v>9</v>
      </c>
      <c r="F20" s="1" t="s">
        <v>21</v>
      </c>
      <c r="G20" s="11">
        <f>[1]bg_cr!AR102/[1]bg_cr!AR87</f>
        <v>37.709997965216239</v>
      </c>
    </row>
    <row r="21" spans="2:7" ht="25.5" hidden="1" x14ac:dyDescent="0.25">
      <c r="B21" s="1">
        <v>2005</v>
      </c>
      <c r="C21" s="1" t="s">
        <v>17</v>
      </c>
      <c r="D21" s="8" t="s">
        <v>33</v>
      </c>
      <c r="E21" s="1" t="s">
        <v>7</v>
      </c>
      <c r="F21" s="1" t="s">
        <v>8</v>
      </c>
      <c r="G21" s="3">
        <v>0.02</v>
      </c>
    </row>
    <row r="22" spans="2:7" ht="25.5" hidden="1" x14ac:dyDescent="0.25">
      <c r="B22" s="1">
        <v>2005</v>
      </c>
      <c r="C22" s="1" t="s">
        <v>17</v>
      </c>
      <c r="D22" s="8" t="s">
        <v>33</v>
      </c>
      <c r="E22" s="1" t="s">
        <v>7</v>
      </c>
      <c r="F22" s="1" t="s">
        <v>19</v>
      </c>
      <c r="G22" s="3">
        <v>0.35</v>
      </c>
    </row>
    <row r="23" spans="2:7" ht="25.5" hidden="1" x14ac:dyDescent="0.25">
      <c r="B23" s="1">
        <v>2005</v>
      </c>
      <c r="C23" s="1" t="s">
        <v>17</v>
      </c>
      <c r="D23" s="8" t="s">
        <v>34</v>
      </c>
      <c r="E23" s="1" t="s">
        <v>0</v>
      </c>
      <c r="F23" s="1" t="s">
        <v>1</v>
      </c>
      <c r="G23" s="3">
        <v>7.1221143671110188</v>
      </c>
    </row>
    <row r="24" spans="2:7" ht="25.5" hidden="1" x14ac:dyDescent="0.25">
      <c r="B24" s="1">
        <v>2005</v>
      </c>
      <c r="C24" s="1" t="s">
        <v>17</v>
      </c>
      <c r="D24" s="8" t="s">
        <v>34</v>
      </c>
      <c r="E24" s="1" t="s">
        <v>0</v>
      </c>
      <c r="F24" s="2" t="s">
        <v>2</v>
      </c>
      <c r="G24" s="3">
        <v>10.23</v>
      </c>
    </row>
    <row r="25" spans="2:7" ht="25.5" hidden="1" x14ac:dyDescent="0.25">
      <c r="B25" s="1">
        <v>2005</v>
      </c>
      <c r="C25" s="1" t="s">
        <v>17</v>
      </c>
      <c r="D25" s="8" t="s">
        <v>34</v>
      </c>
      <c r="E25" s="1" t="s">
        <v>3</v>
      </c>
      <c r="F25" s="1" t="s">
        <v>5</v>
      </c>
      <c r="G25" s="3">
        <v>11.28</v>
      </c>
    </row>
    <row r="26" spans="2:7" ht="25.5" x14ac:dyDescent="0.25">
      <c r="B26" s="1">
        <v>2005</v>
      </c>
      <c r="C26" s="1" t="s">
        <v>17</v>
      </c>
      <c r="D26" s="8" t="s">
        <v>34</v>
      </c>
      <c r="E26" s="1" t="s">
        <v>3</v>
      </c>
      <c r="F26" s="1" t="s">
        <v>4</v>
      </c>
      <c r="G26" s="3">
        <v>4.95</v>
      </c>
    </row>
    <row r="27" spans="2:7" ht="30" hidden="1" x14ac:dyDescent="0.25">
      <c r="B27" s="1">
        <v>2005</v>
      </c>
      <c r="C27" s="1" t="s">
        <v>17</v>
      </c>
      <c r="D27" s="8" t="s">
        <v>34</v>
      </c>
      <c r="E27" s="1" t="s">
        <v>18</v>
      </c>
      <c r="F27" s="2" t="s">
        <v>6</v>
      </c>
      <c r="G27" s="3">
        <v>48.733900000000006</v>
      </c>
    </row>
    <row r="28" spans="2:7" ht="30" hidden="1" x14ac:dyDescent="0.25">
      <c r="B28" s="1">
        <v>2005</v>
      </c>
      <c r="C28" s="1" t="s">
        <v>17</v>
      </c>
      <c r="D28" s="8" t="s">
        <v>34</v>
      </c>
      <c r="E28" s="1" t="s">
        <v>18</v>
      </c>
      <c r="F28" s="2" t="s">
        <v>20</v>
      </c>
      <c r="G28" s="18">
        <f>[1]gyp_cr!AV50/([1]gyp_cr!AV9+[1]gyp_cr!AV36)</f>
        <v>0.32766936568361776</v>
      </c>
    </row>
    <row r="29" spans="2:7" ht="25.5" hidden="1" x14ac:dyDescent="0.25">
      <c r="B29" s="1">
        <v>2005</v>
      </c>
      <c r="C29" s="1" t="s">
        <v>17</v>
      </c>
      <c r="D29" s="8" t="s">
        <v>34</v>
      </c>
      <c r="E29" s="1" t="s">
        <v>9</v>
      </c>
      <c r="F29" s="1" t="s">
        <v>10</v>
      </c>
      <c r="G29" s="5">
        <v>32.119999999999997</v>
      </c>
    </row>
    <row r="30" spans="2:7" ht="25.5" hidden="1" x14ac:dyDescent="0.25">
      <c r="B30" s="1">
        <v>2005</v>
      </c>
      <c r="C30" s="1" t="s">
        <v>17</v>
      </c>
      <c r="D30" s="8" t="s">
        <v>34</v>
      </c>
      <c r="E30" s="1" t="s">
        <v>9</v>
      </c>
      <c r="F30" s="1" t="s">
        <v>21</v>
      </c>
      <c r="G30" s="11"/>
    </row>
    <row r="31" spans="2:7" ht="25.5" hidden="1" x14ac:dyDescent="0.25">
      <c r="B31" s="1">
        <v>2005</v>
      </c>
      <c r="C31" s="1" t="s">
        <v>17</v>
      </c>
      <c r="D31" s="8" t="s">
        <v>34</v>
      </c>
      <c r="E31" s="1" t="s">
        <v>7</v>
      </c>
      <c r="F31" s="1" t="s">
        <v>8</v>
      </c>
      <c r="G31" s="3">
        <v>4.04</v>
      </c>
    </row>
    <row r="32" spans="2:7" ht="25.5" hidden="1" x14ac:dyDescent="0.25">
      <c r="B32" s="1">
        <v>2005</v>
      </c>
      <c r="C32" s="1" t="s">
        <v>17</v>
      </c>
      <c r="D32" s="8" t="s">
        <v>34</v>
      </c>
      <c r="E32" s="1" t="s">
        <v>7</v>
      </c>
      <c r="F32" s="1" t="s">
        <v>19</v>
      </c>
      <c r="G32" s="3">
        <v>35.96</v>
      </c>
    </row>
    <row r="33" spans="2:7" ht="25.5" hidden="1" x14ac:dyDescent="0.25">
      <c r="B33" s="1">
        <v>2005</v>
      </c>
      <c r="C33" s="1" t="s">
        <v>17</v>
      </c>
      <c r="D33" s="8" t="s">
        <v>29</v>
      </c>
      <c r="E33" s="1" t="s">
        <v>0</v>
      </c>
      <c r="F33" s="1" t="s">
        <v>1</v>
      </c>
      <c r="G33" s="3">
        <v>5.8428835810537274</v>
      </c>
    </row>
    <row r="34" spans="2:7" ht="25.5" hidden="1" x14ac:dyDescent="0.25">
      <c r="B34" s="1">
        <v>2005</v>
      </c>
      <c r="C34" s="1" t="s">
        <v>17</v>
      </c>
      <c r="D34" s="8" t="s">
        <v>29</v>
      </c>
      <c r="E34" s="1" t="s">
        <v>0</v>
      </c>
      <c r="F34" s="2" t="s">
        <v>2</v>
      </c>
      <c r="G34" s="3">
        <v>9.6300000000000008</v>
      </c>
    </row>
    <row r="35" spans="2:7" ht="25.5" hidden="1" x14ac:dyDescent="0.25">
      <c r="B35" s="1">
        <v>2005</v>
      </c>
      <c r="C35" s="1" t="s">
        <v>17</v>
      </c>
      <c r="D35" s="8" t="s">
        <v>29</v>
      </c>
      <c r="E35" s="1" t="s">
        <v>3</v>
      </c>
      <c r="F35" s="1" t="s">
        <v>5</v>
      </c>
      <c r="G35" s="3">
        <v>7.31</v>
      </c>
    </row>
    <row r="36" spans="2:7" ht="25.5" x14ac:dyDescent="0.25">
      <c r="B36" s="1">
        <v>2005</v>
      </c>
      <c r="C36" s="1" t="s">
        <v>17</v>
      </c>
      <c r="D36" s="8" t="s">
        <v>29</v>
      </c>
      <c r="E36" s="1" t="s">
        <v>3</v>
      </c>
      <c r="F36" s="1" t="s">
        <v>4</v>
      </c>
      <c r="G36" s="3">
        <v>4.28</v>
      </c>
    </row>
    <row r="37" spans="2:7" ht="30" hidden="1" x14ac:dyDescent="0.25">
      <c r="B37" s="1">
        <v>2005</v>
      </c>
      <c r="C37" s="1" t="s">
        <v>17</v>
      </c>
      <c r="D37" s="8" t="s">
        <v>29</v>
      </c>
      <c r="E37" s="1" t="s">
        <v>18</v>
      </c>
      <c r="F37" s="2" t="s">
        <v>6</v>
      </c>
      <c r="G37" s="3">
        <v>61.357500000000002</v>
      </c>
    </row>
    <row r="38" spans="2:7" ht="30" hidden="1" x14ac:dyDescent="0.25">
      <c r="B38" s="1">
        <v>2005</v>
      </c>
      <c r="C38" s="1" t="s">
        <v>17</v>
      </c>
      <c r="D38" s="8" t="s">
        <v>29</v>
      </c>
      <c r="E38" s="1" t="s">
        <v>18</v>
      </c>
      <c r="F38" s="2" t="s">
        <v>20</v>
      </c>
      <c r="G38" s="18">
        <f>[1]gyp_cr!AB50/([1]gyp_cr!AB9+[1]gyp_cr!AB36)</f>
        <v>0.43789526430543829</v>
      </c>
    </row>
    <row r="39" spans="2:7" ht="25.5" hidden="1" x14ac:dyDescent="0.25">
      <c r="B39" s="1">
        <v>2005</v>
      </c>
      <c r="C39" s="1" t="s">
        <v>17</v>
      </c>
      <c r="D39" s="8" t="s">
        <v>29</v>
      </c>
      <c r="E39" s="1" t="s">
        <v>9</v>
      </c>
      <c r="F39" s="1" t="s">
        <v>10</v>
      </c>
      <c r="G39" s="5">
        <v>13.82</v>
      </c>
    </row>
    <row r="40" spans="2:7" ht="25.5" hidden="1" x14ac:dyDescent="0.25">
      <c r="B40" s="1">
        <v>2005</v>
      </c>
      <c r="C40" s="1" t="s">
        <v>17</v>
      </c>
      <c r="D40" s="8" t="s">
        <v>29</v>
      </c>
      <c r="E40" s="1" t="s">
        <v>9</v>
      </c>
      <c r="F40" s="1" t="s">
        <v>21</v>
      </c>
      <c r="G40" s="11">
        <f>[1]bg_cr!AB102/[1]bg_cr!AB87</f>
        <v>72.19803206997085</v>
      </c>
    </row>
    <row r="41" spans="2:7" ht="25.5" hidden="1" x14ac:dyDescent="0.25">
      <c r="B41" s="1">
        <v>2005</v>
      </c>
      <c r="C41" s="1" t="s">
        <v>17</v>
      </c>
      <c r="D41" s="8" t="s">
        <v>29</v>
      </c>
      <c r="E41" s="1" t="s">
        <v>7</v>
      </c>
      <c r="F41" s="1" t="s">
        <v>8</v>
      </c>
      <c r="G41" s="3">
        <v>4.01</v>
      </c>
    </row>
    <row r="42" spans="2:7" ht="25.5" hidden="1" x14ac:dyDescent="0.25">
      <c r="B42" s="1">
        <v>2005</v>
      </c>
      <c r="C42" s="1" t="s">
        <v>17</v>
      </c>
      <c r="D42" s="8" t="s">
        <v>29</v>
      </c>
      <c r="E42" s="1" t="s">
        <v>7</v>
      </c>
      <c r="F42" s="1" t="s">
        <v>19</v>
      </c>
      <c r="G42" s="3">
        <v>31.05</v>
      </c>
    </row>
    <row r="43" spans="2:7" ht="25.5" hidden="1" x14ac:dyDescent="0.25">
      <c r="B43" s="1">
        <v>2005</v>
      </c>
      <c r="C43" s="1" t="s">
        <v>17</v>
      </c>
      <c r="D43" s="8" t="s">
        <v>26</v>
      </c>
      <c r="E43" s="1" t="s">
        <v>0</v>
      </c>
      <c r="F43" s="1" t="s">
        <v>1</v>
      </c>
      <c r="G43" s="3">
        <v>3.7959889223275982</v>
      </c>
    </row>
    <row r="44" spans="2:7" ht="25.5" hidden="1" x14ac:dyDescent="0.25">
      <c r="B44" s="1">
        <v>2005</v>
      </c>
      <c r="C44" s="1" t="s">
        <v>17</v>
      </c>
      <c r="D44" s="8" t="s">
        <v>26</v>
      </c>
      <c r="E44" s="1" t="s">
        <v>0</v>
      </c>
      <c r="F44" s="2" t="s">
        <v>2</v>
      </c>
      <c r="G44" s="3">
        <v>3.53</v>
      </c>
    </row>
    <row r="45" spans="2:7" ht="25.5" hidden="1" x14ac:dyDescent="0.25">
      <c r="B45" s="1">
        <v>2005</v>
      </c>
      <c r="C45" s="1" t="s">
        <v>17</v>
      </c>
      <c r="D45" s="8" t="s">
        <v>26</v>
      </c>
      <c r="E45" s="1" t="s">
        <v>3</v>
      </c>
      <c r="F45" s="1" t="s">
        <v>5</v>
      </c>
      <c r="G45" s="3">
        <v>8.56</v>
      </c>
    </row>
    <row r="46" spans="2:7" ht="25.5" x14ac:dyDescent="0.25">
      <c r="B46" s="1">
        <v>2005</v>
      </c>
      <c r="C46" s="1" t="s">
        <v>17</v>
      </c>
      <c r="D46" s="8" t="s">
        <v>26</v>
      </c>
      <c r="E46" s="1" t="s">
        <v>3</v>
      </c>
      <c r="F46" s="1" t="s">
        <v>4</v>
      </c>
      <c r="G46" s="3">
        <v>5.84</v>
      </c>
    </row>
    <row r="47" spans="2:7" ht="30" hidden="1" x14ac:dyDescent="0.25">
      <c r="B47" s="1">
        <v>2005</v>
      </c>
      <c r="C47" s="1" t="s">
        <v>17</v>
      </c>
      <c r="D47" s="8" t="s">
        <v>26</v>
      </c>
      <c r="E47" s="1" t="s">
        <v>18</v>
      </c>
      <c r="F47" s="2" t="s">
        <v>6</v>
      </c>
      <c r="G47" s="3">
        <v>59.751399999999997</v>
      </c>
    </row>
    <row r="48" spans="2:7" ht="30" hidden="1" x14ac:dyDescent="0.25">
      <c r="B48" s="1">
        <v>2005</v>
      </c>
      <c r="C48" s="1" t="s">
        <v>17</v>
      </c>
      <c r="D48" s="8" t="s">
        <v>26</v>
      </c>
      <c r="E48" s="1" t="s">
        <v>18</v>
      </c>
      <c r="F48" s="2" t="s">
        <v>20</v>
      </c>
      <c r="G48" s="18">
        <f>[1]gyp_cr!L50/([1]gyp_cr!L9+[1]gyp_cr!L36)</f>
        <v>0.43286174074933897</v>
      </c>
    </row>
    <row r="49" spans="2:7" ht="25.5" hidden="1" x14ac:dyDescent="0.25">
      <c r="B49" s="1">
        <v>2005</v>
      </c>
      <c r="C49" s="1" t="s">
        <v>17</v>
      </c>
      <c r="D49" s="8" t="s">
        <v>26</v>
      </c>
      <c r="E49" s="1" t="s">
        <v>9</v>
      </c>
      <c r="F49" s="1" t="s">
        <v>10</v>
      </c>
      <c r="G49" s="5">
        <v>3.91</v>
      </c>
    </row>
    <row r="50" spans="2:7" ht="25.5" hidden="1" x14ac:dyDescent="0.25">
      <c r="B50" s="1">
        <v>2005</v>
      </c>
      <c r="C50" s="1" t="s">
        <v>17</v>
      </c>
      <c r="D50" s="8" t="s">
        <v>26</v>
      </c>
      <c r="E50" s="1" t="s">
        <v>9</v>
      </c>
      <c r="F50" s="1" t="s">
        <v>21</v>
      </c>
      <c r="G50" s="10"/>
    </row>
    <row r="51" spans="2:7" ht="25.5" hidden="1" x14ac:dyDescent="0.25">
      <c r="B51" s="1">
        <v>2005</v>
      </c>
      <c r="C51" s="1" t="s">
        <v>17</v>
      </c>
      <c r="D51" s="8" t="s">
        <v>26</v>
      </c>
      <c r="E51" s="1" t="s">
        <v>7</v>
      </c>
      <c r="F51" s="1" t="s">
        <v>8</v>
      </c>
      <c r="G51" s="3">
        <v>3.95</v>
      </c>
    </row>
    <row r="52" spans="2:7" ht="25.5" hidden="1" x14ac:dyDescent="0.25">
      <c r="B52" s="1">
        <v>2005</v>
      </c>
      <c r="C52" s="1" t="s">
        <v>17</v>
      </c>
      <c r="D52" s="8" t="s">
        <v>26</v>
      </c>
      <c r="E52" s="1" t="s">
        <v>7</v>
      </c>
      <c r="F52" s="1" t="s">
        <v>19</v>
      </c>
      <c r="G52" s="3">
        <v>15.52</v>
      </c>
    </row>
    <row r="53" spans="2:7" ht="25.5" hidden="1" x14ac:dyDescent="0.25">
      <c r="B53" s="1">
        <v>2005</v>
      </c>
      <c r="C53" s="1" t="s">
        <v>17</v>
      </c>
      <c r="D53" s="8" t="s">
        <v>30</v>
      </c>
      <c r="E53" s="1" t="s">
        <v>0</v>
      </c>
      <c r="F53" s="1" t="s">
        <v>1</v>
      </c>
      <c r="G53" s="3">
        <v>7.0299281908732922</v>
      </c>
    </row>
    <row r="54" spans="2:7" ht="25.5" hidden="1" x14ac:dyDescent="0.25">
      <c r="B54" s="1">
        <v>2005</v>
      </c>
      <c r="C54" s="1" t="s">
        <v>17</v>
      </c>
      <c r="D54" s="8" t="s">
        <v>30</v>
      </c>
      <c r="E54" s="1" t="s">
        <v>0</v>
      </c>
      <c r="F54" s="2" t="s">
        <v>2</v>
      </c>
      <c r="G54" s="3">
        <v>5.57</v>
      </c>
    </row>
    <row r="55" spans="2:7" ht="25.5" hidden="1" x14ac:dyDescent="0.25">
      <c r="B55" s="1">
        <v>2005</v>
      </c>
      <c r="C55" s="1" t="s">
        <v>17</v>
      </c>
      <c r="D55" s="8" t="s">
        <v>30</v>
      </c>
      <c r="E55" s="1" t="s">
        <v>3</v>
      </c>
      <c r="F55" s="1" t="s">
        <v>5</v>
      </c>
      <c r="G55" s="3">
        <v>13.92</v>
      </c>
    </row>
    <row r="56" spans="2:7" ht="25.5" x14ac:dyDescent="0.25">
      <c r="B56" s="1">
        <v>2005</v>
      </c>
      <c r="C56" s="1" t="s">
        <v>17</v>
      </c>
      <c r="D56" s="8" t="s">
        <v>30</v>
      </c>
      <c r="E56" s="1" t="s">
        <v>3</v>
      </c>
      <c r="F56" s="1" t="s">
        <v>4</v>
      </c>
      <c r="G56" s="3">
        <v>6.92</v>
      </c>
    </row>
    <row r="57" spans="2:7" ht="30" hidden="1" x14ac:dyDescent="0.25">
      <c r="B57" s="1">
        <v>2005</v>
      </c>
      <c r="C57" s="1" t="s">
        <v>17</v>
      </c>
      <c r="D57" s="8" t="s">
        <v>30</v>
      </c>
      <c r="E57" s="1" t="s">
        <v>18</v>
      </c>
      <c r="F57" s="2" t="s">
        <v>6</v>
      </c>
      <c r="G57" s="3">
        <v>81.537099999999995</v>
      </c>
    </row>
    <row r="58" spans="2:7" ht="30" hidden="1" x14ac:dyDescent="0.25">
      <c r="B58" s="1">
        <v>2005</v>
      </c>
      <c r="C58" s="1" t="s">
        <v>17</v>
      </c>
      <c r="D58" s="8" t="s">
        <v>30</v>
      </c>
      <c r="E58" s="1" t="s">
        <v>18</v>
      </c>
      <c r="F58" s="2" t="s">
        <v>20</v>
      </c>
      <c r="G58" s="18">
        <f>[1]gyp_cr!AF50/([1]gyp_cr!AF9+[1]gyp_cr!AF36)</f>
        <v>0.56554916645109254</v>
      </c>
    </row>
    <row r="59" spans="2:7" ht="25.5" hidden="1" x14ac:dyDescent="0.25">
      <c r="B59" s="1">
        <v>2005</v>
      </c>
      <c r="C59" s="1" t="s">
        <v>17</v>
      </c>
      <c r="D59" s="8" t="s">
        <v>30</v>
      </c>
      <c r="E59" s="1" t="s">
        <v>9</v>
      </c>
      <c r="F59" s="1" t="s">
        <v>10</v>
      </c>
      <c r="G59" s="5">
        <v>19.78</v>
      </c>
    </row>
    <row r="60" spans="2:7" ht="25.5" hidden="1" x14ac:dyDescent="0.25">
      <c r="B60" s="1">
        <v>2005</v>
      </c>
      <c r="C60" s="1" t="s">
        <v>17</v>
      </c>
      <c r="D60" s="8" t="s">
        <v>30</v>
      </c>
      <c r="E60" s="1" t="s">
        <v>9</v>
      </c>
      <c r="F60" s="1" t="s">
        <v>21</v>
      </c>
      <c r="G60" s="11"/>
    </row>
    <row r="61" spans="2:7" ht="25.5" hidden="1" x14ac:dyDescent="0.25">
      <c r="B61" s="1">
        <v>2005</v>
      </c>
      <c r="C61" s="1" t="s">
        <v>17</v>
      </c>
      <c r="D61" s="8" t="s">
        <v>30</v>
      </c>
      <c r="E61" s="1" t="s">
        <v>7</v>
      </c>
      <c r="F61" s="1" t="s">
        <v>8</v>
      </c>
      <c r="G61" s="3">
        <v>2.11</v>
      </c>
    </row>
    <row r="62" spans="2:7" ht="25.5" hidden="1" x14ac:dyDescent="0.25">
      <c r="B62" s="1">
        <v>2005</v>
      </c>
      <c r="C62" s="1" t="s">
        <v>17</v>
      </c>
      <c r="D62" s="8" t="s">
        <v>30</v>
      </c>
      <c r="E62" s="1" t="s">
        <v>7</v>
      </c>
      <c r="F62" s="1" t="s">
        <v>19</v>
      </c>
      <c r="G62" s="3">
        <v>19.64</v>
      </c>
    </row>
    <row r="63" spans="2:7" ht="25.5" hidden="1" x14ac:dyDescent="0.25">
      <c r="B63" s="1">
        <v>2005</v>
      </c>
      <c r="C63" s="1" t="s">
        <v>17</v>
      </c>
      <c r="D63" s="8" t="s">
        <v>31</v>
      </c>
      <c r="E63" s="1" t="s">
        <v>0</v>
      </c>
      <c r="F63" s="1" t="s">
        <v>1</v>
      </c>
      <c r="G63" s="3">
        <v>3.95118600823045</v>
      </c>
    </row>
    <row r="64" spans="2:7" ht="25.5" hidden="1" x14ac:dyDescent="0.25">
      <c r="B64" s="1">
        <v>2005</v>
      </c>
      <c r="C64" s="1" t="s">
        <v>17</v>
      </c>
      <c r="D64" s="8" t="s">
        <v>31</v>
      </c>
      <c r="E64" s="1" t="s">
        <v>0</v>
      </c>
      <c r="F64" s="2" t="s">
        <v>2</v>
      </c>
      <c r="G64" s="3">
        <v>3.5</v>
      </c>
    </row>
    <row r="65" spans="2:7" ht="25.5" hidden="1" x14ac:dyDescent="0.25">
      <c r="B65" s="1">
        <v>2005</v>
      </c>
      <c r="C65" s="1" t="s">
        <v>17</v>
      </c>
      <c r="D65" s="8" t="s">
        <v>31</v>
      </c>
      <c r="E65" s="1" t="s">
        <v>3</v>
      </c>
      <c r="F65" s="1" t="s">
        <v>5</v>
      </c>
      <c r="G65" s="3">
        <v>9.51</v>
      </c>
    </row>
    <row r="66" spans="2:7" ht="25.5" x14ac:dyDescent="0.25">
      <c r="B66" s="1">
        <v>2005</v>
      </c>
      <c r="C66" s="1" t="s">
        <v>17</v>
      </c>
      <c r="D66" s="8" t="s">
        <v>31</v>
      </c>
      <c r="E66" s="1" t="s">
        <v>3</v>
      </c>
      <c r="F66" s="1" t="s">
        <v>4</v>
      </c>
      <c r="G66" s="3">
        <v>5.1100000000000003</v>
      </c>
    </row>
    <row r="67" spans="2:7" ht="30" hidden="1" x14ac:dyDescent="0.25">
      <c r="B67" s="1">
        <v>2005</v>
      </c>
      <c r="C67" s="1" t="s">
        <v>17</v>
      </c>
      <c r="D67" s="8" t="s">
        <v>31</v>
      </c>
      <c r="E67" s="1" t="s">
        <v>18</v>
      </c>
      <c r="F67" s="2" t="s">
        <v>6</v>
      </c>
      <c r="G67" s="3">
        <v>44.032800000000002</v>
      </c>
    </row>
    <row r="68" spans="2:7" ht="30" hidden="1" x14ac:dyDescent="0.25">
      <c r="B68" s="1">
        <v>2005</v>
      </c>
      <c r="C68" s="1" t="s">
        <v>17</v>
      </c>
      <c r="D68" s="8" t="s">
        <v>31</v>
      </c>
      <c r="E68" s="1" t="s">
        <v>18</v>
      </c>
      <c r="F68" s="2" t="s">
        <v>20</v>
      </c>
      <c r="G68" s="18">
        <f>[1]gyp_cr!AJ50/([1]gyp_cr!AJ9+[1]gyp_cr!AJ36)</f>
        <v>0.3152813380462528</v>
      </c>
    </row>
    <row r="69" spans="2:7" ht="25.5" hidden="1" x14ac:dyDescent="0.25">
      <c r="B69" s="1">
        <v>2005</v>
      </c>
      <c r="C69" s="1" t="s">
        <v>17</v>
      </c>
      <c r="D69" s="8" t="s">
        <v>31</v>
      </c>
      <c r="E69" s="1" t="s">
        <v>9</v>
      </c>
      <c r="F69" s="1" t="s">
        <v>10</v>
      </c>
      <c r="G69" s="5">
        <v>63.4</v>
      </c>
    </row>
    <row r="70" spans="2:7" ht="25.5" hidden="1" x14ac:dyDescent="0.25">
      <c r="B70" s="1">
        <v>2005</v>
      </c>
      <c r="C70" s="1" t="s">
        <v>17</v>
      </c>
      <c r="D70" s="8" t="s">
        <v>31</v>
      </c>
      <c r="E70" s="1" t="s">
        <v>9</v>
      </c>
      <c r="F70" s="1" t="s">
        <v>21</v>
      </c>
      <c r="G70" s="11"/>
    </row>
    <row r="71" spans="2:7" ht="25.5" hidden="1" x14ac:dyDescent="0.25">
      <c r="B71" s="1">
        <v>2005</v>
      </c>
      <c r="C71" s="1" t="s">
        <v>17</v>
      </c>
      <c r="D71" s="8" t="s">
        <v>31</v>
      </c>
      <c r="E71" s="1" t="s">
        <v>7</v>
      </c>
      <c r="F71" s="1" t="s">
        <v>8</v>
      </c>
      <c r="G71" s="3">
        <v>4.76</v>
      </c>
    </row>
    <row r="72" spans="2:7" ht="25.5" hidden="1" x14ac:dyDescent="0.25">
      <c r="B72" s="1">
        <v>2005</v>
      </c>
      <c r="C72" s="1" t="s">
        <v>17</v>
      </c>
      <c r="D72" s="8" t="s">
        <v>31</v>
      </c>
      <c r="E72" s="1" t="s">
        <v>7</v>
      </c>
      <c r="F72" s="1" t="s">
        <v>19</v>
      </c>
      <c r="G72" s="3">
        <v>19.190000000000001</v>
      </c>
    </row>
    <row r="73" spans="2:7" ht="25.5" hidden="1" x14ac:dyDescent="0.25">
      <c r="B73" s="1">
        <v>2005</v>
      </c>
      <c r="C73" s="1" t="s">
        <v>17</v>
      </c>
      <c r="D73" s="8" t="s">
        <v>32</v>
      </c>
      <c r="E73" s="1" t="s">
        <v>0</v>
      </c>
      <c r="F73" s="1" t="s">
        <v>1</v>
      </c>
      <c r="G73" s="3">
        <v>6.5583917886005043</v>
      </c>
    </row>
    <row r="74" spans="2:7" ht="25.5" hidden="1" x14ac:dyDescent="0.25">
      <c r="B74" s="1">
        <v>2005</v>
      </c>
      <c r="C74" s="1" t="s">
        <v>17</v>
      </c>
      <c r="D74" s="8" t="s">
        <v>32</v>
      </c>
      <c r="E74" s="1" t="s">
        <v>0</v>
      </c>
      <c r="F74" s="2" t="s">
        <v>2</v>
      </c>
      <c r="G74" s="3">
        <v>7.4</v>
      </c>
    </row>
    <row r="75" spans="2:7" ht="25.5" hidden="1" x14ac:dyDescent="0.25">
      <c r="B75" s="1">
        <v>2005</v>
      </c>
      <c r="C75" s="1" t="s">
        <v>17</v>
      </c>
      <c r="D75" s="8" t="s">
        <v>32</v>
      </c>
      <c r="E75" s="1" t="s">
        <v>3</v>
      </c>
      <c r="F75" s="1" t="s">
        <v>5</v>
      </c>
      <c r="G75" s="3">
        <v>14.59</v>
      </c>
    </row>
    <row r="76" spans="2:7" ht="25.5" x14ac:dyDescent="0.25">
      <c r="B76" s="1">
        <v>2005</v>
      </c>
      <c r="C76" s="1" t="s">
        <v>17</v>
      </c>
      <c r="D76" s="8" t="s">
        <v>32</v>
      </c>
      <c r="E76" s="1" t="s">
        <v>3</v>
      </c>
      <c r="F76" s="1" t="s">
        <v>4</v>
      </c>
      <c r="G76" s="3">
        <v>5.49</v>
      </c>
    </row>
    <row r="77" spans="2:7" ht="30" hidden="1" x14ac:dyDescent="0.25">
      <c r="B77" s="1">
        <v>2005</v>
      </c>
      <c r="C77" s="1" t="s">
        <v>17</v>
      </c>
      <c r="D77" s="8" t="s">
        <v>32</v>
      </c>
      <c r="E77" s="1" t="s">
        <v>18</v>
      </c>
      <c r="F77" s="2" t="s">
        <v>6</v>
      </c>
      <c r="G77" s="3">
        <v>56.077799999999996</v>
      </c>
    </row>
    <row r="78" spans="2:7" ht="30" hidden="1" x14ac:dyDescent="0.25">
      <c r="B78" s="1">
        <v>2005</v>
      </c>
      <c r="C78" s="1" t="s">
        <v>17</v>
      </c>
      <c r="D78" s="8" t="s">
        <v>32</v>
      </c>
      <c r="E78" s="1" t="s">
        <v>18</v>
      </c>
      <c r="F78" s="2" t="s">
        <v>20</v>
      </c>
      <c r="G78" s="18">
        <f>[1]gyp_cr!AN50/([1]gyp_cr!AN9+[1]gyp_cr!AN36)</f>
        <v>0.40313483874246619</v>
      </c>
    </row>
    <row r="79" spans="2:7" ht="25.5" hidden="1" x14ac:dyDescent="0.25">
      <c r="B79" s="1">
        <v>2005</v>
      </c>
      <c r="C79" s="1" t="s">
        <v>17</v>
      </c>
      <c r="D79" s="8" t="s">
        <v>32</v>
      </c>
      <c r="E79" s="1" t="s">
        <v>9</v>
      </c>
      <c r="F79" s="1" t="s">
        <v>10</v>
      </c>
      <c r="G79" s="5">
        <v>9.0299999999999994</v>
      </c>
    </row>
    <row r="80" spans="2:7" ht="25.5" hidden="1" x14ac:dyDescent="0.25">
      <c r="B80" s="1">
        <v>2005</v>
      </c>
      <c r="C80" s="1" t="s">
        <v>17</v>
      </c>
      <c r="D80" s="8" t="s">
        <v>32</v>
      </c>
      <c r="E80" s="1" t="s">
        <v>9</v>
      </c>
      <c r="F80" s="1" t="s">
        <v>21</v>
      </c>
      <c r="G80" s="11">
        <f>[1]bg_cr!AN102/[1]bg_cr!AN87</f>
        <v>317.4779713008574</v>
      </c>
    </row>
    <row r="81" spans="2:7" ht="25.5" hidden="1" x14ac:dyDescent="0.25">
      <c r="B81" s="1">
        <v>2005</v>
      </c>
      <c r="C81" s="1" t="s">
        <v>17</v>
      </c>
      <c r="D81" s="8" t="s">
        <v>32</v>
      </c>
      <c r="E81" s="1" t="s">
        <v>7</v>
      </c>
      <c r="F81" s="1" t="s">
        <v>8</v>
      </c>
      <c r="G81" s="3">
        <v>3.11</v>
      </c>
    </row>
    <row r="82" spans="2:7" ht="25.5" hidden="1" x14ac:dyDescent="0.25">
      <c r="B82" s="1">
        <v>2005</v>
      </c>
      <c r="C82" s="1" t="s">
        <v>17</v>
      </c>
      <c r="D82" s="8" t="s">
        <v>32</v>
      </c>
      <c r="E82" s="1" t="s">
        <v>7</v>
      </c>
      <c r="F82" s="1" t="s">
        <v>19</v>
      </c>
      <c r="G82" s="3">
        <v>23.86</v>
      </c>
    </row>
    <row r="83" spans="2:7" ht="38.25" hidden="1" x14ac:dyDescent="0.25">
      <c r="B83" s="1">
        <v>2005</v>
      </c>
      <c r="C83" s="1" t="s">
        <v>17</v>
      </c>
      <c r="D83" s="8" t="s">
        <v>27</v>
      </c>
      <c r="E83" s="1" t="s">
        <v>0</v>
      </c>
      <c r="F83" s="1" t="s">
        <v>1</v>
      </c>
      <c r="G83" s="3">
        <v>4.8594096812278629</v>
      </c>
    </row>
    <row r="84" spans="2:7" ht="38.25" hidden="1" x14ac:dyDescent="0.25">
      <c r="B84" s="1">
        <v>2005</v>
      </c>
      <c r="C84" s="1" t="s">
        <v>17</v>
      </c>
      <c r="D84" s="8" t="s">
        <v>27</v>
      </c>
      <c r="E84" s="1" t="s">
        <v>0</v>
      </c>
      <c r="F84" s="2" t="s">
        <v>2</v>
      </c>
      <c r="G84" s="3">
        <v>8.84</v>
      </c>
    </row>
    <row r="85" spans="2:7" ht="38.25" hidden="1" x14ac:dyDescent="0.25">
      <c r="B85" s="1">
        <v>2005</v>
      </c>
      <c r="C85" s="1" t="s">
        <v>17</v>
      </c>
      <c r="D85" s="8" t="s">
        <v>27</v>
      </c>
      <c r="E85" s="1" t="s">
        <v>3</v>
      </c>
      <c r="F85" s="1" t="s">
        <v>5</v>
      </c>
      <c r="G85" s="3">
        <v>28.78</v>
      </c>
    </row>
    <row r="86" spans="2:7" ht="38.25" x14ac:dyDescent="0.25">
      <c r="B86" s="1">
        <v>2005</v>
      </c>
      <c r="C86" s="1" t="s">
        <v>17</v>
      </c>
      <c r="D86" s="8" t="s">
        <v>27</v>
      </c>
      <c r="E86" s="1" t="s">
        <v>3</v>
      </c>
      <c r="F86" s="1" t="s">
        <v>4</v>
      </c>
      <c r="G86" s="3">
        <v>17.88</v>
      </c>
    </row>
    <row r="87" spans="2:7" ht="38.25" hidden="1" x14ac:dyDescent="0.25">
      <c r="B87" s="1">
        <v>2005</v>
      </c>
      <c r="C87" s="1" t="s">
        <v>17</v>
      </c>
      <c r="D87" s="8" t="s">
        <v>27</v>
      </c>
      <c r="E87" s="1" t="s">
        <v>18</v>
      </c>
      <c r="F87" s="2" t="s">
        <v>6</v>
      </c>
      <c r="G87" s="3">
        <v>69.292400000000001</v>
      </c>
    </row>
    <row r="88" spans="2:7" ht="38.25" hidden="1" x14ac:dyDescent="0.25">
      <c r="B88" s="1">
        <v>2005</v>
      </c>
      <c r="C88" s="1" t="s">
        <v>17</v>
      </c>
      <c r="D88" s="8" t="s">
        <v>27</v>
      </c>
      <c r="E88" s="1" t="s">
        <v>18</v>
      </c>
      <c r="F88" s="2" t="s">
        <v>20</v>
      </c>
      <c r="G88" s="18">
        <f>[1]gyp_cr!P50/([1]gyp_cr!P9+[1]gyp_cr!P36)</f>
        <v>0.47457827279029724</v>
      </c>
    </row>
    <row r="89" spans="2:7" ht="38.25" hidden="1" x14ac:dyDescent="0.25">
      <c r="B89" s="1">
        <v>2005</v>
      </c>
      <c r="C89" s="1" t="s">
        <v>17</v>
      </c>
      <c r="D89" s="8" t="s">
        <v>27</v>
      </c>
      <c r="E89" s="1" t="s">
        <v>9</v>
      </c>
      <c r="F89" s="1" t="s">
        <v>10</v>
      </c>
      <c r="G89" s="5">
        <v>4.1100000000000003</v>
      </c>
    </row>
    <row r="90" spans="2:7" ht="38.25" hidden="1" x14ac:dyDescent="0.25">
      <c r="B90" s="1">
        <v>2005</v>
      </c>
      <c r="C90" s="1" t="s">
        <v>17</v>
      </c>
      <c r="D90" s="8" t="s">
        <v>27</v>
      </c>
      <c r="E90" s="1" t="s">
        <v>9</v>
      </c>
      <c r="F90" s="1" t="s">
        <v>21</v>
      </c>
      <c r="G90" s="11">
        <f>[1]bg_cr!P102/[1]bg_cr!P87</f>
        <v>27.214639455782315</v>
      </c>
    </row>
    <row r="91" spans="2:7" ht="38.25" hidden="1" x14ac:dyDescent="0.25">
      <c r="B91" s="1">
        <v>2005</v>
      </c>
      <c r="C91" s="1" t="s">
        <v>17</v>
      </c>
      <c r="D91" s="8" t="s">
        <v>27</v>
      </c>
      <c r="E91" s="1" t="s">
        <v>7</v>
      </c>
      <c r="F91" s="1" t="s">
        <v>8</v>
      </c>
      <c r="G91" s="3">
        <v>0.72</v>
      </c>
    </row>
    <row r="92" spans="2:7" ht="38.25" hidden="1" x14ac:dyDescent="0.25">
      <c r="B92" s="1">
        <v>2005</v>
      </c>
      <c r="C92" s="1" t="s">
        <v>17</v>
      </c>
      <c r="D92" s="8" t="s">
        <v>27</v>
      </c>
      <c r="E92" s="1" t="s">
        <v>7</v>
      </c>
      <c r="F92" s="1" t="s">
        <v>19</v>
      </c>
      <c r="G92" s="3">
        <v>6.85</v>
      </c>
    </row>
    <row r="93" spans="2:7" ht="25.5" hidden="1" x14ac:dyDescent="0.25">
      <c r="B93" s="1">
        <v>2005</v>
      </c>
      <c r="C93" s="1" t="s">
        <v>17</v>
      </c>
      <c r="D93" s="8" t="s">
        <v>25</v>
      </c>
      <c r="E93" s="1" t="s">
        <v>0</v>
      </c>
      <c r="F93" s="1" t="s">
        <v>1</v>
      </c>
      <c r="G93" s="3">
        <v>6.1722255192878341</v>
      </c>
    </row>
    <row r="94" spans="2:7" ht="25.5" hidden="1" x14ac:dyDescent="0.25">
      <c r="B94" s="1">
        <v>2005</v>
      </c>
      <c r="C94" s="1" t="s">
        <v>17</v>
      </c>
      <c r="D94" s="8" t="s">
        <v>25</v>
      </c>
      <c r="E94" s="1" t="s">
        <v>0</v>
      </c>
      <c r="F94" s="2" t="s">
        <v>2</v>
      </c>
      <c r="G94" s="3">
        <v>8.8800000000000008</v>
      </c>
    </row>
    <row r="95" spans="2:7" ht="25.5" hidden="1" x14ac:dyDescent="0.25">
      <c r="B95" s="1">
        <v>2005</v>
      </c>
      <c r="C95" s="1" t="s">
        <v>17</v>
      </c>
      <c r="D95" s="8" t="s">
        <v>25</v>
      </c>
      <c r="E95" s="1" t="s">
        <v>3</v>
      </c>
      <c r="F95" s="1" t="s">
        <v>5</v>
      </c>
      <c r="G95" s="3">
        <v>13.08</v>
      </c>
    </row>
    <row r="96" spans="2:7" ht="25.5" x14ac:dyDescent="0.25">
      <c r="B96" s="1">
        <v>2005</v>
      </c>
      <c r="C96" s="1" t="s">
        <v>17</v>
      </c>
      <c r="D96" s="8" t="s">
        <v>25</v>
      </c>
      <c r="E96" s="1" t="s">
        <v>3</v>
      </c>
      <c r="F96" s="1" t="s">
        <v>4</v>
      </c>
      <c r="G96" s="3">
        <v>4.72</v>
      </c>
    </row>
    <row r="97" spans="2:7" ht="30" hidden="1" x14ac:dyDescent="0.25">
      <c r="B97" s="1">
        <v>2005</v>
      </c>
      <c r="C97" s="1" t="s">
        <v>17</v>
      </c>
      <c r="D97" s="8" t="s">
        <v>25</v>
      </c>
      <c r="E97" s="1" t="s">
        <v>18</v>
      </c>
      <c r="F97" s="2" t="s">
        <v>6</v>
      </c>
      <c r="G97" s="3">
        <v>50.937800000000003</v>
      </c>
    </row>
    <row r="98" spans="2:7" ht="30" hidden="1" x14ac:dyDescent="0.25">
      <c r="B98" s="1">
        <v>2005</v>
      </c>
      <c r="C98" s="1" t="s">
        <v>17</v>
      </c>
      <c r="D98" s="8" t="s">
        <v>25</v>
      </c>
      <c r="E98" s="1" t="s">
        <v>18</v>
      </c>
      <c r="F98" s="2" t="s">
        <v>20</v>
      </c>
      <c r="G98" s="18">
        <f>[1]gyp_cr!H50/([1]gyp_cr!H9+[1]gyp_cr!H36)</f>
        <v>0.3559573667834533</v>
      </c>
    </row>
    <row r="99" spans="2:7" ht="25.5" hidden="1" x14ac:dyDescent="0.25">
      <c r="B99" s="1">
        <v>2005</v>
      </c>
      <c r="C99" s="1" t="s">
        <v>17</v>
      </c>
      <c r="D99" s="8" t="s">
        <v>25</v>
      </c>
      <c r="E99" s="1" t="s">
        <v>9</v>
      </c>
      <c r="F99" s="1" t="s">
        <v>10</v>
      </c>
      <c r="G99" s="5">
        <v>31.65</v>
      </c>
    </row>
    <row r="100" spans="2:7" ht="25.5" hidden="1" x14ac:dyDescent="0.25">
      <c r="B100" s="1">
        <v>2005</v>
      </c>
      <c r="C100" s="1" t="s">
        <v>17</v>
      </c>
      <c r="D100" s="8" t="s">
        <v>25</v>
      </c>
      <c r="E100" s="1" t="s">
        <v>9</v>
      </c>
      <c r="F100" s="1" t="s">
        <v>21</v>
      </c>
      <c r="G100" s="10"/>
    </row>
    <row r="101" spans="2:7" ht="25.5" hidden="1" x14ac:dyDescent="0.25">
      <c r="B101" s="1">
        <v>2005</v>
      </c>
      <c r="C101" s="1" t="s">
        <v>17</v>
      </c>
      <c r="D101" s="8" t="s">
        <v>25</v>
      </c>
      <c r="E101" s="1" t="s">
        <v>7</v>
      </c>
      <c r="F101" s="1" t="s">
        <v>8</v>
      </c>
      <c r="G101" s="3">
        <v>3.69</v>
      </c>
    </row>
    <row r="102" spans="2:7" ht="25.5" hidden="1" x14ac:dyDescent="0.25">
      <c r="B102" s="1">
        <v>2005</v>
      </c>
      <c r="C102" s="1" t="s">
        <v>17</v>
      </c>
      <c r="D102" s="8" t="s">
        <v>25</v>
      </c>
      <c r="E102" s="1" t="s">
        <v>7</v>
      </c>
      <c r="F102" s="1" t="s">
        <v>19</v>
      </c>
      <c r="G102" s="3">
        <v>28.23</v>
      </c>
    </row>
    <row r="103" spans="2:7" ht="38.25" hidden="1" x14ac:dyDescent="0.25">
      <c r="B103" s="1">
        <v>2005</v>
      </c>
      <c r="C103" s="1" t="s">
        <v>17</v>
      </c>
      <c r="D103" s="8" t="s">
        <v>28</v>
      </c>
      <c r="E103" s="1" t="s">
        <v>0</v>
      </c>
      <c r="F103" s="1" t="s">
        <v>1</v>
      </c>
      <c r="G103" s="3">
        <v>6.7150159744408953</v>
      </c>
    </row>
    <row r="104" spans="2:7" ht="38.25" hidden="1" x14ac:dyDescent="0.25">
      <c r="B104" s="1">
        <v>2005</v>
      </c>
      <c r="C104" s="1" t="s">
        <v>17</v>
      </c>
      <c r="D104" s="8" t="s">
        <v>28</v>
      </c>
      <c r="E104" s="1" t="s">
        <v>0</v>
      </c>
      <c r="F104" s="2" t="s">
        <v>2</v>
      </c>
      <c r="G104" s="3">
        <v>8.74</v>
      </c>
    </row>
    <row r="105" spans="2:7" ht="38.25" hidden="1" x14ac:dyDescent="0.25">
      <c r="B105" s="1">
        <v>2005</v>
      </c>
      <c r="C105" s="1" t="s">
        <v>17</v>
      </c>
      <c r="D105" s="8" t="s">
        <v>28</v>
      </c>
      <c r="E105" s="1" t="s">
        <v>3</v>
      </c>
      <c r="F105" s="1" t="s">
        <v>5</v>
      </c>
      <c r="G105" s="3">
        <v>22.44</v>
      </c>
    </row>
    <row r="106" spans="2:7" ht="39" thickBot="1" x14ac:dyDescent="0.3">
      <c r="B106" s="1">
        <v>2005</v>
      </c>
      <c r="C106" s="1" t="s">
        <v>17</v>
      </c>
      <c r="D106" s="8" t="s">
        <v>28</v>
      </c>
      <c r="E106" s="1" t="s">
        <v>3</v>
      </c>
      <c r="F106" s="1" t="s">
        <v>4</v>
      </c>
      <c r="G106" s="3">
        <v>17.059999999999999</v>
      </c>
    </row>
    <row r="107" spans="2:7" ht="39" hidden="1" thickBot="1" x14ac:dyDescent="0.3">
      <c r="B107" s="1">
        <v>2005</v>
      </c>
      <c r="C107" s="1" t="s">
        <v>17</v>
      </c>
      <c r="D107" s="8" t="s">
        <v>28</v>
      </c>
      <c r="E107" s="1" t="s">
        <v>18</v>
      </c>
      <c r="F107" s="2" t="s">
        <v>6</v>
      </c>
      <c r="G107" s="3">
        <v>87.115799999999993</v>
      </c>
    </row>
    <row r="108" spans="2:7" ht="39" hidden="1" thickBot="1" x14ac:dyDescent="0.3">
      <c r="B108" s="1">
        <v>2005</v>
      </c>
      <c r="C108" s="1" t="s">
        <v>17</v>
      </c>
      <c r="D108" s="8" t="s">
        <v>28</v>
      </c>
      <c r="E108" s="1" t="s">
        <v>18</v>
      </c>
      <c r="F108" s="2" t="s">
        <v>20</v>
      </c>
      <c r="G108" s="18">
        <f>[1]gyp_cr!T50/([1]gyp_cr!T9+[1]gyp_cr!T36)</f>
        <v>0.68686461285392086</v>
      </c>
    </row>
    <row r="109" spans="2:7" ht="39" hidden="1" thickBot="1" x14ac:dyDescent="0.3">
      <c r="B109" s="1">
        <v>2005</v>
      </c>
      <c r="C109" s="1" t="s">
        <v>17</v>
      </c>
      <c r="D109" s="8" t="s">
        <v>28</v>
      </c>
      <c r="E109" s="1" t="s">
        <v>9</v>
      </c>
      <c r="F109" s="1" t="s">
        <v>10</v>
      </c>
      <c r="G109" s="5">
        <v>6.49</v>
      </c>
    </row>
    <row r="110" spans="2:7" ht="39" hidden="1" thickBot="1" x14ac:dyDescent="0.3">
      <c r="B110" s="1">
        <v>2005</v>
      </c>
      <c r="C110" s="1" t="s">
        <v>17</v>
      </c>
      <c r="D110" s="8" t="s">
        <v>28</v>
      </c>
      <c r="E110" s="1" t="s">
        <v>9</v>
      </c>
      <c r="F110" s="1" t="s">
        <v>21</v>
      </c>
      <c r="G110" s="10"/>
    </row>
    <row r="111" spans="2:7" ht="39" hidden="1" thickBot="1" x14ac:dyDescent="0.3">
      <c r="B111" s="1">
        <v>2005</v>
      </c>
      <c r="C111" s="1" t="s">
        <v>17</v>
      </c>
      <c r="D111" s="8" t="s">
        <v>28</v>
      </c>
      <c r="E111" s="1" t="s">
        <v>7</v>
      </c>
      <c r="F111" s="1" t="s">
        <v>8</v>
      </c>
      <c r="G111" s="3">
        <v>1.46</v>
      </c>
    </row>
    <row r="112" spans="2:7" ht="39" hidden="1" thickBot="1" x14ac:dyDescent="0.3">
      <c r="B112" s="1">
        <v>2005</v>
      </c>
      <c r="C112" s="1" t="s">
        <v>17</v>
      </c>
      <c r="D112" s="8" t="s">
        <v>28</v>
      </c>
      <c r="E112" s="1" t="s">
        <v>7</v>
      </c>
      <c r="F112" s="1" t="s">
        <v>19</v>
      </c>
      <c r="G112" s="3">
        <v>12.93</v>
      </c>
    </row>
    <row r="113" spans="2:7" ht="26.25" hidden="1" thickBot="1" x14ac:dyDescent="0.3">
      <c r="B113" s="1">
        <v>2005</v>
      </c>
      <c r="C113" s="1" t="s">
        <v>17</v>
      </c>
      <c r="D113" s="7" t="s">
        <v>36</v>
      </c>
      <c r="E113" s="1" t="s">
        <v>0</v>
      </c>
      <c r="F113" s="1" t="s">
        <v>1</v>
      </c>
      <c r="G113" s="3">
        <v>4.8519078473722104</v>
      </c>
    </row>
    <row r="114" spans="2:7" ht="26.25" hidden="1" thickBot="1" x14ac:dyDescent="0.3">
      <c r="B114" s="1">
        <v>2005</v>
      </c>
      <c r="C114" s="1" t="s">
        <v>17</v>
      </c>
      <c r="D114" s="7" t="s">
        <v>36</v>
      </c>
      <c r="E114" s="1" t="s">
        <v>0</v>
      </c>
      <c r="F114" s="2" t="s">
        <v>2</v>
      </c>
      <c r="G114" s="3">
        <v>5.5</v>
      </c>
    </row>
    <row r="115" spans="2:7" ht="26.25" hidden="1" thickBot="1" x14ac:dyDescent="0.3">
      <c r="B115" s="1">
        <v>2005</v>
      </c>
      <c r="C115" s="1" t="s">
        <v>17</v>
      </c>
      <c r="D115" s="7" t="s">
        <v>36</v>
      </c>
      <c r="E115" s="1" t="s">
        <v>3</v>
      </c>
      <c r="F115" s="1" t="s">
        <v>5</v>
      </c>
      <c r="G115" s="3">
        <v>12.3</v>
      </c>
    </row>
    <row r="116" spans="2:7" ht="26.25" thickBot="1" x14ac:dyDescent="0.3">
      <c r="B116" s="1">
        <v>2005</v>
      </c>
      <c r="C116" s="1" t="s">
        <v>17</v>
      </c>
      <c r="D116" s="7" t="s">
        <v>36</v>
      </c>
      <c r="E116" s="1" t="s">
        <v>3</v>
      </c>
      <c r="F116" s="1" t="s">
        <v>4</v>
      </c>
      <c r="G116" s="3">
        <v>7.94</v>
      </c>
    </row>
    <row r="117" spans="2:7" ht="30.75" hidden="1" thickBot="1" x14ac:dyDescent="0.3">
      <c r="B117" s="1">
        <v>2005</v>
      </c>
      <c r="C117" s="1" t="s">
        <v>17</v>
      </c>
      <c r="D117" s="7" t="s">
        <v>36</v>
      </c>
      <c r="E117" s="1" t="s">
        <v>18</v>
      </c>
      <c r="F117" s="2" t="s">
        <v>6</v>
      </c>
      <c r="G117" s="3">
        <v>81.184299999999993</v>
      </c>
    </row>
    <row r="118" spans="2:7" ht="30.75" hidden="1" thickBot="1" x14ac:dyDescent="0.3">
      <c r="B118" s="1">
        <v>2005</v>
      </c>
      <c r="C118" s="1" t="s">
        <v>17</v>
      </c>
      <c r="D118" s="7" t="s">
        <v>36</v>
      </c>
      <c r="E118" s="1" t="s">
        <v>18</v>
      </c>
      <c r="F118" s="2" t="s">
        <v>20</v>
      </c>
      <c r="G118" s="18">
        <f>[1]gyp_cr!X50/([1]gyp_cr!X9+[1]gyp_cr!X36)</f>
        <v>0.5635281177349466</v>
      </c>
    </row>
    <row r="119" spans="2:7" ht="26.25" hidden="1" thickBot="1" x14ac:dyDescent="0.3">
      <c r="B119" s="1">
        <v>2005</v>
      </c>
      <c r="C119" s="1" t="s">
        <v>17</v>
      </c>
      <c r="D119" s="7" t="s">
        <v>36</v>
      </c>
      <c r="E119" s="1" t="s">
        <v>9</v>
      </c>
      <c r="F119" s="1" t="s">
        <v>10</v>
      </c>
      <c r="G119" s="5">
        <v>5.14</v>
      </c>
    </row>
    <row r="120" spans="2:7" ht="26.25" hidden="1" thickBot="1" x14ac:dyDescent="0.3">
      <c r="B120" s="1">
        <v>2005</v>
      </c>
      <c r="C120" s="1" t="s">
        <v>17</v>
      </c>
      <c r="D120" s="7" t="s">
        <v>36</v>
      </c>
      <c r="E120" s="1" t="s">
        <v>9</v>
      </c>
      <c r="F120" s="1" t="s">
        <v>21</v>
      </c>
      <c r="G120" s="3"/>
    </row>
    <row r="121" spans="2:7" ht="26.25" hidden="1" thickBot="1" x14ac:dyDescent="0.3">
      <c r="B121" s="1">
        <v>2005</v>
      </c>
      <c r="C121" s="1" t="s">
        <v>17</v>
      </c>
      <c r="D121" s="7" t="s">
        <v>36</v>
      </c>
      <c r="E121" s="1" t="s">
        <v>7</v>
      </c>
      <c r="F121" s="1" t="s">
        <v>8</v>
      </c>
      <c r="G121" s="3">
        <v>1.29</v>
      </c>
    </row>
    <row r="122" spans="2:7" ht="26.25" hidden="1" thickBot="1" x14ac:dyDescent="0.3">
      <c r="B122" s="1">
        <v>2005</v>
      </c>
      <c r="C122" s="1" t="s">
        <v>17</v>
      </c>
      <c r="D122" s="7" t="s">
        <v>36</v>
      </c>
      <c r="E122" s="1" t="s">
        <v>7</v>
      </c>
      <c r="F122" s="1" t="s">
        <v>19</v>
      </c>
      <c r="G122" s="3">
        <v>6.88</v>
      </c>
    </row>
    <row r="123" spans="2:7" ht="26.25" hidden="1" thickBot="1" x14ac:dyDescent="0.3">
      <c r="B123" s="1">
        <v>2005</v>
      </c>
      <c r="C123" s="1" t="s">
        <v>17</v>
      </c>
      <c r="D123" s="7" t="s">
        <v>35</v>
      </c>
      <c r="E123" s="1" t="s">
        <v>0</v>
      </c>
      <c r="F123" s="1" t="s">
        <v>1</v>
      </c>
      <c r="G123" s="3">
        <v>6.1451403720540299</v>
      </c>
    </row>
    <row r="124" spans="2:7" ht="26.25" hidden="1" thickBot="1" x14ac:dyDescent="0.3">
      <c r="B124" s="1">
        <v>2005</v>
      </c>
      <c r="C124" s="1" t="s">
        <v>17</v>
      </c>
      <c r="D124" s="7" t="s">
        <v>35</v>
      </c>
      <c r="E124" s="1" t="s">
        <v>0</v>
      </c>
      <c r="F124" s="2" t="s">
        <v>2</v>
      </c>
      <c r="G124" s="3">
        <v>8.06</v>
      </c>
    </row>
    <row r="125" spans="2:7" ht="26.25" hidden="1" thickBot="1" x14ac:dyDescent="0.3">
      <c r="B125" s="1">
        <v>2005</v>
      </c>
      <c r="C125" s="1" t="s">
        <v>17</v>
      </c>
      <c r="D125" s="7" t="s">
        <v>35</v>
      </c>
      <c r="E125" s="1" t="s">
        <v>3</v>
      </c>
      <c r="F125" s="1" t="s">
        <v>5</v>
      </c>
      <c r="G125" s="3">
        <v>13.86</v>
      </c>
    </row>
    <row r="126" spans="2:7" ht="26.25" thickBot="1" x14ac:dyDescent="0.3">
      <c r="B126" s="1">
        <v>2005</v>
      </c>
      <c r="C126" s="1" t="s">
        <v>17</v>
      </c>
      <c r="D126" s="7" t="s">
        <v>35</v>
      </c>
      <c r="E126" s="1" t="s">
        <v>3</v>
      </c>
      <c r="F126" s="1" t="s">
        <v>4</v>
      </c>
      <c r="G126" s="3">
        <v>6.45</v>
      </c>
    </row>
    <row r="127" spans="2:7" ht="30.75" hidden="1" thickBot="1" x14ac:dyDescent="0.3">
      <c r="B127" s="1">
        <v>2005</v>
      </c>
      <c r="C127" s="1" t="s">
        <v>17</v>
      </c>
      <c r="D127" s="7" t="s">
        <v>35</v>
      </c>
      <c r="E127" s="1" t="s">
        <v>18</v>
      </c>
      <c r="F127" s="2" t="s">
        <v>6</v>
      </c>
      <c r="G127" s="3">
        <v>61.514899999999997</v>
      </c>
    </row>
    <row r="128" spans="2:7" ht="30.75" hidden="1" thickBot="1" x14ac:dyDescent="0.3">
      <c r="B128" s="1">
        <v>2005</v>
      </c>
      <c r="C128" s="1" t="s">
        <v>17</v>
      </c>
      <c r="D128" s="7" t="s">
        <v>35</v>
      </c>
      <c r="E128" s="1" t="s">
        <v>18</v>
      </c>
      <c r="F128" s="2" t="s">
        <v>20</v>
      </c>
      <c r="G128" s="18">
        <f>[1]gyp_cr!AZ50/([1]gyp_cr!AZ9+[1]gyp_cr!AZ36)</f>
        <v>0.41778059282322128</v>
      </c>
    </row>
    <row r="129" spans="2:7" ht="26.25" hidden="1" thickBot="1" x14ac:dyDescent="0.3">
      <c r="B129" s="1">
        <v>2005</v>
      </c>
      <c r="C129" s="1" t="s">
        <v>17</v>
      </c>
      <c r="D129" s="7" t="s">
        <v>35</v>
      </c>
      <c r="E129" s="1" t="s">
        <v>9</v>
      </c>
      <c r="F129" s="1" t="s">
        <v>10</v>
      </c>
      <c r="G129" s="5">
        <v>20.48</v>
      </c>
    </row>
    <row r="130" spans="2:7" ht="26.25" hidden="1" thickBot="1" x14ac:dyDescent="0.3">
      <c r="B130" s="1">
        <v>2005</v>
      </c>
      <c r="C130" s="1" t="s">
        <v>17</v>
      </c>
      <c r="D130" s="7" t="s">
        <v>35</v>
      </c>
      <c r="E130" s="1" t="s">
        <v>9</v>
      </c>
      <c r="F130" s="1" t="s">
        <v>21</v>
      </c>
      <c r="G130" s="11">
        <f>[1]bg_cr!AZ102/[1]bg_cr!AZ87</f>
        <v>114.93934398215254</v>
      </c>
    </row>
    <row r="131" spans="2:7" ht="26.25" hidden="1" thickBot="1" x14ac:dyDescent="0.3">
      <c r="B131" s="1">
        <v>2005</v>
      </c>
      <c r="C131" s="1" t="s">
        <v>17</v>
      </c>
      <c r="D131" s="7" t="s">
        <v>35</v>
      </c>
      <c r="E131" s="1" t="s">
        <v>7</v>
      </c>
      <c r="F131" s="1" t="s">
        <v>8</v>
      </c>
      <c r="G131" s="3">
        <v>2.91</v>
      </c>
    </row>
    <row r="132" spans="2:7" ht="26.25" hidden="1" thickBot="1" x14ac:dyDescent="0.3">
      <c r="B132" s="1">
        <v>2005</v>
      </c>
      <c r="C132" s="1" t="s">
        <v>17</v>
      </c>
      <c r="D132" s="7" t="s">
        <v>35</v>
      </c>
      <c r="E132" s="1" t="s">
        <v>7</v>
      </c>
      <c r="F132" s="1" t="s">
        <v>19</v>
      </c>
      <c r="G132" s="3">
        <v>22.96</v>
      </c>
    </row>
    <row r="133" spans="2:7" ht="26.25" hidden="1" thickBot="1" x14ac:dyDescent="0.3">
      <c r="B133" s="1">
        <v>2006</v>
      </c>
      <c r="C133" s="1" t="s">
        <v>17</v>
      </c>
      <c r="D133" s="7" t="s">
        <v>37</v>
      </c>
      <c r="E133" s="1" t="s">
        <v>0</v>
      </c>
      <c r="F133" s="1" t="s">
        <v>1</v>
      </c>
      <c r="G133" s="3">
        <v>6.0349117039162987</v>
      </c>
    </row>
    <row r="134" spans="2:7" ht="26.25" hidden="1" thickBot="1" x14ac:dyDescent="0.3">
      <c r="B134" s="1">
        <v>2006</v>
      </c>
      <c r="C134" s="1" t="s">
        <v>17</v>
      </c>
      <c r="D134" s="7" t="s">
        <v>37</v>
      </c>
      <c r="E134" s="1" t="s">
        <v>0</v>
      </c>
      <c r="F134" s="2" t="s">
        <v>2</v>
      </c>
      <c r="G134" s="3">
        <v>6.01</v>
      </c>
    </row>
    <row r="135" spans="2:7" ht="26.25" hidden="1" thickBot="1" x14ac:dyDescent="0.3">
      <c r="B135" s="1">
        <v>2006</v>
      </c>
      <c r="C135" s="1" t="s">
        <v>17</v>
      </c>
      <c r="D135" s="7" t="s">
        <v>37</v>
      </c>
      <c r="E135" s="1" t="s">
        <v>3</v>
      </c>
      <c r="F135" s="1" t="s">
        <v>5</v>
      </c>
      <c r="G135" s="3">
        <v>9.85</v>
      </c>
    </row>
    <row r="136" spans="2:7" ht="26.25" thickBot="1" x14ac:dyDescent="0.3">
      <c r="B136" s="1">
        <v>2006</v>
      </c>
      <c r="C136" s="1" t="s">
        <v>17</v>
      </c>
      <c r="D136" s="7" t="s">
        <v>37</v>
      </c>
      <c r="E136" s="1" t="s">
        <v>3</v>
      </c>
      <c r="F136" s="1" t="s">
        <v>4</v>
      </c>
      <c r="G136" s="3">
        <v>8.07</v>
      </c>
    </row>
    <row r="137" spans="2:7" ht="30.75" hidden="1" thickBot="1" x14ac:dyDescent="0.3">
      <c r="B137" s="1">
        <v>2006</v>
      </c>
      <c r="C137" s="1" t="s">
        <v>17</v>
      </c>
      <c r="D137" s="7" t="s">
        <v>37</v>
      </c>
      <c r="E137" s="1" t="s">
        <v>18</v>
      </c>
      <c r="F137" s="2" t="s">
        <v>6</v>
      </c>
      <c r="G137" s="3">
        <v>49.210999999999999</v>
      </c>
    </row>
    <row r="138" spans="2:7" ht="30.75" hidden="1" thickBot="1" x14ac:dyDescent="0.3">
      <c r="B138" s="1">
        <v>2006</v>
      </c>
      <c r="C138" s="1" t="s">
        <v>17</v>
      </c>
      <c r="D138" s="7" t="s">
        <v>37</v>
      </c>
      <c r="E138" s="1" t="s">
        <v>18</v>
      </c>
      <c r="F138" s="2" t="s">
        <v>20</v>
      </c>
      <c r="G138" s="18">
        <f>[2]gyp_cr!D50/([2]gyp_cr!D18+[2]gyp_cr!D36)</f>
        <v>1.2014048458421438</v>
      </c>
    </row>
    <row r="139" spans="2:7" ht="26.25" hidden="1" thickBot="1" x14ac:dyDescent="0.3">
      <c r="B139" s="1">
        <v>2006</v>
      </c>
      <c r="C139" s="1" t="s">
        <v>17</v>
      </c>
      <c r="D139" s="7" t="s">
        <v>37</v>
      </c>
      <c r="E139" s="1" t="s">
        <v>9</v>
      </c>
      <c r="F139" s="1" t="s">
        <v>10</v>
      </c>
      <c r="G139" s="5">
        <v>8.67</v>
      </c>
    </row>
    <row r="140" spans="2:7" ht="26.25" hidden="1" thickBot="1" x14ac:dyDescent="0.3">
      <c r="B140" s="1">
        <v>2006</v>
      </c>
      <c r="C140" s="1" t="s">
        <v>17</v>
      </c>
      <c r="D140" s="7" t="s">
        <v>37</v>
      </c>
      <c r="E140" s="1" t="s">
        <v>9</v>
      </c>
      <c r="F140" s="1" t="s">
        <v>21</v>
      </c>
      <c r="G140" s="10"/>
    </row>
    <row r="141" spans="2:7" ht="26.25" hidden="1" thickBot="1" x14ac:dyDescent="0.3">
      <c r="B141" s="1">
        <v>2006</v>
      </c>
      <c r="C141" s="1" t="s">
        <v>17</v>
      </c>
      <c r="D141" s="7" t="s">
        <v>37</v>
      </c>
      <c r="E141" s="1" t="s">
        <v>7</v>
      </c>
      <c r="F141" s="1" t="s">
        <v>8</v>
      </c>
      <c r="G141" s="3">
        <v>4.4187879881474625</v>
      </c>
    </row>
    <row r="142" spans="2:7" ht="26.25" hidden="1" thickBot="1" x14ac:dyDescent="0.3">
      <c r="B142" s="1">
        <v>2006</v>
      </c>
      <c r="C142" s="1" t="s">
        <v>17</v>
      </c>
      <c r="D142" s="7" t="s">
        <v>37</v>
      </c>
      <c r="E142" s="1" t="s">
        <v>7</v>
      </c>
      <c r="F142" s="1" t="s">
        <v>19</v>
      </c>
      <c r="G142" s="3">
        <v>24.378485200284175</v>
      </c>
    </row>
    <row r="143" spans="2:7" ht="26.25" hidden="1" thickBot="1" x14ac:dyDescent="0.3">
      <c r="B143" s="1">
        <v>2006</v>
      </c>
      <c r="C143" s="1" t="s">
        <v>17</v>
      </c>
      <c r="D143" s="7" t="s">
        <v>38</v>
      </c>
      <c r="E143" s="1" t="s">
        <v>0</v>
      </c>
      <c r="F143" s="1" t="s">
        <v>1</v>
      </c>
      <c r="G143" s="3">
        <v>6.1299823633157002</v>
      </c>
    </row>
    <row r="144" spans="2:7" ht="26.25" hidden="1" thickBot="1" x14ac:dyDescent="0.3">
      <c r="B144" s="1">
        <v>2006</v>
      </c>
      <c r="C144" s="1" t="s">
        <v>17</v>
      </c>
      <c r="D144" s="7" t="s">
        <v>38</v>
      </c>
      <c r="E144" s="1" t="s">
        <v>0</v>
      </c>
      <c r="F144" s="2" t="s">
        <v>2</v>
      </c>
      <c r="G144" s="3">
        <v>8.06</v>
      </c>
    </row>
    <row r="145" spans="2:7" ht="26.25" hidden="1" thickBot="1" x14ac:dyDescent="0.3">
      <c r="B145" s="1">
        <v>2006</v>
      </c>
      <c r="C145" s="1" t="s">
        <v>17</v>
      </c>
      <c r="D145" s="7" t="s">
        <v>38</v>
      </c>
      <c r="E145" s="1" t="s">
        <v>3</v>
      </c>
      <c r="F145" s="1" t="s">
        <v>5</v>
      </c>
      <c r="G145" s="3">
        <v>10.49</v>
      </c>
    </row>
    <row r="146" spans="2:7" ht="26.25" thickBot="1" x14ac:dyDescent="0.3">
      <c r="B146" s="1">
        <v>2006</v>
      </c>
      <c r="C146" s="1" t="s">
        <v>17</v>
      </c>
      <c r="D146" s="7" t="s">
        <v>38</v>
      </c>
      <c r="E146" s="1" t="s">
        <v>3</v>
      </c>
      <c r="F146" s="1" t="s">
        <v>4</v>
      </c>
      <c r="G146" s="3">
        <v>4.16</v>
      </c>
    </row>
    <row r="147" spans="2:7" ht="30.75" hidden="1" thickBot="1" x14ac:dyDescent="0.3">
      <c r="B147" s="1">
        <v>2006</v>
      </c>
      <c r="C147" s="1" t="s">
        <v>17</v>
      </c>
      <c r="D147" s="7" t="s">
        <v>38</v>
      </c>
      <c r="E147" s="1" t="s">
        <v>18</v>
      </c>
      <c r="F147" s="2" t="s">
        <v>6</v>
      </c>
      <c r="G147" s="3">
        <v>48.108499999999999</v>
      </c>
    </row>
    <row r="148" spans="2:7" ht="30.75" hidden="1" thickBot="1" x14ac:dyDescent="0.3">
      <c r="B148" s="1">
        <v>2006</v>
      </c>
      <c r="C148" s="1" t="s">
        <v>17</v>
      </c>
      <c r="D148" s="7" t="s">
        <v>38</v>
      </c>
      <c r="E148" s="1" t="s">
        <v>18</v>
      </c>
      <c r="F148" s="2" t="s">
        <v>20</v>
      </c>
      <c r="G148" s="18">
        <f>[2]gyp_cr!H50/([2]gyp_cr!H18+[2]gyp_cr!H36)</f>
        <v>1.0969771761405931</v>
      </c>
    </row>
    <row r="149" spans="2:7" ht="26.25" hidden="1" thickBot="1" x14ac:dyDescent="0.3">
      <c r="B149" s="1">
        <v>2006</v>
      </c>
      <c r="C149" s="1" t="s">
        <v>17</v>
      </c>
      <c r="D149" s="7" t="s">
        <v>38</v>
      </c>
      <c r="E149" s="1" t="s">
        <v>9</v>
      </c>
      <c r="F149" s="1" t="s">
        <v>10</v>
      </c>
      <c r="G149" s="5">
        <v>29.46</v>
      </c>
    </row>
    <row r="150" spans="2:7" ht="26.25" hidden="1" thickBot="1" x14ac:dyDescent="0.3">
      <c r="B150" s="1">
        <v>2006</v>
      </c>
      <c r="C150" s="1" t="s">
        <v>17</v>
      </c>
      <c r="D150" s="7" t="s">
        <v>38</v>
      </c>
      <c r="E150" s="1" t="s">
        <v>9</v>
      </c>
      <c r="F150" s="1" t="s">
        <v>21</v>
      </c>
      <c r="G150" s="10"/>
    </row>
    <row r="151" spans="2:7" ht="26.25" hidden="1" thickBot="1" x14ac:dyDescent="0.3">
      <c r="B151" s="1">
        <v>2006</v>
      </c>
      <c r="C151" s="1" t="s">
        <v>17</v>
      </c>
      <c r="D151" s="7" t="s">
        <v>38</v>
      </c>
      <c r="E151" s="1" t="s">
        <v>7</v>
      </c>
      <c r="F151" s="1" t="s">
        <v>8</v>
      </c>
      <c r="G151" s="3">
        <v>4.3873053043730552</v>
      </c>
    </row>
    <row r="152" spans="2:7" ht="26.25" hidden="1" thickBot="1" x14ac:dyDescent="0.3">
      <c r="B152" s="1">
        <v>2006</v>
      </c>
      <c r="C152" s="1" t="s">
        <v>17</v>
      </c>
      <c r="D152" s="7" t="s">
        <v>38</v>
      </c>
      <c r="E152" s="1" t="s">
        <v>7</v>
      </c>
      <c r="F152" s="1" t="s">
        <v>19</v>
      </c>
      <c r="G152" s="3">
        <v>31.189613317149295</v>
      </c>
    </row>
    <row r="153" spans="2:7" ht="26.25" hidden="1" thickBot="1" x14ac:dyDescent="0.3">
      <c r="B153" s="1">
        <v>2006</v>
      </c>
      <c r="C153" s="1" t="s">
        <v>17</v>
      </c>
      <c r="D153" s="7" t="s">
        <v>39</v>
      </c>
      <c r="E153" s="1" t="s">
        <v>0</v>
      </c>
      <c r="F153" s="1" t="s">
        <v>1</v>
      </c>
      <c r="G153" s="3">
        <v>5.3352679517051467</v>
      </c>
    </row>
    <row r="154" spans="2:7" ht="26.25" hidden="1" thickBot="1" x14ac:dyDescent="0.3">
      <c r="B154" s="1">
        <v>2006</v>
      </c>
      <c r="C154" s="1" t="s">
        <v>17</v>
      </c>
      <c r="D154" s="7" t="s">
        <v>39</v>
      </c>
      <c r="E154" s="1" t="s">
        <v>0</v>
      </c>
      <c r="F154" s="2" t="s">
        <v>2</v>
      </c>
      <c r="G154" s="3">
        <v>5.48</v>
      </c>
    </row>
    <row r="155" spans="2:7" ht="26.25" hidden="1" thickBot="1" x14ac:dyDescent="0.3">
      <c r="B155" s="1">
        <v>2006</v>
      </c>
      <c r="C155" s="1" t="s">
        <v>17</v>
      </c>
      <c r="D155" s="7" t="s">
        <v>39</v>
      </c>
      <c r="E155" s="1" t="s">
        <v>3</v>
      </c>
      <c r="F155" s="1" t="s">
        <v>5</v>
      </c>
      <c r="G155" s="3">
        <v>6.44</v>
      </c>
    </row>
    <row r="156" spans="2:7" ht="26.25" thickBot="1" x14ac:dyDescent="0.3">
      <c r="B156" s="1">
        <v>2006</v>
      </c>
      <c r="C156" s="1" t="s">
        <v>17</v>
      </c>
      <c r="D156" s="7" t="s">
        <v>39</v>
      </c>
      <c r="E156" s="1" t="s">
        <v>3</v>
      </c>
      <c r="F156" s="1" t="s">
        <v>4</v>
      </c>
      <c r="G156" s="3">
        <v>4.13</v>
      </c>
    </row>
    <row r="157" spans="2:7" ht="30.75" hidden="1" thickBot="1" x14ac:dyDescent="0.3">
      <c r="B157" s="1">
        <v>2006</v>
      </c>
      <c r="C157" s="1" t="s">
        <v>17</v>
      </c>
      <c r="D157" s="7" t="s">
        <v>39</v>
      </c>
      <c r="E157" s="1" t="s">
        <v>18</v>
      </c>
      <c r="F157" s="2" t="s">
        <v>6</v>
      </c>
      <c r="G157" s="3">
        <v>60.473500000000001</v>
      </c>
    </row>
    <row r="158" spans="2:7" ht="30.75" hidden="1" thickBot="1" x14ac:dyDescent="0.3">
      <c r="B158" s="1">
        <v>2006</v>
      </c>
      <c r="C158" s="1" t="s">
        <v>17</v>
      </c>
      <c r="D158" s="7" t="s">
        <v>39</v>
      </c>
      <c r="E158" s="1" t="s">
        <v>18</v>
      </c>
      <c r="F158" s="2" t="s">
        <v>20</v>
      </c>
      <c r="G158" s="18">
        <f>[2]gyp_cr!L50/([2]gyp_cr!L18+[2]gyp_cr!L36)</f>
        <v>1.2884323223646008</v>
      </c>
    </row>
    <row r="159" spans="2:7" ht="26.25" hidden="1" thickBot="1" x14ac:dyDescent="0.3">
      <c r="B159" s="1">
        <v>2006</v>
      </c>
      <c r="C159" s="1" t="s">
        <v>17</v>
      </c>
      <c r="D159" s="7" t="s">
        <v>39</v>
      </c>
      <c r="E159" s="1" t="s">
        <v>9</v>
      </c>
      <c r="F159" s="1" t="s">
        <v>10</v>
      </c>
      <c r="G159" s="5">
        <v>9.39</v>
      </c>
    </row>
    <row r="160" spans="2:7" ht="26.25" hidden="1" thickBot="1" x14ac:dyDescent="0.3">
      <c r="B160" s="1">
        <v>2006</v>
      </c>
      <c r="C160" s="1" t="s">
        <v>17</v>
      </c>
      <c r="D160" s="7" t="s">
        <v>39</v>
      </c>
      <c r="E160" s="1" t="s">
        <v>9</v>
      </c>
      <c r="F160" s="1" t="s">
        <v>21</v>
      </c>
      <c r="G160" s="10"/>
    </row>
    <row r="161" spans="2:7" ht="26.25" hidden="1" thickBot="1" x14ac:dyDescent="0.3">
      <c r="B161" s="1">
        <v>2006</v>
      </c>
      <c r="C161" s="1" t="s">
        <v>17</v>
      </c>
      <c r="D161" s="7" t="s">
        <v>39</v>
      </c>
      <c r="E161" s="1" t="s">
        <v>7</v>
      </c>
      <c r="F161" s="1" t="s">
        <v>8</v>
      </c>
      <c r="G161" s="3">
        <v>4.3843623201829889</v>
      </c>
    </row>
    <row r="162" spans="2:7" ht="26.25" hidden="1" thickBot="1" x14ac:dyDescent="0.3">
      <c r="B162" s="1">
        <v>2006</v>
      </c>
      <c r="C162" s="1" t="s">
        <v>17</v>
      </c>
      <c r="D162" s="7" t="s">
        <v>39</v>
      </c>
      <c r="E162" s="1" t="s">
        <v>7</v>
      </c>
      <c r="F162" s="1" t="s">
        <v>19</v>
      </c>
      <c r="G162" s="3">
        <v>21.012241569855714</v>
      </c>
    </row>
    <row r="163" spans="2:7" ht="26.25" hidden="1" thickBot="1" x14ac:dyDescent="0.3">
      <c r="B163" s="1">
        <v>2006</v>
      </c>
      <c r="C163" s="1" t="s">
        <v>17</v>
      </c>
      <c r="D163" s="7" t="s">
        <v>40</v>
      </c>
      <c r="E163" s="1" t="s">
        <v>0</v>
      </c>
      <c r="F163" s="1" t="s">
        <v>1</v>
      </c>
      <c r="G163" s="3">
        <v>5.1645253576072818</v>
      </c>
    </row>
    <row r="164" spans="2:7" ht="26.25" hidden="1" thickBot="1" x14ac:dyDescent="0.3">
      <c r="B164" s="1">
        <v>2006</v>
      </c>
      <c r="C164" s="1" t="s">
        <v>17</v>
      </c>
      <c r="D164" s="7" t="s">
        <v>40</v>
      </c>
      <c r="E164" s="1" t="s">
        <v>0</v>
      </c>
      <c r="F164" s="2" t="s">
        <v>2</v>
      </c>
      <c r="G164" s="3">
        <v>7.84</v>
      </c>
    </row>
    <row r="165" spans="2:7" ht="26.25" hidden="1" thickBot="1" x14ac:dyDescent="0.3">
      <c r="B165" s="1">
        <v>2006</v>
      </c>
      <c r="C165" s="1" t="s">
        <v>17</v>
      </c>
      <c r="D165" s="7" t="s">
        <v>40</v>
      </c>
      <c r="E165" s="1" t="s">
        <v>3</v>
      </c>
      <c r="F165" s="1" t="s">
        <v>5</v>
      </c>
      <c r="G165" s="3">
        <v>13.63</v>
      </c>
    </row>
    <row r="166" spans="2:7" ht="26.25" thickBot="1" x14ac:dyDescent="0.3">
      <c r="B166" s="1">
        <v>2006</v>
      </c>
      <c r="C166" s="1" t="s">
        <v>17</v>
      </c>
      <c r="D166" s="7" t="s">
        <v>40</v>
      </c>
      <c r="E166" s="1" t="s">
        <v>3</v>
      </c>
      <c r="F166" s="1" t="s">
        <v>4</v>
      </c>
      <c r="G166" s="3">
        <v>7.91</v>
      </c>
    </row>
    <row r="167" spans="2:7" ht="30.75" hidden="1" thickBot="1" x14ac:dyDescent="0.3">
      <c r="B167" s="1">
        <v>2006</v>
      </c>
      <c r="C167" s="1" t="s">
        <v>17</v>
      </c>
      <c r="D167" s="7" t="s">
        <v>40</v>
      </c>
      <c r="E167" s="1" t="s">
        <v>18</v>
      </c>
      <c r="F167" s="2" t="s">
        <v>6</v>
      </c>
      <c r="G167" s="3">
        <v>71.18480000000001</v>
      </c>
    </row>
    <row r="168" spans="2:7" ht="30.75" hidden="1" thickBot="1" x14ac:dyDescent="0.3">
      <c r="B168" s="1">
        <v>2006</v>
      </c>
      <c r="C168" s="1" t="s">
        <v>17</v>
      </c>
      <c r="D168" s="7" t="s">
        <v>40</v>
      </c>
      <c r="E168" s="1" t="s">
        <v>18</v>
      </c>
      <c r="F168" s="2" t="s">
        <v>20</v>
      </c>
      <c r="G168" s="18">
        <f>[2]gyp_cr!P50/([2]gyp_cr!P18+[2]gyp_cr!P36)</f>
        <v>2.0127972376071246</v>
      </c>
    </row>
    <row r="169" spans="2:7" ht="26.25" hidden="1" thickBot="1" x14ac:dyDescent="0.3">
      <c r="B169" s="1">
        <v>2006</v>
      </c>
      <c r="C169" s="1" t="s">
        <v>17</v>
      </c>
      <c r="D169" s="7" t="s">
        <v>40</v>
      </c>
      <c r="E169" s="1" t="s">
        <v>9</v>
      </c>
      <c r="F169" s="1" t="s">
        <v>10</v>
      </c>
      <c r="G169" s="5">
        <v>11.65</v>
      </c>
    </row>
    <row r="170" spans="2:7" ht="26.25" hidden="1" thickBot="1" x14ac:dyDescent="0.3">
      <c r="B170" s="1">
        <v>2006</v>
      </c>
      <c r="C170" s="1" t="s">
        <v>17</v>
      </c>
      <c r="D170" s="7" t="s">
        <v>40</v>
      </c>
      <c r="E170" s="1" t="s">
        <v>9</v>
      </c>
      <c r="F170" s="1" t="s">
        <v>21</v>
      </c>
      <c r="G170" s="11" t="e">
        <f>[2]bg_cr!O90/[2]bg_cr!O105</f>
        <v>#DIV/0!</v>
      </c>
    </row>
    <row r="171" spans="2:7" ht="26.25" hidden="1" thickBot="1" x14ac:dyDescent="0.3">
      <c r="B171" s="1">
        <v>2006</v>
      </c>
      <c r="C171" s="1" t="s">
        <v>17</v>
      </c>
      <c r="D171" s="7" t="s">
        <v>40</v>
      </c>
      <c r="E171" s="1" t="s">
        <v>7</v>
      </c>
      <c r="F171" s="1" t="s">
        <v>8</v>
      </c>
      <c r="G171" s="3">
        <v>2.4850838951618792</v>
      </c>
    </row>
    <row r="172" spans="2:7" ht="26.25" hidden="1" thickBot="1" x14ac:dyDescent="0.3">
      <c r="B172" s="1">
        <v>2006</v>
      </c>
      <c r="C172" s="1" t="s">
        <v>17</v>
      </c>
      <c r="D172" s="7" t="s">
        <v>40</v>
      </c>
      <c r="E172" s="1" t="s">
        <v>7</v>
      </c>
      <c r="F172" s="1" t="s">
        <v>19</v>
      </c>
      <c r="G172" s="3">
        <v>19.029413530484256</v>
      </c>
    </row>
    <row r="173" spans="2:7" ht="39" hidden="1" thickBot="1" x14ac:dyDescent="0.3">
      <c r="B173" s="1">
        <v>2006</v>
      </c>
      <c r="C173" s="1" t="s">
        <v>17</v>
      </c>
      <c r="D173" s="7" t="s">
        <v>41</v>
      </c>
      <c r="E173" s="1" t="s">
        <v>0</v>
      </c>
      <c r="F173" s="1" t="s">
        <v>1</v>
      </c>
      <c r="G173" s="3">
        <v>5.7073232200704975</v>
      </c>
    </row>
    <row r="174" spans="2:7" ht="39" hidden="1" thickBot="1" x14ac:dyDescent="0.3">
      <c r="B174" s="1">
        <v>2006</v>
      </c>
      <c r="C174" s="1" t="s">
        <v>17</v>
      </c>
      <c r="D174" s="7" t="s">
        <v>41</v>
      </c>
      <c r="E174" s="1" t="s">
        <v>0</v>
      </c>
      <c r="F174" s="2" t="s">
        <v>2</v>
      </c>
      <c r="G174" s="3">
        <v>10.039999999999999</v>
      </c>
    </row>
    <row r="175" spans="2:7" ht="39" hidden="1" thickBot="1" x14ac:dyDescent="0.3">
      <c r="B175" s="1">
        <v>2006</v>
      </c>
      <c r="C175" s="1" t="s">
        <v>17</v>
      </c>
      <c r="D175" s="7" t="s">
        <v>41</v>
      </c>
      <c r="E175" s="1" t="s">
        <v>3</v>
      </c>
      <c r="F175" s="1" t="s">
        <v>5</v>
      </c>
      <c r="G175" s="3">
        <v>17.829999999999998</v>
      </c>
    </row>
    <row r="176" spans="2:7" ht="39" thickBot="1" x14ac:dyDescent="0.3">
      <c r="B176" s="1">
        <v>2006</v>
      </c>
      <c r="C176" s="1" t="s">
        <v>17</v>
      </c>
      <c r="D176" s="7" t="s">
        <v>41</v>
      </c>
      <c r="E176" s="1" t="s">
        <v>3</v>
      </c>
      <c r="F176" s="1" t="s">
        <v>4</v>
      </c>
      <c r="G176" s="3">
        <v>12.84</v>
      </c>
    </row>
    <row r="177" spans="2:7" ht="39" hidden="1" thickBot="1" x14ac:dyDescent="0.3">
      <c r="B177" s="1">
        <v>2006</v>
      </c>
      <c r="C177" s="1" t="s">
        <v>17</v>
      </c>
      <c r="D177" s="7" t="s">
        <v>41</v>
      </c>
      <c r="E177" s="1" t="s">
        <v>18</v>
      </c>
      <c r="F177" s="2" t="s">
        <v>6</v>
      </c>
      <c r="G177" s="3">
        <v>92.265000000000001</v>
      </c>
    </row>
    <row r="178" spans="2:7" ht="39" hidden="1" thickBot="1" x14ac:dyDescent="0.3">
      <c r="B178" s="1">
        <v>2006</v>
      </c>
      <c r="C178" s="1" t="s">
        <v>17</v>
      </c>
      <c r="D178" s="7" t="s">
        <v>41</v>
      </c>
      <c r="E178" s="1" t="s">
        <v>18</v>
      </c>
      <c r="F178" s="2" t="s">
        <v>20</v>
      </c>
      <c r="G178" s="18">
        <f>[2]gyp_cr!T50/([2]gyp_cr!T18+[2]gyp_cr!T36)</f>
        <v>2.077217568273646</v>
      </c>
    </row>
    <row r="179" spans="2:7" ht="39" hidden="1" thickBot="1" x14ac:dyDescent="0.3">
      <c r="B179" s="1">
        <v>2006</v>
      </c>
      <c r="C179" s="1" t="s">
        <v>17</v>
      </c>
      <c r="D179" s="7" t="s">
        <v>41</v>
      </c>
      <c r="E179" s="1" t="s">
        <v>9</v>
      </c>
      <c r="F179" s="1" t="s">
        <v>10</v>
      </c>
      <c r="G179" s="5">
        <v>4.82</v>
      </c>
    </row>
    <row r="180" spans="2:7" ht="39" hidden="1" thickBot="1" x14ac:dyDescent="0.3">
      <c r="B180" s="1">
        <v>2006</v>
      </c>
      <c r="C180" s="1" t="s">
        <v>17</v>
      </c>
      <c r="D180" s="7" t="s">
        <v>41</v>
      </c>
      <c r="E180" s="1" t="s">
        <v>9</v>
      </c>
      <c r="F180" s="1" t="s">
        <v>21</v>
      </c>
      <c r="G180" s="10"/>
    </row>
    <row r="181" spans="2:7" ht="39" hidden="1" thickBot="1" x14ac:dyDescent="0.3">
      <c r="B181" s="1">
        <v>2006</v>
      </c>
      <c r="C181" s="1" t="s">
        <v>17</v>
      </c>
      <c r="D181" s="7" t="s">
        <v>41</v>
      </c>
      <c r="E181" s="1" t="s">
        <v>7</v>
      </c>
      <c r="F181" s="1" t="s">
        <v>8</v>
      </c>
      <c r="G181" s="3">
        <v>-0.40025011322751641</v>
      </c>
    </row>
    <row r="182" spans="2:7" ht="39" hidden="1" thickBot="1" x14ac:dyDescent="0.3">
      <c r="B182" s="1">
        <v>2006</v>
      </c>
      <c r="C182" s="1" t="s">
        <v>17</v>
      </c>
      <c r="D182" s="7" t="s">
        <v>41</v>
      </c>
      <c r="E182" s="1" t="s">
        <v>7</v>
      </c>
      <c r="F182" s="1" t="s">
        <v>19</v>
      </c>
      <c r="G182" s="3">
        <v>-3.1983771447891134</v>
      </c>
    </row>
    <row r="183" spans="2:7" ht="26.25" hidden="1" thickBot="1" x14ac:dyDescent="0.3">
      <c r="B183" s="1">
        <v>2006</v>
      </c>
      <c r="C183" s="1" t="s">
        <v>17</v>
      </c>
      <c r="D183" s="7" t="s">
        <v>36</v>
      </c>
      <c r="E183" s="1" t="s">
        <v>0</v>
      </c>
      <c r="F183" s="1" t="s">
        <v>1</v>
      </c>
      <c r="G183" s="3">
        <v>6.2378857518056465</v>
      </c>
    </row>
    <row r="184" spans="2:7" ht="26.25" hidden="1" thickBot="1" x14ac:dyDescent="0.3">
      <c r="B184" s="1">
        <v>2006</v>
      </c>
      <c r="C184" s="1" t="s">
        <v>17</v>
      </c>
      <c r="D184" s="7" t="s">
        <v>36</v>
      </c>
      <c r="E184" s="1" t="s">
        <v>0</v>
      </c>
      <c r="F184" s="2" t="s">
        <v>2</v>
      </c>
      <c r="G184" s="3">
        <v>6.78</v>
      </c>
    </row>
    <row r="185" spans="2:7" ht="26.25" hidden="1" thickBot="1" x14ac:dyDescent="0.3">
      <c r="B185" s="1">
        <v>2006</v>
      </c>
      <c r="C185" s="1" t="s">
        <v>17</v>
      </c>
      <c r="D185" s="7" t="s">
        <v>36</v>
      </c>
      <c r="E185" s="1" t="s">
        <v>3</v>
      </c>
      <c r="F185" s="1" t="s">
        <v>5</v>
      </c>
      <c r="G185" s="3">
        <v>7.82</v>
      </c>
    </row>
    <row r="186" spans="2:7" ht="26.25" thickBot="1" x14ac:dyDescent="0.3">
      <c r="B186" s="1">
        <v>2006</v>
      </c>
      <c r="C186" s="1" t="s">
        <v>17</v>
      </c>
      <c r="D186" s="7" t="s">
        <v>36</v>
      </c>
      <c r="E186" s="1" t="s">
        <v>3</v>
      </c>
      <c r="F186" s="1" t="s">
        <v>4</v>
      </c>
      <c r="G186" s="3">
        <v>5.7</v>
      </c>
    </row>
    <row r="187" spans="2:7" ht="30.75" hidden="1" thickBot="1" x14ac:dyDescent="0.3">
      <c r="B187" s="1">
        <v>2006</v>
      </c>
      <c r="C187" s="1" t="s">
        <v>17</v>
      </c>
      <c r="D187" s="7" t="s">
        <v>36</v>
      </c>
      <c r="E187" s="1" t="s">
        <v>18</v>
      </c>
      <c r="F187" s="2" t="s">
        <v>6</v>
      </c>
      <c r="G187" s="3">
        <v>60.698799999999999</v>
      </c>
    </row>
    <row r="188" spans="2:7" ht="30.75" hidden="1" thickBot="1" x14ac:dyDescent="0.3">
      <c r="B188" s="1">
        <v>2006</v>
      </c>
      <c r="C188" s="1" t="s">
        <v>17</v>
      </c>
      <c r="D188" s="7" t="s">
        <v>36</v>
      </c>
      <c r="E188" s="1" t="s">
        <v>18</v>
      </c>
      <c r="F188" s="2" t="s">
        <v>20</v>
      </c>
      <c r="G188" s="18">
        <f>[2]gyp_cr!X50/([2]gyp_cr!X18+[2]gyp_cr!X36)</f>
        <v>1.2976375270780249</v>
      </c>
    </row>
    <row r="189" spans="2:7" ht="26.25" hidden="1" thickBot="1" x14ac:dyDescent="0.3">
      <c r="B189" s="1">
        <v>2006</v>
      </c>
      <c r="C189" s="1" t="s">
        <v>17</v>
      </c>
      <c r="D189" s="7" t="s">
        <v>36</v>
      </c>
      <c r="E189" s="1" t="s">
        <v>9</v>
      </c>
      <c r="F189" s="1" t="s">
        <v>10</v>
      </c>
      <c r="G189" s="5">
        <v>5.69</v>
      </c>
    </row>
    <row r="190" spans="2:7" ht="26.25" hidden="1" thickBot="1" x14ac:dyDescent="0.3">
      <c r="B190" s="1">
        <v>2006</v>
      </c>
      <c r="C190" s="1" t="s">
        <v>17</v>
      </c>
      <c r="D190" s="7" t="s">
        <v>36</v>
      </c>
      <c r="E190" s="1" t="s">
        <v>9</v>
      </c>
      <c r="F190" s="1" t="s">
        <v>21</v>
      </c>
      <c r="G190" s="10"/>
    </row>
    <row r="191" spans="2:7" ht="26.25" hidden="1" thickBot="1" x14ac:dyDescent="0.3">
      <c r="B191" s="1">
        <v>2006</v>
      </c>
      <c r="C191" s="1" t="s">
        <v>17</v>
      </c>
      <c r="D191" s="7" t="s">
        <v>36</v>
      </c>
      <c r="E191" s="1" t="s">
        <v>7</v>
      </c>
      <c r="F191" s="1" t="s">
        <v>8</v>
      </c>
      <c r="G191" s="3">
        <v>4.3735698386051132</v>
      </c>
    </row>
    <row r="192" spans="2:7" ht="26.25" hidden="1" thickBot="1" x14ac:dyDescent="0.3">
      <c r="B192" s="1">
        <v>2006</v>
      </c>
      <c r="C192" s="1" t="s">
        <v>17</v>
      </c>
      <c r="D192" s="7" t="s">
        <v>36</v>
      </c>
      <c r="E192" s="1" t="s">
        <v>7</v>
      </c>
      <c r="F192" s="1" t="s">
        <v>19</v>
      </c>
      <c r="G192" s="3">
        <v>27.254755068482478</v>
      </c>
    </row>
    <row r="193" spans="2:7" ht="26.25" hidden="1" thickBot="1" x14ac:dyDescent="0.3">
      <c r="B193" s="1">
        <v>2006</v>
      </c>
      <c r="C193" s="1" t="s">
        <v>17</v>
      </c>
      <c r="D193" s="7" t="s">
        <v>29</v>
      </c>
      <c r="E193" s="1" t="s">
        <v>0</v>
      </c>
      <c r="F193" s="1" t="s">
        <v>1</v>
      </c>
      <c r="G193" s="3">
        <v>5.9102660172349193</v>
      </c>
    </row>
    <row r="194" spans="2:7" ht="26.25" hidden="1" thickBot="1" x14ac:dyDescent="0.3">
      <c r="B194" s="1">
        <v>2006</v>
      </c>
      <c r="C194" s="1" t="s">
        <v>17</v>
      </c>
      <c r="D194" s="7" t="s">
        <v>29</v>
      </c>
      <c r="E194" s="1" t="s">
        <v>0</v>
      </c>
      <c r="F194" s="2" t="s">
        <v>2</v>
      </c>
      <c r="G194" s="3">
        <v>8.61</v>
      </c>
    </row>
    <row r="195" spans="2:7" ht="26.25" hidden="1" thickBot="1" x14ac:dyDescent="0.3">
      <c r="B195" s="1">
        <v>2006</v>
      </c>
      <c r="C195" s="1" t="s">
        <v>17</v>
      </c>
      <c r="D195" s="7" t="s">
        <v>29</v>
      </c>
      <c r="E195" s="1" t="s">
        <v>3</v>
      </c>
      <c r="F195" s="1" t="s">
        <v>5</v>
      </c>
      <c r="G195" s="3">
        <v>5.7</v>
      </c>
    </row>
    <row r="196" spans="2:7" ht="26.25" thickBot="1" x14ac:dyDescent="0.3">
      <c r="B196" s="1">
        <v>2006</v>
      </c>
      <c r="C196" s="1" t="s">
        <v>17</v>
      </c>
      <c r="D196" s="7" t="s">
        <v>29</v>
      </c>
      <c r="E196" s="1" t="s">
        <v>3</v>
      </c>
      <c r="F196" s="1" t="s">
        <v>4</v>
      </c>
      <c r="G196" s="3">
        <v>3.59</v>
      </c>
    </row>
    <row r="197" spans="2:7" ht="30.75" hidden="1" thickBot="1" x14ac:dyDescent="0.3">
      <c r="B197" s="1">
        <v>2006</v>
      </c>
      <c r="C197" s="1" t="s">
        <v>17</v>
      </c>
      <c r="D197" s="7" t="s">
        <v>29</v>
      </c>
      <c r="E197" s="1" t="s">
        <v>18</v>
      </c>
      <c r="F197" s="2" t="s">
        <v>6</v>
      </c>
      <c r="G197" s="3">
        <v>69.831100000000006</v>
      </c>
    </row>
    <row r="198" spans="2:7" ht="30.75" hidden="1" thickBot="1" x14ac:dyDescent="0.3">
      <c r="B198" s="1">
        <v>2006</v>
      </c>
      <c r="C198" s="1" t="s">
        <v>17</v>
      </c>
      <c r="D198" s="7" t="s">
        <v>29</v>
      </c>
      <c r="E198" s="1" t="s">
        <v>18</v>
      </c>
      <c r="F198" s="2" t="s">
        <v>20</v>
      </c>
      <c r="G198" s="18">
        <f>[2]gyp_cr!AB50/([2]gyp_cr!AB18+[2]gyp_cr!AB36)</f>
        <v>1.9626305250673193</v>
      </c>
    </row>
    <row r="199" spans="2:7" ht="26.25" hidden="1" thickBot="1" x14ac:dyDescent="0.3">
      <c r="B199" s="1">
        <v>2006</v>
      </c>
      <c r="C199" s="1" t="s">
        <v>17</v>
      </c>
      <c r="D199" s="7" t="s">
        <v>29</v>
      </c>
      <c r="E199" s="1" t="s">
        <v>9</v>
      </c>
      <c r="F199" s="1" t="s">
        <v>10</v>
      </c>
      <c r="G199" s="5">
        <v>10.08</v>
      </c>
    </row>
    <row r="200" spans="2:7" ht="26.25" hidden="1" thickBot="1" x14ac:dyDescent="0.3">
      <c r="B200" s="1">
        <v>2006</v>
      </c>
      <c r="C200" s="1" t="s">
        <v>17</v>
      </c>
      <c r="D200" s="7" t="s">
        <v>29</v>
      </c>
      <c r="E200" s="1" t="s">
        <v>9</v>
      </c>
      <c r="F200" s="1" t="s">
        <v>21</v>
      </c>
      <c r="G200" s="11" t="e">
        <f>[2]bg_cr!Z90/[2]bg_cr!Z105</f>
        <v>#DIV/0!</v>
      </c>
    </row>
    <row r="201" spans="2:7" ht="26.25" hidden="1" thickBot="1" x14ac:dyDescent="0.3">
      <c r="B201" s="1">
        <v>2006</v>
      </c>
      <c r="C201" s="1" t="s">
        <v>17</v>
      </c>
      <c r="D201" s="7" t="s">
        <v>29</v>
      </c>
      <c r="E201" s="1" t="s">
        <v>7</v>
      </c>
      <c r="F201" s="1" t="s">
        <v>8</v>
      </c>
      <c r="G201" s="3">
        <v>3.3040736678146545</v>
      </c>
    </row>
    <row r="202" spans="2:7" ht="26.25" hidden="1" thickBot="1" x14ac:dyDescent="0.3">
      <c r="B202" s="1">
        <v>2006</v>
      </c>
      <c r="C202" s="1" t="s">
        <v>17</v>
      </c>
      <c r="D202" s="7" t="s">
        <v>29</v>
      </c>
      <c r="E202" s="1" t="s">
        <v>7</v>
      </c>
      <c r="F202" s="1" t="s">
        <v>19</v>
      </c>
      <c r="G202" s="3">
        <v>25.710983133593619</v>
      </c>
    </row>
    <row r="203" spans="2:7" ht="26.25" hidden="1" thickBot="1" x14ac:dyDescent="0.3">
      <c r="B203" s="1">
        <v>2006</v>
      </c>
      <c r="C203" s="1" t="s">
        <v>17</v>
      </c>
      <c r="D203" s="7" t="s">
        <v>30</v>
      </c>
      <c r="E203" s="1" t="s">
        <v>0</v>
      </c>
      <c r="F203" s="1" t="s">
        <v>1</v>
      </c>
      <c r="G203" s="3">
        <v>5.9247264123040519</v>
      </c>
    </row>
    <row r="204" spans="2:7" ht="26.25" hidden="1" thickBot="1" x14ac:dyDescent="0.3">
      <c r="B204" s="1">
        <v>2006</v>
      </c>
      <c r="C204" s="1" t="s">
        <v>17</v>
      </c>
      <c r="D204" s="7" t="s">
        <v>30</v>
      </c>
      <c r="E204" s="1" t="s">
        <v>0</v>
      </c>
      <c r="F204" s="2" t="s">
        <v>2</v>
      </c>
      <c r="G204" s="3">
        <v>7.18</v>
      </c>
    </row>
    <row r="205" spans="2:7" ht="26.25" hidden="1" thickBot="1" x14ac:dyDescent="0.3">
      <c r="B205" s="1">
        <v>2006</v>
      </c>
      <c r="C205" s="1" t="s">
        <v>17</v>
      </c>
      <c r="D205" s="7" t="s">
        <v>30</v>
      </c>
      <c r="E205" s="1" t="s">
        <v>3</v>
      </c>
      <c r="F205" s="1" t="s">
        <v>5</v>
      </c>
      <c r="G205" s="3">
        <v>9.23</v>
      </c>
    </row>
    <row r="206" spans="2:7" ht="26.25" thickBot="1" x14ac:dyDescent="0.3">
      <c r="B206" s="1">
        <v>2006</v>
      </c>
      <c r="C206" s="1" t="s">
        <v>17</v>
      </c>
      <c r="D206" s="7" t="s">
        <v>30</v>
      </c>
      <c r="E206" s="1" t="s">
        <v>3</v>
      </c>
      <c r="F206" s="1" t="s">
        <v>4</v>
      </c>
      <c r="G206" s="3">
        <v>5.0199999999999996</v>
      </c>
    </row>
    <row r="207" spans="2:7" ht="30.75" hidden="1" thickBot="1" x14ac:dyDescent="0.3">
      <c r="B207" s="1">
        <v>2006</v>
      </c>
      <c r="C207" s="1" t="s">
        <v>17</v>
      </c>
      <c r="D207" s="7" t="s">
        <v>30</v>
      </c>
      <c r="E207" s="1" t="s">
        <v>18</v>
      </c>
      <c r="F207" s="2" t="s">
        <v>6</v>
      </c>
      <c r="G207" s="3">
        <v>71.655299999999997</v>
      </c>
    </row>
    <row r="208" spans="2:7" ht="30.75" hidden="1" thickBot="1" x14ac:dyDescent="0.3">
      <c r="B208" s="1">
        <v>2006</v>
      </c>
      <c r="C208" s="1" t="s">
        <v>17</v>
      </c>
      <c r="D208" s="7" t="s">
        <v>30</v>
      </c>
      <c r="E208" s="1" t="s">
        <v>18</v>
      </c>
      <c r="F208" s="2" t="s">
        <v>20</v>
      </c>
      <c r="G208" s="18">
        <f>[2]gyp_cr!AF50/([2]gyp_cr!AF18+[2]gyp_cr!AF36)</f>
        <v>1.7068411922958664</v>
      </c>
    </row>
    <row r="209" spans="1:7" ht="26.25" hidden="1" thickBot="1" x14ac:dyDescent="0.3">
      <c r="B209" s="1">
        <v>2006</v>
      </c>
      <c r="C209" s="1" t="s">
        <v>17</v>
      </c>
      <c r="D209" s="7" t="s">
        <v>30</v>
      </c>
      <c r="E209" s="1" t="s">
        <v>9</v>
      </c>
      <c r="F209" s="1" t="s">
        <v>10</v>
      </c>
      <c r="G209" s="5">
        <v>16.100000000000001</v>
      </c>
    </row>
    <row r="210" spans="1:7" ht="26.25" hidden="1" thickBot="1" x14ac:dyDescent="0.3">
      <c r="B210" s="1">
        <v>2006</v>
      </c>
      <c r="C210" s="1" t="s">
        <v>17</v>
      </c>
      <c r="D210" s="7" t="s">
        <v>30</v>
      </c>
      <c r="E210" s="1" t="s">
        <v>9</v>
      </c>
      <c r="F210" s="1" t="s">
        <v>21</v>
      </c>
      <c r="G210" s="11" t="e">
        <f>[2]bg_cr!AD90/[2]bg_cr!AD105</f>
        <v>#DIV/0!</v>
      </c>
    </row>
    <row r="211" spans="1:7" ht="26.25" hidden="1" thickBot="1" x14ac:dyDescent="0.3">
      <c r="B211" s="1">
        <v>2006</v>
      </c>
      <c r="C211" s="1" t="s">
        <v>17</v>
      </c>
      <c r="D211" s="7" t="s">
        <v>30</v>
      </c>
      <c r="E211" s="1" t="s">
        <v>7</v>
      </c>
      <c r="F211" s="1" t="s">
        <v>8</v>
      </c>
      <c r="G211" s="3">
        <v>3.2803428077385948</v>
      </c>
    </row>
    <row r="212" spans="1:7" ht="26.25" hidden="1" thickBot="1" x14ac:dyDescent="0.3">
      <c r="B212" s="1">
        <v>2006</v>
      </c>
      <c r="C212" s="1" t="s">
        <v>17</v>
      </c>
      <c r="D212" s="7" t="s">
        <v>30</v>
      </c>
      <c r="E212" s="1" t="s">
        <v>7</v>
      </c>
      <c r="F212" s="1" t="s">
        <v>19</v>
      </c>
      <c r="G212" s="3">
        <v>30.426873759242145</v>
      </c>
    </row>
    <row r="213" spans="1:7" ht="26.25" hidden="1" thickBot="1" x14ac:dyDescent="0.3">
      <c r="B213" s="1">
        <v>2006</v>
      </c>
      <c r="C213" s="1" t="s">
        <v>17</v>
      </c>
      <c r="D213" s="7" t="s">
        <v>31</v>
      </c>
      <c r="E213" s="1" t="s">
        <v>0</v>
      </c>
      <c r="F213" s="1" t="s">
        <v>1</v>
      </c>
      <c r="G213" s="3">
        <v>4.482269958319975</v>
      </c>
    </row>
    <row r="214" spans="1:7" ht="26.25" hidden="1" thickBot="1" x14ac:dyDescent="0.3">
      <c r="B214" s="1">
        <v>2006</v>
      </c>
      <c r="C214" s="1" t="s">
        <v>17</v>
      </c>
      <c r="D214" s="7" t="s">
        <v>31</v>
      </c>
      <c r="E214" s="1" t="s">
        <v>0</v>
      </c>
      <c r="F214" s="2" t="s">
        <v>2</v>
      </c>
      <c r="G214" s="3">
        <v>6.34</v>
      </c>
    </row>
    <row r="215" spans="1:7" ht="26.25" hidden="1" thickBot="1" x14ac:dyDescent="0.3">
      <c r="B215" s="1">
        <v>2006</v>
      </c>
      <c r="C215" s="1" t="s">
        <v>17</v>
      </c>
      <c r="D215" s="7" t="s">
        <v>31</v>
      </c>
      <c r="E215" s="1" t="s">
        <v>3</v>
      </c>
      <c r="F215" s="1" t="s">
        <v>5</v>
      </c>
      <c r="G215" s="3">
        <v>14.09</v>
      </c>
    </row>
    <row r="216" spans="1:7" ht="26.25" thickBot="1" x14ac:dyDescent="0.3">
      <c r="B216" s="1">
        <v>2006</v>
      </c>
      <c r="C216" s="1" t="s">
        <v>17</v>
      </c>
      <c r="D216" s="7" t="s">
        <v>31</v>
      </c>
      <c r="E216" s="1" t="s">
        <v>3</v>
      </c>
      <c r="F216" s="1" t="s">
        <v>4</v>
      </c>
      <c r="G216" s="3">
        <v>6.89</v>
      </c>
    </row>
    <row r="217" spans="1:7" ht="30.75" hidden="1" thickBot="1" x14ac:dyDescent="0.3">
      <c r="B217" s="1">
        <v>2006</v>
      </c>
      <c r="C217" s="1" t="s">
        <v>17</v>
      </c>
      <c r="D217" s="7" t="s">
        <v>31</v>
      </c>
      <c r="E217" s="1" t="s">
        <v>18</v>
      </c>
      <c r="F217" s="2" t="s">
        <v>6</v>
      </c>
      <c r="G217" s="3">
        <v>56.9086</v>
      </c>
    </row>
    <row r="218" spans="1:7" ht="30.75" hidden="1" thickBot="1" x14ac:dyDescent="0.3">
      <c r="B218" s="1">
        <v>2006</v>
      </c>
      <c r="C218" s="1" t="s">
        <v>17</v>
      </c>
      <c r="D218" s="7" t="s">
        <v>31</v>
      </c>
      <c r="E218" s="1" t="s">
        <v>18</v>
      </c>
      <c r="F218" s="2" t="s">
        <v>20</v>
      </c>
      <c r="G218" s="18">
        <f>[2]gyp_cr!AJ50/([2]gyp_cr!AJ18+[2]gyp_cr!AJ36)</f>
        <v>0.78982904678661392</v>
      </c>
    </row>
    <row r="219" spans="1:7" ht="26.25" hidden="1" thickBot="1" x14ac:dyDescent="0.3">
      <c r="B219" s="1">
        <v>2006</v>
      </c>
      <c r="C219" s="1" t="s">
        <v>17</v>
      </c>
      <c r="D219" s="7" t="s">
        <v>31</v>
      </c>
      <c r="E219" s="1" t="s">
        <v>9</v>
      </c>
      <c r="F219" s="1" t="s">
        <v>10</v>
      </c>
      <c r="G219" s="5">
        <v>10.68</v>
      </c>
    </row>
    <row r="220" spans="1:7" ht="26.25" hidden="1" thickBot="1" x14ac:dyDescent="0.3">
      <c r="B220" s="1">
        <v>2006</v>
      </c>
      <c r="C220" s="1" t="s">
        <v>17</v>
      </c>
      <c r="D220" s="7" t="s">
        <v>31</v>
      </c>
      <c r="E220" s="1" t="s">
        <v>9</v>
      </c>
      <c r="F220" s="1" t="s">
        <v>21</v>
      </c>
      <c r="G220" s="10"/>
    </row>
    <row r="221" spans="1:7" ht="26.25" hidden="1" thickBot="1" x14ac:dyDescent="0.3">
      <c r="B221" s="1">
        <v>2006</v>
      </c>
      <c r="C221" s="1" t="s">
        <v>17</v>
      </c>
      <c r="D221" s="7" t="s">
        <v>31</v>
      </c>
      <c r="E221" s="1" t="s">
        <v>7</v>
      </c>
      <c r="F221" s="1" t="s">
        <v>8</v>
      </c>
      <c r="G221" s="3">
        <v>1.553474328948615</v>
      </c>
    </row>
    <row r="222" spans="1:7" ht="26.25" hidden="1" thickBot="1" x14ac:dyDescent="0.3">
      <c r="A222" s="3"/>
      <c r="B222" s="1">
        <v>2006</v>
      </c>
      <c r="C222" s="1" t="s">
        <v>17</v>
      </c>
      <c r="D222" s="7" t="s">
        <v>31</v>
      </c>
      <c r="E222" s="1" t="s">
        <v>7</v>
      </c>
      <c r="F222" s="1" t="s">
        <v>19</v>
      </c>
      <c r="G222" s="3">
        <v>8.0042101892650894</v>
      </c>
    </row>
    <row r="223" spans="1:7" ht="26.25" hidden="1" thickBot="1" x14ac:dyDescent="0.3">
      <c r="B223" s="1">
        <v>2006</v>
      </c>
      <c r="C223" s="1" t="s">
        <v>17</v>
      </c>
      <c r="D223" s="7" t="s">
        <v>32</v>
      </c>
      <c r="E223" s="1" t="s">
        <v>0</v>
      </c>
      <c r="F223" s="1" t="s">
        <v>1</v>
      </c>
      <c r="G223" s="3">
        <v>6.4715532426204554</v>
      </c>
    </row>
    <row r="224" spans="1:7" ht="26.25" hidden="1" thickBot="1" x14ac:dyDescent="0.3">
      <c r="B224" s="1">
        <v>2006</v>
      </c>
      <c r="C224" s="1" t="s">
        <v>17</v>
      </c>
      <c r="D224" s="7" t="s">
        <v>32</v>
      </c>
      <c r="E224" s="1" t="s">
        <v>0</v>
      </c>
      <c r="F224" s="2" t="s">
        <v>2</v>
      </c>
      <c r="G224" s="3">
        <v>8.93</v>
      </c>
    </row>
    <row r="225" spans="2:7" ht="26.25" hidden="1" thickBot="1" x14ac:dyDescent="0.3">
      <c r="B225" s="1">
        <v>2006</v>
      </c>
      <c r="C225" s="1" t="s">
        <v>17</v>
      </c>
      <c r="D225" s="7" t="s">
        <v>32</v>
      </c>
      <c r="E225" s="1" t="s">
        <v>3</v>
      </c>
      <c r="F225" s="1" t="s">
        <v>5</v>
      </c>
      <c r="G225" s="3">
        <v>11.36</v>
      </c>
    </row>
    <row r="226" spans="2:7" ht="26.25" thickBot="1" x14ac:dyDescent="0.3">
      <c r="B226" s="1">
        <v>2006</v>
      </c>
      <c r="C226" s="1" t="s">
        <v>17</v>
      </c>
      <c r="D226" s="7" t="s">
        <v>32</v>
      </c>
      <c r="E226" s="1" t="s">
        <v>3</v>
      </c>
      <c r="F226" s="1" t="s">
        <v>4</v>
      </c>
      <c r="G226" s="3">
        <v>5.01</v>
      </c>
    </row>
    <row r="227" spans="2:7" ht="30.75" hidden="1" thickBot="1" x14ac:dyDescent="0.3">
      <c r="B227" s="1">
        <v>2006</v>
      </c>
      <c r="C227" s="1" t="s">
        <v>17</v>
      </c>
      <c r="D227" s="7" t="s">
        <v>32</v>
      </c>
      <c r="E227" s="1" t="s">
        <v>18</v>
      </c>
      <c r="F227" s="2" t="s">
        <v>6</v>
      </c>
      <c r="G227" s="3">
        <v>57.565100000000001</v>
      </c>
    </row>
    <row r="228" spans="2:7" ht="30.75" hidden="1" thickBot="1" x14ac:dyDescent="0.3">
      <c r="B228" s="1">
        <v>2006</v>
      </c>
      <c r="C228" s="1" t="s">
        <v>17</v>
      </c>
      <c r="D228" s="7" t="s">
        <v>32</v>
      </c>
      <c r="E228" s="1" t="s">
        <v>18</v>
      </c>
      <c r="F228" s="2" t="s">
        <v>20</v>
      </c>
      <c r="G228" s="18">
        <f>[2]gyp_cr!AN50/([2]gyp_cr!AN18+[2]gyp_cr!AN36)</f>
        <v>1.2690522886172995</v>
      </c>
    </row>
    <row r="229" spans="2:7" ht="26.25" hidden="1" thickBot="1" x14ac:dyDescent="0.3">
      <c r="B229" s="1">
        <v>2006</v>
      </c>
      <c r="C229" s="1" t="s">
        <v>17</v>
      </c>
      <c r="D229" s="7" t="s">
        <v>32</v>
      </c>
      <c r="E229" s="1" t="s">
        <v>9</v>
      </c>
      <c r="F229" s="1" t="s">
        <v>10</v>
      </c>
      <c r="G229" s="5">
        <v>15.12</v>
      </c>
    </row>
    <row r="230" spans="2:7" ht="26.25" hidden="1" thickBot="1" x14ac:dyDescent="0.3">
      <c r="B230" s="1">
        <v>2006</v>
      </c>
      <c r="C230" s="1" t="s">
        <v>17</v>
      </c>
      <c r="D230" s="7" t="s">
        <v>32</v>
      </c>
      <c r="E230" s="1" t="s">
        <v>9</v>
      </c>
      <c r="F230" s="1" t="s">
        <v>21</v>
      </c>
      <c r="G230" s="11" t="e">
        <f>[2]bg_cr!AK90/[2]bg_cr!AK105</f>
        <v>#DIV/0!</v>
      </c>
    </row>
    <row r="231" spans="2:7" ht="26.25" hidden="1" thickBot="1" x14ac:dyDescent="0.3">
      <c r="B231" s="1">
        <v>2006</v>
      </c>
      <c r="C231" s="1" t="s">
        <v>17</v>
      </c>
      <c r="D231" s="7" t="s">
        <v>32</v>
      </c>
      <c r="E231" s="1" t="s">
        <v>7</v>
      </c>
      <c r="F231" s="1" t="s">
        <v>8</v>
      </c>
      <c r="G231" s="3">
        <v>3.5387423220227809</v>
      </c>
    </row>
    <row r="232" spans="2:7" ht="26.25" hidden="1" thickBot="1" x14ac:dyDescent="0.3">
      <c r="B232" s="1">
        <v>2006</v>
      </c>
      <c r="C232" s="1" t="s">
        <v>17</v>
      </c>
      <c r="D232" s="7" t="s">
        <v>32</v>
      </c>
      <c r="E232" s="1" t="s">
        <v>7</v>
      </c>
      <c r="F232" s="1" t="s">
        <v>19</v>
      </c>
      <c r="G232" s="3">
        <v>27.097726440836933</v>
      </c>
    </row>
    <row r="233" spans="2:7" ht="26.25" hidden="1" thickBot="1" x14ac:dyDescent="0.3">
      <c r="B233" s="1">
        <v>2006</v>
      </c>
      <c r="C233" s="1" t="s">
        <v>17</v>
      </c>
      <c r="D233" s="7" t="s">
        <v>33</v>
      </c>
      <c r="E233" s="1" t="s">
        <v>0</v>
      </c>
      <c r="F233" s="1" t="s">
        <v>1</v>
      </c>
      <c r="G233" s="3">
        <v>10.74683573645194</v>
      </c>
    </row>
    <row r="234" spans="2:7" ht="26.25" hidden="1" thickBot="1" x14ac:dyDescent="0.3">
      <c r="B234" s="1">
        <v>2006</v>
      </c>
      <c r="C234" s="1" t="s">
        <v>17</v>
      </c>
      <c r="D234" s="7" t="s">
        <v>33</v>
      </c>
      <c r="E234" s="1" t="s">
        <v>0</v>
      </c>
      <c r="F234" s="2" t="s">
        <v>2</v>
      </c>
      <c r="G234" s="3">
        <v>24.36</v>
      </c>
    </row>
    <row r="235" spans="2:7" ht="26.25" hidden="1" thickBot="1" x14ac:dyDescent="0.3">
      <c r="B235" s="1">
        <v>2006</v>
      </c>
      <c r="C235" s="1" t="s">
        <v>17</v>
      </c>
      <c r="D235" s="7" t="s">
        <v>33</v>
      </c>
      <c r="E235" s="1" t="s">
        <v>3</v>
      </c>
      <c r="F235" s="1" t="s">
        <v>5</v>
      </c>
      <c r="G235" s="3">
        <v>37.26</v>
      </c>
    </row>
    <row r="236" spans="2:7" ht="26.25" thickBot="1" x14ac:dyDescent="0.3">
      <c r="B236" s="1">
        <v>2006</v>
      </c>
      <c r="C236" s="1" t="s">
        <v>17</v>
      </c>
      <c r="D236" s="7" t="s">
        <v>33</v>
      </c>
      <c r="E236" s="1" t="s">
        <v>3</v>
      </c>
      <c r="F236" s="1" t="s">
        <v>4</v>
      </c>
      <c r="G236" s="3">
        <v>20.59</v>
      </c>
    </row>
    <row r="237" spans="2:7" ht="30.75" hidden="1" thickBot="1" x14ac:dyDescent="0.3">
      <c r="B237" s="1">
        <v>2006</v>
      </c>
      <c r="C237" s="1" t="s">
        <v>17</v>
      </c>
      <c r="D237" s="7" t="s">
        <v>33</v>
      </c>
      <c r="E237" s="1" t="s">
        <v>18</v>
      </c>
      <c r="F237" s="2" t="s">
        <v>6</v>
      </c>
      <c r="G237" s="3">
        <v>98.380200000000002</v>
      </c>
    </row>
    <row r="238" spans="2:7" ht="30.75" hidden="1" thickBot="1" x14ac:dyDescent="0.3">
      <c r="B238" s="1">
        <v>2006</v>
      </c>
      <c r="C238" s="1" t="s">
        <v>17</v>
      </c>
      <c r="D238" s="7" t="s">
        <v>33</v>
      </c>
      <c r="E238" s="1" t="s">
        <v>18</v>
      </c>
      <c r="F238" s="2" t="s">
        <v>20</v>
      </c>
      <c r="G238" s="18">
        <f>[2]gyp_cr!AR50/([2]gyp_cr!AR18+[2]gyp_cr!AR36)</f>
        <v>0.92049209196643544</v>
      </c>
    </row>
    <row r="239" spans="2:7" ht="26.25" hidden="1" thickBot="1" x14ac:dyDescent="0.3">
      <c r="B239" s="1">
        <v>2006</v>
      </c>
      <c r="C239" s="1" t="s">
        <v>17</v>
      </c>
      <c r="D239" s="7" t="s">
        <v>33</v>
      </c>
      <c r="E239" s="1" t="s">
        <v>9</v>
      </c>
      <c r="F239" s="1" t="s">
        <v>10</v>
      </c>
      <c r="G239" s="5">
        <v>17.57</v>
      </c>
    </row>
    <row r="240" spans="2:7" ht="26.25" hidden="1" thickBot="1" x14ac:dyDescent="0.3">
      <c r="B240" s="1">
        <v>2006</v>
      </c>
      <c r="C240" s="1" t="s">
        <v>17</v>
      </c>
      <c r="D240" s="7" t="s">
        <v>33</v>
      </c>
      <c r="E240" s="1" t="s">
        <v>9</v>
      </c>
      <c r="F240" s="1" t="s">
        <v>21</v>
      </c>
      <c r="G240" s="11" t="e">
        <f>[2]bg_cr!AO90/[2]bg_cr!AO105</f>
        <v>#DIV/0!</v>
      </c>
    </row>
    <row r="241" spans="2:7" ht="26.25" hidden="1" thickBot="1" x14ac:dyDescent="0.3">
      <c r="B241" s="1">
        <v>2006</v>
      </c>
      <c r="C241" s="1" t="s">
        <v>17</v>
      </c>
      <c r="D241" s="7" t="s">
        <v>33</v>
      </c>
      <c r="E241" s="1" t="s">
        <v>7</v>
      </c>
      <c r="F241" s="1" t="s">
        <v>8</v>
      </c>
      <c r="G241" s="3">
        <v>-0.19348143990404898</v>
      </c>
    </row>
    <row r="242" spans="2:7" ht="26.25" hidden="1" thickBot="1" x14ac:dyDescent="0.3">
      <c r="B242" s="1">
        <v>2006</v>
      </c>
      <c r="C242" s="1" t="s">
        <v>17</v>
      </c>
      <c r="D242" s="7" t="s">
        <v>33</v>
      </c>
      <c r="E242" s="1" t="s">
        <v>7</v>
      </c>
      <c r="F242" s="1" t="s">
        <v>19</v>
      </c>
      <c r="G242" s="3">
        <v>-2.7960054722778032</v>
      </c>
    </row>
    <row r="243" spans="2:7" ht="26.25" hidden="1" thickBot="1" x14ac:dyDescent="0.3">
      <c r="B243" s="1">
        <v>2006</v>
      </c>
      <c r="C243" s="1" t="s">
        <v>17</v>
      </c>
      <c r="D243" s="7" t="s">
        <v>34</v>
      </c>
      <c r="E243" s="1" t="s">
        <v>0</v>
      </c>
      <c r="F243" s="1" t="s">
        <v>1</v>
      </c>
      <c r="G243" s="3">
        <v>6.017690253671562</v>
      </c>
    </row>
    <row r="244" spans="2:7" ht="26.25" hidden="1" thickBot="1" x14ac:dyDescent="0.3">
      <c r="B244" s="1">
        <v>2006</v>
      </c>
      <c r="C244" s="1" t="s">
        <v>17</v>
      </c>
      <c r="D244" s="7" t="s">
        <v>34</v>
      </c>
      <c r="E244" s="1" t="s">
        <v>0</v>
      </c>
      <c r="F244" s="2" t="s">
        <v>2</v>
      </c>
      <c r="G244" s="3">
        <v>10.74</v>
      </c>
    </row>
    <row r="245" spans="2:7" ht="26.25" hidden="1" thickBot="1" x14ac:dyDescent="0.3">
      <c r="B245" s="1">
        <v>2006</v>
      </c>
      <c r="C245" s="1" t="s">
        <v>17</v>
      </c>
      <c r="D245" s="7" t="s">
        <v>34</v>
      </c>
      <c r="E245" s="1" t="s">
        <v>3</v>
      </c>
      <c r="F245" s="1" t="s">
        <v>5</v>
      </c>
      <c r="G245" s="3">
        <v>8.91</v>
      </c>
    </row>
    <row r="246" spans="2:7" ht="26.25" thickBot="1" x14ac:dyDescent="0.3">
      <c r="B246" s="1">
        <v>2006</v>
      </c>
      <c r="C246" s="1" t="s">
        <v>17</v>
      </c>
      <c r="D246" s="7" t="s">
        <v>34</v>
      </c>
      <c r="E246" s="1" t="s">
        <v>3</v>
      </c>
      <c r="F246" s="1" t="s">
        <v>4</v>
      </c>
      <c r="G246" s="3">
        <v>4.75</v>
      </c>
    </row>
    <row r="247" spans="2:7" ht="30.75" hidden="1" thickBot="1" x14ac:dyDescent="0.3">
      <c r="B247" s="1">
        <v>2006</v>
      </c>
      <c r="C247" s="1" t="s">
        <v>17</v>
      </c>
      <c r="D247" s="7" t="s">
        <v>34</v>
      </c>
      <c r="E247" s="1" t="s">
        <v>18</v>
      </c>
      <c r="F247" s="2" t="s">
        <v>6</v>
      </c>
      <c r="G247" s="3">
        <v>42.6556</v>
      </c>
    </row>
    <row r="248" spans="2:7" ht="30.75" hidden="1" thickBot="1" x14ac:dyDescent="0.3">
      <c r="B248" s="1">
        <v>2006</v>
      </c>
      <c r="C248" s="1" t="s">
        <v>17</v>
      </c>
      <c r="D248" s="7" t="s">
        <v>34</v>
      </c>
      <c r="E248" s="1" t="s">
        <v>18</v>
      </c>
      <c r="F248" s="2" t="s">
        <v>20</v>
      </c>
      <c r="G248" s="18">
        <f>[2]gyp_cr!AV50/([2]gyp_cr!AV18+[2]gyp_cr!AV36)</f>
        <v>1.1966349465210491</v>
      </c>
    </row>
    <row r="249" spans="2:7" ht="26.25" hidden="1" thickBot="1" x14ac:dyDescent="0.3">
      <c r="B249" s="1">
        <v>2006</v>
      </c>
      <c r="C249" s="1" t="s">
        <v>17</v>
      </c>
      <c r="D249" s="7" t="s">
        <v>34</v>
      </c>
      <c r="E249" s="1" t="s">
        <v>9</v>
      </c>
      <c r="F249" s="1" t="s">
        <v>10</v>
      </c>
      <c r="G249" s="5">
        <v>27.71</v>
      </c>
    </row>
    <row r="250" spans="2:7" ht="26.25" hidden="1" thickBot="1" x14ac:dyDescent="0.3">
      <c r="B250" s="1">
        <v>2006</v>
      </c>
      <c r="C250" s="1" t="s">
        <v>17</v>
      </c>
      <c r="D250" s="7" t="s">
        <v>34</v>
      </c>
      <c r="E250" s="1" t="s">
        <v>9</v>
      </c>
      <c r="F250" s="1" t="s">
        <v>21</v>
      </c>
      <c r="G250" s="10"/>
    </row>
    <row r="251" spans="2:7" ht="26.25" hidden="1" thickBot="1" x14ac:dyDescent="0.3">
      <c r="B251" s="1">
        <v>2006</v>
      </c>
      <c r="C251" s="1" t="s">
        <v>17</v>
      </c>
      <c r="D251" s="7" t="s">
        <v>34</v>
      </c>
      <c r="E251" s="1" t="s">
        <v>7</v>
      </c>
      <c r="F251" s="1" t="s">
        <v>8</v>
      </c>
      <c r="G251" s="3">
        <v>5.0241531218316666</v>
      </c>
    </row>
    <row r="252" spans="2:7" ht="26.25" hidden="1" thickBot="1" x14ac:dyDescent="0.3">
      <c r="B252" s="1">
        <v>2006</v>
      </c>
      <c r="C252" s="1" t="s">
        <v>17</v>
      </c>
      <c r="D252" s="7" t="s">
        <v>34</v>
      </c>
      <c r="E252" s="1" t="s">
        <v>7</v>
      </c>
      <c r="F252" s="1" t="s">
        <v>19</v>
      </c>
      <c r="G252" s="3">
        <v>39.353184766213545</v>
      </c>
    </row>
    <row r="253" spans="2:7" ht="26.25" hidden="1" thickBot="1" x14ac:dyDescent="0.3">
      <c r="B253" s="1">
        <v>2006</v>
      </c>
      <c r="C253" s="1" t="s">
        <v>17</v>
      </c>
      <c r="D253" s="7" t="s">
        <v>35</v>
      </c>
      <c r="E253" s="1" t="s">
        <v>0</v>
      </c>
      <c r="F253" s="1" t="s">
        <v>1</v>
      </c>
      <c r="G253" s="3">
        <v>6.1244493153017014</v>
      </c>
    </row>
    <row r="254" spans="2:7" ht="26.25" hidden="1" thickBot="1" x14ac:dyDescent="0.3">
      <c r="B254" s="1">
        <v>2006</v>
      </c>
      <c r="C254" s="1" t="s">
        <v>17</v>
      </c>
      <c r="D254" s="7" t="s">
        <v>35</v>
      </c>
      <c r="E254" s="1" t="s">
        <v>0</v>
      </c>
      <c r="F254" s="2" t="s">
        <v>2</v>
      </c>
      <c r="G254" s="3">
        <v>8.81</v>
      </c>
    </row>
    <row r="255" spans="2:7" ht="26.25" hidden="1" thickBot="1" x14ac:dyDescent="0.3">
      <c r="B255" s="1">
        <v>2006</v>
      </c>
      <c r="C255" s="1" t="s">
        <v>17</v>
      </c>
      <c r="D255" s="7" t="s">
        <v>35</v>
      </c>
      <c r="E255" s="1" t="s">
        <v>3</v>
      </c>
      <c r="F255" s="1" t="s">
        <v>5</v>
      </c>
      <c r="G255" s="3">
        <v>11.99</v>
      </c>
    </row>
    <row r="256" spans="2:7" ht="26.25" thickBot="1" x14ac:dyDescent="0.3">
      <c r="B256" s="1">
        <v>2006</v>
      </c>
      <c r="C256" s="1" t="s">
        <v>17</v>
      </c>
      <c r="D256" s="7" t="s">
        <v>35</v>
      </c>
      <c r="E256" s="1" t="s">
        <v>3</v>
      </c>
      <c r="F256" s="1" t="s">
        <v>4</v>
      </c>
      <c r="G256" s="3">
        <v>6.54</v>
      </c>
    </row>
    <row r="257" spans="2:7" ht="30.75" hidden="1" thickBot="1" x14ac:dyDescent="0.3">
      <c r="B257" s="1">
        <v>2006</v>
      </c>
      <c r="C257" s="1" t="s">
        <v>17</v>
      </c>
      <c r="D257" s="7" t="s">
        <v>35</v>
      </c>
      <c r="E257" s="1" t="s">
        <v>18</v>
      </c>
      <c r="F257" s="2" t="s">
        <v>6</v>
      </c>
      <c r="G257" s="3">
        <v>62.420200000000001</v>
      </c>
    </row>
    <row r="258" spans="2:7" ht="30.75" hidden="1" thickBot="1" x14ac:dyDescent="0.3">
      <c r="B258" s="1">
        <v>2006</v>
      </c>
      <c r="C258" s="1" t="s">
        <v>17</v>
      </c>
      <c r="D258" s="7" t="s">
        <v>35</v>
      </c>
      <c r="E258" s="1" t="s">
        <v>18</v>
      </c>
      <c r="F258" s="2" t="s">
        <v>20</v>
      </c>
      <c r="G258" s="18">
        <f>[2]gyp_cr!AZ50/([2]gyp_cr!AZ18+[2]gyp_cr!AZ36)</f>
        <v>1.3554589804737212</v>
      </c>
    </row>
    <row r="259" spans="2:7" ht="26.25" hidden="1" thickBot="1" x14ac:dyDescent="0.3">
      <c r="B259" s="1">
        <v>2006</v>
      </c>
      <c r="C259" s="1" t="s">
        <v>17</v>
      </c>
      <c r="D259" s="7" t="s">
        <v>35</v>
      </c>
      <c r="E259" s="1" t="s">
        <v>9</v>
      </c>
      <c r="F259" s="1" t="s">
        <v>10</v>
      </c>
      <c r="G259" s="5">
        <v>17.45</v>
      </c>
    </row>
    <row r="260" spans="2:7" ht="26.25" hidden="1" thickBot="1" x14ac:dyDescent="0.3">
      <c r="B260" s="1">
        <v>2006</v>
      </c>
      <c r="C260" s="1" t="s">
        <v>17</v>
      </c>
      <c r="D260" s="7" t="s">
        <v>35</v>
      </c>
      <c r="E260" s="1" t="s">
        <v>9</v>
      </c>
      <c r="F260" s="1" t="s">
        <v>21</v>
      </c>
      <c r="G260" s="11" t="e">
        <f>[2]bg_cr!AV90/[2]bg_cr!AV105</f>
        <v>#DIV/0!</v>
      </c>
    </row>
    <row r="261" spans="2:7" ht="26.25" hidden="1" thickBot="1" x14ac:dyDescent="0.3">
      <c r="B261" s="1">
        <v>2006</v>
      </c>
      <c r="C261" s="1" t="s">
        <v>17</v>
      </c>
      <c r="D261" s="7" t="s">
        <v>35</v>
      </c>
      <c r="E261" s="1" t="s">
        <v>7</v>
      </c>
      <c r="F261" s="1" t="s">
        <v>8</v>
      </c>
      <c r="G261" s="3">
        <v>3.2374156451977996</v>
      </c>
    </row>
    <row r="262" spans="2:7" ht="26.25" hidden="1" thickBot="1" x14ac:dyDescent="0.3">
      <c r="B262" s="1">
        <v>2006</v>
      </c>
      <c r="C262" s="1" t="s">
        <v>17</v>
      </c>
      <c r="D262" s="7" t="s">
        <v>35</v>
      </c>
      <c r="E262" s="1" t="s">
        <v>7</v>
      </c>
      <c r="F262" s="1" t="s">
        <v>19</v>
      </c>
      <c r="G262" s="3">
        <v>24.853812958925907</v>
      </c>
    </row>
    <row r="263" spans="2:7" ht="26.25" hidden="1" thickBot="1" x14ac:dyDescent="0.3">
      <c r="B263" s="1">
        <v>2007</v>
      </c>
      <c r="C263" s="1" t="s">
        <v>17</v>
      </c>
      <c r="D263" s="7" t="s">
        <v>37</v>
      </c>
      <c r="E263" s="1" t="s">
        <v>0</v>
      </c>
      <c r="F263" s="1" t="s">
        <v>1</v>
      </c>
      <c r="G263" s="3">
        <v>5.3181880966957875</v>
      </c>
    </row>
    <row r="264" spans="2:7" ht="26.25" hidden="1" thickBot="1" x14ac:dyDescent="0.3">
      <c r="B264" s="1">
        <v>2007</v>
      </c>
      <c r="C264" s="1" t="s">
        <v>17</v>
      </c>
      <c r="D264" s="7" t="s">
        <v>37</v>
      </c>
      <c r="E264" s="1" t="s">
        <v>0</v>
      </c>
      <c r="F264" s="2" t="s">
        <v>2</v>
      </c>
      <c r="G264" s="3">
        <v>5.33</v>
      </c>
    </row>
    <row r="265" spans="2:7" ht="26.25" hidden="1" thickBot="1" x14ac:dyDescent="0.3">
      <c r="B265" s="1">
        <v>2007</v>
      </c>
      <c r="C265" s="1" t="s">
        <v>17</v>
      </c>
      <c r="D265" s="7" t="s">
        <v>37</v>
      </c>
      <c r="E265" s="1" t="s">
        <v>3</v>
      </c>
      <c r="F265" s="1" t="s">
        <v>5</v>
      </c>
      <c r="G265" s="3">
        <v>7.2</v>
      </c>
    </row>
    <row r="266" spans="2:7" ht="26.25" thickBot="1" x14ac:dyDescent="0.3">
      <c r="B266" s="1">
        <v>2007</v>
      </c>
      <c r="C266" s="1" t="s">
        <v>17</v>
      </c>
      <c r="D266" s="7" t="s">
        <v>37</v>
      </c>
      <c r="E266" s="1" t="s">
        <v>3</v>
      </c>
      <c r="F266" s="1" t="s">
        <v>4</v>
      </c>
      <c r="G266" s="3">
        <v>5.37</v>
      </c>
    </row>
    <row r="267" spans="2:7" ht="30.75" hidden="1" thickBot="1" x14ac:dyDescent="0.3">
      <c r="B267" s="1">
        <v>2007</v>
      </c>
      <c r="C267" s="1" t="s">
        <v>17</v>
      </c>
      <c r="D267" s="7" t="s">
        <v>37</v>
      </c>
      <c r="E267" s="1" t="s">
        <v>18</v>
      </c>
      <c r="F267" s="2" t="s">
        <v>6</v>
      </c>
      <c r="G267" s="3">
        <v>48.083799999999997</v>
      </c>
    </row>
    <row r="268" spans="2:7" ht="30.75" hidden="1" thickBot="1" x14ac:dyDescent="0.3">
      <c r="B268" s="1">
        <v>2007</v>
      </c>
      <c r="C268" s="1" t="s">
        <v>17</v>
      </c>
      <c r="D268" s="7" t="s">
        <v>37</v>
      </c>
      <c r="E268" s="1" t="s">
        <v>18</v>
      </c>
      <c r="F268" s="2" t="s">
        <v>20</v>
      </c>
      <c r="G268" s="10"/>
    </row>
    <row r="269" spans="2:7" ht="26.25" hidden="1" thickBot="1" x14ac:dyDescent="0.3">
      <c r="B269" s="1">
        <v>2007</v>
      </c>
      <c r="C269" s="1" t="s">
        <v>17</v>
      </c>
      <c r="D269" s="7" t="s">
        <v>37</v>
      </c>
      <c r="E269" s="1" t="s">
        <v>9</v>
      </c>
      <c r="F269" s="1" t="s">
        <v>10</v>
      </c>
      <c r="G269" s="5">
        <v>2.73</v>
      </c>
    </row>
    <row r="270" spans="2:7" ht="26.25" hidden="1" thickBot="1" x14ac:dyDescent="0.3">
      <c r="B270" s="1">
        <v>2007</v>
      </c>
      <c r="C270" s="1" t="s">
        <v>17</v>
      </c>
      <c r="D270" s="7" t="s">
        <v>37</v>
      </c>
      <c r="E270" s="1" t="s">
        <v>9</v>
      </c>
      <c r="F270" s="1" t="s">
        <v>21</v>
      </c>
      <c r="G270" s="10"/>
    </row>
    <row r="271" spans="2:7" ht="26.25" hidden="1" thickBot="1" x14ac:dyDescent="0.3">
      <c r="B271" s="1">
        <v>2007</v>
      </c>
      <c r="C271" s="1" t="s">
        <v>17</v>
      </c>
      <c r="D271" s="7" t="s">
        <v>37</v>
      </c>
      <c r="E271" s="1" t="s">
        <v>7</v>
      </c>
      <c r="F271" s="1" t="s">
        <v>8</v>
      </c>
      <c r="G271" s="3">
        <v>3.6033812018552913</v>
      </c>
    </row>
    <row r="272" spans="2:7" ht="26.25" hidden="1" thickBot="1" x14ac:dyDescent="0.3">
      <c r="B272" s="1">
        <v>2007</v>
      </c>
      <c r="C272" s="1" t="s">
        <v>17</v>
      </c>
      <c r="D272" s="7" t="s">
        <v>37</v>
      </c>
      <c r="E272" s="1" t="s">
        <v>7</v>
      </c>
      <c r="F272" s="1" t="s">
        <v>19</v>
      </c>
      <c r="G272" s="3">
        <v>21.266939211085916</v>
      </c>
    </row>
    <row r="273" spans="2:7" ht="26.25" hidden="1" thickBot="1" x14ac:dyDescent="0.3">
      <c r="B273" s="1">
        <v>2007</v>
      </c>
      <c r="C273" s="1" t="s">
        <v>17</v>
      </c>
      <c r="D273" s="7" t="s">
        <v>38</v>
      </c>
      <c r="E273" s="1" t="s">
        <v>0</v>
      </c>
      <c r="F273" s="1" t="s">
        <v>1</v>
      </c>
      <c r="G273" s="3">
        <v>4.8068580403106189</v>
      </c>
    </row>
    <row r="274" spans="2:7" ht="26.25" hidden="1" thickBot="1" x14ac:dyDescent="0.3">
      <c r="B274" s="1">
        <v>2007</v>
      </c>
      <c r="C274" s="1" t="s">
        <v>17</v>
      </c>
      <c r="D274" s="7" t="s">
        <v>38</v>
      </c>
      <c r="E274" s="1" t="s">
        <v>0</v>
      </c>
      <c r="F274" s="2" t="s">
        <v>2</v>
      </c>
      <c r="G274" s="3">
        <v>9.33</v>
      </c>
    </row>
    <row r="275" spans="2:7" ht="26.25" hidden="1" thickBot="1" x14ac:dyDescent="0.3">
      <c r="B275" s="1">
        <v>2007</v>
      </c>
      <c r="C275" s="1" t="s">
        <v>17</v>
      </c>
      <c r="D275" s="7" t="s">
        <v>38</v>
      </c>
      <c r="E275" s="1" t="s">
        <v>3</v>
      </c>
      <c r="F275" s="1" t="s">
        <v>5</v>
      </c>
      <c r="G275" s="3">
        <v>5.85</v>
      </c>
    </row>
    <row r="276" spans="2:7" ht="26.25" thickBot="1" x14ac:dyDescent="0.3">
      <c r="B276" s="1">
        <v>2007</v>
      </c>
      <c r="C276" s="1" t="s">
        <v>17</v>
      </c>
      <c r="D276" s="7" t="s">
        <v>38</v>
      </c>
      <c r="E276" s="1" t="s">
        <v>3</v>
      </c>
      <c r="F276" s="1" t="s">
        <v>4</v>
      </c>
      <c r="G276" s="3">
        <v>4.1900000000000004</v>
      </c>
    </row>
    <row r="277" spans="2:7" ht="30.75" hidden="1" thickBot="1" x14ac:dyDescent="0.3">
      <c r="B277" s="1">
        <v>2007</v>
      </c>
      <c r="C277" s="1" t="s">
        <v>17</v>
      </c>
      <c r="D277" s="7" t="s">
        <v>38</v>
      </c>
      <c r="E277" s="1" t="s">
        <v>18</v>
      </c>
      <c r="F277" s="2" t="s">
        <v>6</v>
      </c>
      <c r="G277" s="3">
        <v>52.879100000000001</v>
      </c>
    </row>
    <row r="278" spans="2:7" ht="30.75" hidden="1" thickBot="1" x14ac:dyDescent="0.3">
      <c r="B278" s="1">
        <v>2007</v>
      </c>
      <c r="C278" s="1" t="s">
        <v>17</v>
      </c>
      <c r="D278" s="7" t="s">
        <v>38</v>
      </c>
      <c r="E278" s="1" t="s">
        <v>18</v>
      </c>
      <c r="F278" s="2" t="s">
        <v>20</v>
      </c>
      <c r="G278" s="10"/>
    </row>
    <row r="279" spans="2:7" ht="26.25" hidden="1" thickBot="1" x14ac:dyDescent="0.3">
      <c r="B279" s="1">
        <v>2007</v>
      </c>
      <c r="C279" s="1" t="s">
        <v>17</v>
      </c>
      <c r="D279" s="7" t="s">
        <v>38</v>
      </c>
      <c r="E279" s="1" t="s">
        <v>9</v>
      </c>
      <c r="F279" s="1" t="s">
        <v>10</v>
      </c>
      <c r="G279" s="5">
        <v>19.66</v>
      </c>
    </row>
    <row r="280" spans="2:7" ht="26.25" hidden="1" thickBot="1" x14ac:dyDescent="0.3">
      <c r="B280" s="1">
        <v>2007</v>
      </c>
      <c r="C280" s="1" t="s">
        <v>17</v>
      </c>
      <c r="D280" s="7" t="s">
        <v>38</v>
      </c>
      <c r="E280" s="1" t="s">
        <v>9</v>
      </c>
      <c r="F280" s="1" t="s">
        <v>21</v>
      </c>
      <c r="G280" s="10"/>
    </row>
    <row r="281" spans="2:7" ht="26.25" hidden="1" thickBot="1" x14ac:dyDescent="0.3">
      <c r="B281" s="1">
        <v>2007</v>
      </c>
      <c r="C281" s="1" t="s">
        <v>17</v>
      </c>
      <c r="D281" s="7" t="s">
        <v>38</v>
      </c>
      <c r="E281" s="1" t="s">
        <v>7</v>
      </c>
      <c r="F281" s="1" t="s">
        <v>8</v>
      </c>
      <c r="G281" s="3">
        <v>4.2944839205692666</v>
      </c>
    </row>
    <row r="282" spans="2:7" ht="26.25" hidden="1" thickBot="1" x14ac:dyDescent="0.3">
      <c r="B282" s="1">
        <v>2007</v>
      </c>
      <c r="C282" s="1" t="s">
        <v>17</v>
      </c>
      <c r="D282" s="7" t="s">
        <v>38</v>
      </c>
      <c r="E282" s="1" t="s">
        <v>7</v>
      </c>
      <c r="F282" s="1" t="s">
        <v>19</v>
      </c>
      <c r="G282" s="3">
        <v>31.109097796629442</v>
      </c>
    </row>
    <row r="283" spans="2:7" ht="26.25" hidden="1" thickBot="1" x14ac:dyDescent="0.3">
      <c r="B283" s="1">
        <v>2007</v>
      </c>
      <c r="C283" s="1" t="s">
        <v>17</v>
      </c>
      <c r="D283" s="7" t="s">
        <v>39</v>
      </c>
      <c r="E283" s="1" t="s">
        <v>0</v>
      </c>
      <c r="F283" s="1" t="s">
        <v>1</v>
      </c>
      <c r="G283" s="3">
        <v>6.9665602419761381</v>
      </c>
    </row>
    <row r="284" spans="2:7" ht="26.25" hidden="1" thickBot="1" x14ac:dyDescent="0.3">
      <c r="B284" s="1">
        <v>2007</v>
      </c>
      <c r="C284" s="1" t="s">
        <v>17</v>
      </c>
      <c r="D284" s="7" t="s">
        <v>39</v>
      </c>
      <c r="E284" s="1" t="s">
        <v>0</v>
      </c>
      <c r="F284" s="2" t="s">
        <v>2</v>
      </c>
      <c r="G284" s="3">
        <v>7</v>
      </c>
    </row>
    <row r="285" spans="2:7" ht="26.25" hidden="1" thickBot="1" x14ac:dyDescent="0.3">
      <c r="B285" s="1">
        <v>2007</v>
      </c>
      <c r="C285" s="1" t="s">
        <v>17</v>
      </c>
      <c r="D285" s="7" t="s">
        <v>39</v>
      </c>
      <c r="E285" s="1" t="s">
        <v>3</v>
      </c>
      <c r="F285" s="1" t="s">
        <v>5</v>
      </c>
      <c r="G285" s="3">
        <v>8.73</v>
      </c>
    </row>
    <row r="286" spans="2:7" ht="26.25" thickBot="1" x14ac:dyDescent="0.3">
      <c r="B286" s="1">
        <v>2007</v>
      </c>
      <c r="C286" s="1" t="s">
        <v>17</v>
      </c>
      <c r="D286" s="7" t="s">
        <v>39</v>
      </c>
      <c r="E286" s="1" t="s">
        <v>3</v>
      </c>
      <c r="F286" s="1" t="s">
        <v>4</v>
      </c>
      <c r="G286" s="3">
        <v>4.63</v>
      </c>
    </row>
    <row r="287" spans="2:7" ht="30.75" hidden="1" thickBot="1" x14ac:dyDescent="0.3">
      <c r="B287" s="1">
        <v>2007</v>
      </c>
      <c r="C287" s="1" t="s">
        <v>17</v>
      </c>
      <c r="D287" s="7" t="s">
        <v>39</v>
      </c>
      <c r="E287" s="1" t="s">
        <v>18</v>
      </c>
      <c r="F287" s="2" t="s">
        <v>6</v>
      </c>
      <c r="G287" s="3">
        <v>71.713000000000008</v>
      </c>
    </row>
    <row r="288" spans="2:7" ht="30.75" hidden="1" thickBot="1" x14ac:dyDescent="0.3">
      <c r="B288" s="1">
        <v>2007</v>
      </c>
      <c r="C288" s="1" t="s">
        <v>17</v>
      </c>
      <c r="D288" s="7" t="s">
        <v>39</v>
      </c>
      <c r="E288" s="1" t="s">
        <v>18</v>
      </c>
      <c r="F288" s="2" t="s">
        <v>20</v>
      </c>
      <c r="G288" s="10"/>
    </row>
    <row r="289" spans="2:7" ht="26.25" hidden="1" thickBot="1" x14ac:dyDescent="0.3">
      <c r="B289" s="1">
        <v>2007</v>
      </c>
      <c r="C289" s="1" t="s">
        <v>17</v>
      </c>
      <c r="D289" s="7" t="s">
        <v>39</v>
      </c>
      <c r="E289" s="1" t="s">
        <v>9</v>
      </c>
      <c r="F289" s="1" t="s">
        <v>10</v>
      </c>
      <c r="G289" s="5">
        <v>26.44</v>
      </c>
    </row>
    <row r="290" spans="2:7" ht="26.25" hidden="1" thickBot="1" x14ac:dyDescent="0.3">
      <c r="B290" s="1">
        <v>2007</v>
      </c>
      <c r="C290" s="1" t="s">
        <v>17</v>
      </c>
      <c r="D290" s="7" t="s">
        <v>39</v>
      </c>
      <c r="E290" s="1" t="s">
        <v>9</v>
      </c>
      <c r="F290" s="1" t="s">
        <v>21</v>
      </c>
      <c r="G290" s="10"/>
    </row>
    <row r="291" spans="2:7" ht="26.25" hidden="1" thickBot="1" x14ac:dyDescent="0.3">
      <c r="B291" s="1">
        <v>2007</v>
      </c>
      <c r="C291" s="1" t="s">
        <v>17</v>
      </c>
      <c r="D291" s="7" t="s">
        <v>39</v>
      </c>
      <c r="E291" s="1" t="s">
        <v>7</v>
      </c>
      <c r="F291" s="1" t="s">
        <v>8</v>
      </c>
      <c r="G291" s="3">
        <v>2.0326797286958032</v>
      </c>
    </row>
    <row r="292" spans="2:7" ht="26.25" hidden="1" thickBot="1" x14ac:dyDescent="0.3">
      <c r="B292" s="1">
        <v>2007</v>
      </c>
      <c r="C292" s="1" t="s">
        <v>17</v>
      </c>
      <c r="D292" s="7" t="s">
        <v>39</v>
      </c>
      <c r="E292" s="1" t="s">
        <v>7</v>
      </c>
      <c r="F292" s="1" t="s">
        <v>19</v>
      </c>
      <c r="G292" s="3">
        <v>11.54672958534489</v>
      </c>
    </row>
    <row r="293" spans="2:7" ht="26.25" hidden="1" thickBot="1" x14ac:dyDescent="0.3">
      <c r="B293" s="1">
        <v>2007</v>
      </c>
      <c r="C293" s="1" t="s">
        <v>17</v>
      </c>
      <c r="D293" s="7" t="s">
        <v>40</v>
      </c>
      <c r="E293" s="1" t="s">
        <v>0</v>
      </c>
      <c r="F293" s="1" t="s">
        <v>1</v>
      </c>
      <c r="G293" s="3">
        <v>4.3711033743974292</v>
      </c>
    </row>
    <row r="294" spans="2:7" ht="26.25" hidden="1" thickBot="1" x14ac:dyDescent="0.3">
      <c r="B294" s="1">
        <v>2007</v>
      </c>
      <c r="C294" s="1" t="s">
        <v>17</v>
      </c>
      <c r="D294" s="7" t="s">
        <v>40</v>
      </c>
      <c r="E294" s="1" t="s">
        <v>0</v>
      </c>
      <c r="F294" s="2" t="s">
        <v>2</v>
      </c>
      <c r="G294" s="3">
        <v>4.99</v>
      </c>
    </row>
    <row r="295" spans="2:7" ht="26.25" hidden="1" thickBot="1" x14ac:dyDescent="0.3">
      <c r="B295" s="1">
        <v>2007</v>
      </c>
      <c r="C295" s="1" t="s">
        <v>17</v>
      </c>
      <c r="D295" s="7" t="s">
        <v>40</v>
      </c>
      <c r="E295" s="1" t="s">
        <v>3</v>
      </c>
      <c r="F295" s="1" t="s">
        <v>5</v>
      </c>
      <c r="G295" s="3">
        <v>8.56</v>
      </c>
    </row>
    <row r="296" spans="2:7" ht="26.25" thickBot="1" x14ac:dyDescent="0.3">
      <c r="B296" s="1">
        <v>2007</v>
      </c>
      <c r="C296" s="1" t="s">
        <v>17</v>
      </c>
      <c r="D296" s="7" t="s">
        <v>40</v>
      </c>
      <c r="E296" s="1" t="s">
        <v>3</v>
      </c>
      <c r="F296" s="1" t="s">
        <v>4</v>
      </c>
      <c r="G296" s="3">
        <v>5.83</v>
      </c>
    </row>
    <row r="297" spans="2:7" ht="30.75" hidden="1" thickBot="1" x14ac:dyDescent="0.3">
      <c r="B297" s="1">
        <v>2007</v>
      </c>
      <c r="C297" s="1" t="s">
        <v>17</v>
      </c>
      <c r="D297" s="7" t="s">
        <v>40</v>
      </c>
      <c r="E297" s="1" t="s">
        <v>18</v>
      </c>
      <c r="F297" s="2" t="s">
        <v>6</v>
      </c>
      <c r="G297" s="3">
        <v>68.044499999999999</v>
      </c>
    </row>
    <row r="298" spans="2:7" ht="30.75" hidden="1" thickBot="1" x14ac:dyDescent="0.3">
      <c r="B298" s="1">
        <v>2007</v>
      </c>
      <c r="C298" s="1" t="s">
        <v>17</v>
      </c>
      <c r="D298" s="7" t="s">
        <v>40</v>
      </c>
      <c r="E298" s="1" t="s">
        <v>18</v>
      </c>
      <c r="F298" s="2" t="s">
        <v>20</v>
      </c>
      <c r="G298" s="10"/>
    </row>
    <row r="299" spans="2:7" ht="26.25" hidden="1" thickBot="1" x14ac:dyDescent="0.3">
      <c r="B299" s="1">
        <v>2007</v>
      </c>
      <c r="C299" s="1" t="s">
        <v>17</v>
      </c>
      <c r="D299" s="7" t="s">
        <v>40</v>
      </c>
      <c r="E299" s="1" t="s">
        <v>9</v>
      </c>
      <c r="F299" s="1" t="s">
        <v>10</v>
      </c>
      <c r="G299" s="5">
        <v>3.86</v>
      </c>
    </row>
    <row r="300" spans="2:7" ht="26.25" hidden="1" thickBot="1" x14ac:dyDescent="0.3">
      <c r="B300" s="1">
        <v>2007</v>
      </c>
      <c r="C300" s="1" t="s">
        <v>17</v>
      </c>
      <c r="D300" s="7" t="s">
        <v>40</v>
      </c>
      <c r="E300" s="1" t="s">
        <v>9</v>
      </c>
      <c r="F300" s="1" t="s">
        <v>21</v>
      </c>
      <c r="G300" s="10"/>
    </row>
    <row r="301" spans="2:7" ht="26.25" hidden="1" thickBot="1" x14ac:dyDescent="0.3">
      <c r="B301" s="1">
        <v>2007</v>
      </c>
      <c r="C301" s="1" t="s">
        <v>17</v>
      </c>
      <c r="D301" s="7" t="s">
        <v>40</v>
      </c>
      <c r="E301" s="1" t="s">
        <v>7</v>
      </c>
      <c r="F301" s="1" t="s">
        <v>8</v>
      </c>
      <c r="G301" s="3">
        <v>3.6800754251735728</v>
      </c>
    </row>
    <row r="302" spans="2:7" ht="26.25" hidden="1" thickBot="1" x14ac:dyDescent="0.3">
      <c r="B302" s="1">
        <v>2007</v>
      </c>
      <c r="C302" s="1" t="s">
        <v>17</v>
      </c>
      <c r="D302" s="7" t="s">
        <v>40</v>
      </c>
      <c r="E302" s="1" t="s">
        <v>7</v>
      </c>
      <c r="F302" s="1" t="s">
        <v>19</v>
      </c>
      <c r="G302" s="3">
        <v>20.409201006846349</v>
      </c>
    </row>
    <row r="303" spans="2:7" ht="39" hidden="1" thickBot="1" x14ac:dyDescent="0.3">
      <c r="B303" s="1">
        <v>2007</v>
      </c>
      <c r="C303" s="1" t="s">
        <v>17</v>
      </c>
      <c r="D303" s="7" t="s">
        <v>41</v>
      </c>
      <c r="E303" s="1" t="s">
        <v>0</v>
      </c>
      <c r="F303" s="1" t="s">
        <v>1</v>
      </c>
      <c r="G303" s="3">
        <v>6.8911992777163693</v>
      </c>
    </row>
    <row r="304" spans="2:7" ht="39" hidden="1" thickBot="1" x14ac:dyDescent="0.3">
      <c r="B304" s="1">
        <v>2007</v>
      </c>
      <c r="C304" s="1" t="s">
        <v>17</v>
      </c>
      <c r="D304" s="7" t="s">
        <v>41</v>
      </c>
      <c r="E304" s="1" t="s">
        <v>0</v>
      </c>
      <c r="F304" s="2" t="s">
        <v>2</v>
      </c>
      <c r="G304" s="3">
        <v>8.19</v>
      </c>
    </row>
    <row r="305" spans="2:7" ht="39" hidden="1" thickBot="1" x14ac:dyDescent="0.3">
      <c r="B305" s="1">
        <v>2007</v>
      </c>
      <c r="C305" s="1" t="s">
        <v>17</v>
      </c>
      <c r="D305" s="7" t="s">
        <v>41</v>
      </c>
      <c r="E305" s="1" t="s">
        <v>3</v>
      </c>
      <c r="F305" s="1" t="s">
        <v>5</v>
      </c>
      <c r="G305" s="3">
        <v>12.09</v>
      </c>
    </row>
    <row r="306" spans="2:7" ht="39" thickBot="1" x14ac:dyDescent="0.3">
      <c r="B306" s="1">
        <v>2007</v>
      </c>
      <c r="C306" s="1" t="s">
        <v>17</v>
      </c>
      <c r="D306" s="7" t="s">
        <v>41</v>
      </c>
      <c r="E306" s="1" t="s">
        <v>3</v>
      </c>
      <c r="F306" s="1" t="s">
        <v>4</v>
      </c>
      <c r="G306" s="3">
        <v>10.83</v>
      </c>
    </row>
    <row r="307" spans="2:7" ht="39" hidden="1" thickBot="1" x14ac:dyDescent="0.3">
      <c r="B307" s="1">
        <v>2007</v>
      </c>
      <c r="C307" s="1" t="s">
        <v>17</v>
      </c>
      <c r="D307" s="7" t="s">
        <v>41</v>
      </c>
      <c r="E307" s="1" t="s">
        <v>18</v>
      </c>
      <c r="F307" s="2" t="s">
        <v>6</v>
      </c>
      <c r="G307" s="3">
        <v>73.002499999999998</v>
      </c>
    </row>
    <row r="308" spans="2:7" ht="39" hidden="1" thickBot="1" x14ac:dyDescent="0.3">
      <c r="B308" s="1">
        <v>2007</v>
      </c>
      <c r="C308" s="1" t="s">
        <v>17</v>
      </c>
      <c r="D308" s="7" t="s">
        <v>41</v>
      </c>
      <c r="E308" s="1" t="s">
        <v>18</v>
      </c>
      <c r="F308" s="2" t="s">
        <v>20</v>
      </c>
      <c r="G308" s="10"/>
    </row>
    <row r="309" spans="2:7" ht="39" hidden="1" thickBot="1" x14ac:dyDescent="0.3">
      <c r="B309" s="1">
        <v>2007</v>
      </c>
      <c r="C309" s="1" t="s">
        <v>17</v>
      </c>
      <c r="D309" s="7" t="s">
        <v>41</v>
      </c>
      <c r="E309" s="1" t="s">
        <v>9</v>
      </c>
      <c r="F309" s="1" t="s">
        <v>10</v>
      </c>
      <c r="G309" s="5">
        <v>2.79</v>
      </c>
    </row>
    <row r="310" spans="2:7" ht="39" hidden="1" thickBot="1" x14ac:dyDescent="0.3">
      <c r="B310" s="1">
        <v>2007</v>
      </c>
      <c r="C310" s="1" t="s">
        <v>17</v>
      </c>
      <c r="D310" s="7" t="s">
        <v>41</v>
      </c>
      <c r="E310" s="1" t="s">
        <v>9</v>
      </c>
      <c r="F310" s="1" t="s">
        <v>21</v>
      </c>
      <c r="G310" s="10"/>
    </row>
    <row r="311" spans="2:7" ht="39" hidden="1" thickBot="1" x14ac:dyDescent="0.3">
      <c r="B311" s="1">
        <v>2007</v>
      </c>
      <c r="C311" s="1" t="s">
        <v>17</v>
      </c>
      <c r="D311" s="7" t="s">
        <v>41</v>
      </c>
      <c r="E311" s="1" t="s">
        <v>7</v>
      </c>
      <c r="F311" s="1" t="s">
        <v>8</v>
      </c>
      <c r="G311" s="3">
        <v>2.0097041047095128</v>
      </c>
    </row>
    <row r="312" spans="2:7" ht="39" hidden="1" thickBot="1" x14ac:dyDescent="0.3">
      <c r="B312" s="1">
        <v>2007</v>
      </c>
      <c r="C312" s="1" t="s">
        <v>17</v>
      </c>
      <c r="D312" s="7" t="s">
        <v>41</v>
      </c>
      <c r="E312" s="1" t="s">
        <v>7</v>
      </c>
      <c r="F312" s="1" t="s">
        <v>19</v>
      </c>
      <c r="G312" s="3">
        <v>16.580665244723416</v>
      </c>
    </row>
    <row r="313" spans="2:7" ht="26.25" hidden="1" thickBot="1" x14ac:dyDescent="0.3">
      <c r="B313" s="1">
        <v>2007</v>
      </c>
      <c r="C313" s="1" t="s">
        <v>17</v>
      </c>
      <c r="D313" s="7" t="s">
        <v>36</v>
      </c>
      <c r="E313" s="1" t="s">
        <v>0</v>
      </c>
      <c r="F313" s="1" t="s">
        <v>1</v>
      </c>
      <c r="G313" s="3">
        <v>6.4044652701212792</v>
      </c>
    </row>
    <row r="314" spans="2:7" ht="26.25" hidden="1" thickBot="1" x14ac:dyDescent="0.3">
      <c r="B314" s="1">
        <v>2007</v>
      </c>
      <c r="C314" s="1" t="s">
        <v>17</v>
      </c>
      <c r="D314" s="7" t="s">
        <v>36</v>
      </c>
      <c r="E314" s="1" t="s">
        <v>0</v>
      </c>
      <c r="F314" s="2" t="s">
        <v>2</v>
      </c>
      <c r="G314" s="3">
        <v>8.35</v>
      </c>
    </row>
    <row r="315" spans="2:7" ht="26.25" hidden="1" thickBot="1" x14ac:dyDescent="0.3">
      <c r="B315" s="1">
        <v>2007</v>
      </c>
      <c r="C315" s="1" t="s">
        <v>17</v>
      </c>
      <c r="D315" s="7" t="s">
        <v>36</v>
      </c>
      <c r="E315" s="1" t="s">
        <v>3</v>
      </c>
      <c r="F315" s="1" t="s">
        <v>5</v>
      </c>
      <c r="G315" s="3">
        <v>6.41</v>
      </c>
    </row>
    <row r="316" spans="2:7" ht="26.25" thickBot="1" x14ac:dyDescent="0.3">
      <c r="B316" s="1">
        <v>2007</v>
      </c>
      <c r="C316" s="1" t="s">
        <v>17</v>
      </c>
      <c r="D316" s="7" t="s">
        <v>36</v>
      </c>
      <c r="E316" s="1" t="s">
        <v>3</v>
      </c>
      <c r="F316" s="1" t="s">
        <v>4</v>
      </c>
      <c r="G316" s="3">
        <v>4.92</v>
      </c>
    </row>
    <row r="317" spans="2:7" ht="30.75" hidden="1" thickBot="1" x14ac:dyDescent="0.3">
      <c r="B317" s="1">
        <v>2007</v>
      </c>
      <c r="C317" s="1" t="s">
        <v>17</v>
      </c>
      <c r="D317" s="7" t="s">
        <v>36</v>
      </c>
      <c r="E317" s="1" t="s">
        <v>18</v>
      </c>
      <c r="F317" s="2" t="s">
        <v>6</v>
      </c>
      <c r="G317" s="3">
        <v>65.446700000000007</v>
      </c>
    </row>
    <row r="318" spans="2:7" ht="30.75" hidden="1" thickBot="1" x14ac:dyDescent="0.3">
      <c r="B318" s="1">
        <v>2007</v>
      </c>
      <c r="C318" s="1" t="s">
        <v>17</v>
      </c>
      <c r="D318" s="7" t="s">
        <v>36</v>
      </c>
      <c r="E318" s="1" t="s">
        <v>18</v>
      </c>
      <c r="F318" s="2" t="s">
        <v>20</v>
      </c>
      <c r="G318" s="10"/>
    </row>
    <row r="319" spans="2:7" ht="26.25" hidden="1" thickBot="1" x14ac:dyDescent="0.3">
      <c r="B319" s="1">
        <v>2007</v>
      </c>
      <c r="C319" s="1" t="s">
        <v>17</v>
      </c>
      <c r="D319" s="7" t="s">
        <v>36</v>
      </c>
      <c r="E319" s="1" t="s">
        <v>9</v>
      </c>
      <c r="F319" s="1" t="s">
        <v>10</v>
      </c>
      <c r="G319" s="5">
        <v>3.06</v>
      </c>
    </row>
    <row r="320" spans="2:7" ht="26.25" hidden="1" thickBot="1" x14ac:dyDescent="0.3">
      <c r="B320" s="1">
        <v>2007</v>
      </c>
      <c r="C320" s="1" t="s">
        <v>17</v>
      </c>
      <c r="D320" s="7" t="s">
        <v>36</v>
      </c>
      <c r="E320" s="1" t="s">
        <v>9</v>
      </c>
      <c r="F320" s="1" t="s">
        <v>21</v>
      </c>
      <c r="G320" s="10"/>
    </row>
    <row r="321" spans="2:7" ht="26.25" hidden="1" thickBot="1" x14ac:dyDescent="0.3">
      <c r="B321" s="1">
        <v>2007</v>
      </c>
      <c r="C321" s="1" t="s">
        <v>17</v>
      </c>
      <c r="D321" s="7" t="s">
        <v>36</v>
      </c>
      <c r="E321" s="1" t="s">
        <v>7</v>
      </c>
      <c r="F321" s="1" t="s">
        <v>8</v>
      </c>
      <c r="G321" s="3">
        <v>3.0188835494706088</v>
      </c>
    </row>
    <row r="322" spans="2:7" ht="26.25" hidden="1" thickBot="1" x14ac:dyDescent="0.3">
      <c r="B322" s="1">
        <v>2007</v>
      </c>
      <c r="C322" s="1" t="s">
        <v>17</v>
      </c>
      <c r="D322" s="7" t="s">
        <v>36</v>
      </c>
      <c r="E322" s="1" t="s">
        <v>7</v>
      </c>
      <c r="F322" s="1" t="s">
        <v>19</v>
      </c>
      <c r="G322" s="3">
        <v>21.108410202197778</v>
      </c>
    </row>
    <row r="323" spans="2:7" ht="26.25" hidden="1" thickBot="1" x14ac:dyDescent="0.3">
      <c r="B323" s="1">
        <v>2007</v>
      </c>
      <c r="C323" s="1" t="s">
        <v>17</v>
      </c>
      <c r="D323" s="7" t="s">
        <v>29</v>
      </c>
      <c r="E323" s="1" t="s">
        <v>0</v>
      </c>
      <c r="F323" s="1" t="s">
        <v>1</v>
      </c>
      <c r="G323" s="3">
        <v>5.4525913559636434</v>
      </c>
    </row>
    <row r="324" spans="2:7" ht="26.25" hidden="1" thickBot="1" x14ac:dyDescent="0.3">
      <c r="B324" s="1">
        <v>2007</v>
      </c>
      <c r="C324" s="1" t="s">
        <v>17</v>
      </c>
      <c r="D324" s="7" t="s">
        <v>29</v>
      </c>
      <c r="E324" s="1" t="s">
        <v>0</v>
      </c>
      <c r="F324" s="2" t="s">
        <v>2</v>
      </c>
      <c r="G324" s="3">
        <v>9.94</v>
      </c>
    </row>
    <row r="325" spans="2:7" ht="26.25" hidden="1" thickBot="1" x14ac:dyDescent="0.3">
      <c r="B325" s="1">
        <v>2007</v>
      </c>
      <c r="C325" s="1" t="s">
        <v>17</v>
      </c>
      <c r="D325" s="7" t="s">
        <v>29</v>
      </c>
      <c r="E325" s="1" t="s">
        <v>3</v>
      </c>
      <c r="F325" s="1" t="s">
        <v>5</v>
      </c>
      <c r="G325" s="3">
        <v>3.83</v>
      </c>
    </row>
    <row r="326" spans="2:7" ht="26.25" thickBot="1" x14ac:dyDescent="0.3">
      <c r="B326" s="1">
        <v>2007</v>
      </c>
      <c r="C326" s="1" t="s">
        <v>17</v>
      </c>
      <c r="D326" s="7" t="s">
        <v>29</v>
      </c>
      <c r="E326" s="1" t="s">
        <v>3</v>
      </c>
      <c r="F326" s="1" t="s">
        <v>4</v>
      </c>
      <c r="G326" s="3">
        <v>1.92</v>
      </c>
    </row>
    <row r="327" spans="2:7" ht="30.75" hidden="1" thickBot="1" x14ac:dyDescent="0.3">
      <c r="B327" s="1">
        <v>2007</v>
      </c>
      <c r="C327" s="1" t="s">
        <v>17</v>
      </c>
      <c r="D327" s="7" t="s">
        <v>29</v>
      </c>
      <c r="E327" s="1" t="s">
        <v>18</v>
      </c>
      <c r="F327" s="2" t="s">
        <v>6</v>
      </c>
      <c r="G327" s="3">
        <v>68.356200000000001</v>
      </c>
    </row>
    <row r="328" spans="2:7" ht="30.75" hidden="1" thickBot="1" x14ac:dyDescent="0.3">
      <c r="B328" s="1">
        <v>2007</v>
      </c>
      <c r="C328" s="1" t="s">
        <v>17</v>
      </c>
      <c r="D328" s="7" t="s">
        <v>29</v>
      </c>
      <c r="E328" s="1" t="s">
        <v>18</v>
      </c>
      <c r="F328" s="2" t="s">
        <v>20</v>
      </c>
      <c r="G328" s="10"/>
    </row>
    <row r="329" spans="2:7" ht="26.25" hidden="1" thickBot="1" x14ac:dyDescent="0.3">
      <c r="B329" s="1">
        <v>2007</v>
      </c>
      <c r="C329" s="1" t="s">
        <v>17</v>
      </c>
      <c r="D329" s="7" t="s">
        <v>29</v>
      </c>
      <c r="E329" s="1" t="s">
        <v>9</v>
      </c>
      <c r="F329" s="1" t="s">
        <v>10</v>
      </c>
      <c r="G329" s="5">
        <v>6.56</v>
      </c>
    </row>
    <row r="330" spans="2:7" ht="26.25" hidden="1" thickBot="1" x14ac:dyDescent="0.3">
      <c r="B330" s="1">
        <v>2007</v>
      </c>
      <c r="C330" s="1" t="s">
        <v>17</v>
      </c>
      <c r="D330" s="7" t="s">
        <v>29</v>
      </c>
      <c r="E330" s="1" t="s">
        <v>9</v>
      </c>
      <c r="F330" s="1" t="s">
        <v>21</v>
      </c>
      <c r="G330" s="10"/>
    </row>
    <row r="331" spans="2:7" ht="26.25" hidden="1" thickBot="1" x14ac:dyDescent="0.3">
      <c r="B331" s="1">
        <v>2007</v>
      </c>
      <c r="C331" s="1" t="s">
        <v>17</v>
      </c>
      <c r="D331" s="7" t="s">
        <v>29</v>
      </c>
      <c r="E331" s="1" t="s">
        <v>7</v>
      </c>
      <c r="F331" s="1" t="s">
        <v>8</v>
      </c>
      <c r="G331" s="3">
        <v>3.352095867340628</v>
      </c>
    </row>
    <row r="332" spans="2:7" ht="26.25" hidden="1" thickBot="1" x14ac:dyDescent="0.3">
      <c r="B332" s="1">
        <v>2007</v>
      </c>
      <c r="C332" s="1" t="s">
        <v>17</v>
      </c>
      <c r="D332" s="7" t="s">
        <v>29</v>
      </c>
      <c r="E332" s="1" t="s">
        <v>7</v>
      </c>
      <c r="F332" s="1" t="s">
        <v>19</v>
      </c>
      <c r="G332" s="3">
        <v>25.309552851477445</v>
      </c>
    </row>
    <row r="333" spans="2:7" ht="26.25" hidden="1" thickBot="1" x14ac:dyDescent="0.3">
      <c r="B333" s="1">
        <v>2007</v>
      </c>
      <c r="C333" s="1" t="s">
        <v>17</v>
      </c>
      <c r="D333" s="7" t="s">
        <v>30</v>
      </c>
      <c r="E333" s="1" t="s">
        <v>0</v>
      </c>
      <c r="F333" s="1" t="s">
        <v>1</v>
      </c>
      <c r="G333" s="3">
        <v>7.5218857198863081</v>
      </c>
    </row>
    <row r="334" spans="2:7" ht="26.25" hidden="1" thickBot="1" x14ac:dyDescent="0.3">
      <c r="B334" s="1">
        <v>2007</v>
      </c>
      <c r="C334" s="1" t="s">
        <v>17</v>
      </c>
      <c r="D334" s="7" t="s">
        <v>30</v>
      </c>
      <c r="E334" s="1" t="s">
        <v>0</v>
      </c>
      <c r="F334" s="2" t="s">
        <v>2</v>
      </c>
      <c r="G334" s="3">
        <v>12.36</v>
      </c>
    </row>
    <row r="335" spans="2:7" ht="26.25" hidden="1" thickBot="1" x14ac:dyDescent="0.3">
      <c r="B335" s="1">
        <v>2007</v>
      </c>
      <c r="C335" s="1" t="s">
        <v>17</v>
      </c>
      <c r="D335" s="7" t="s">
        <v>30</v>
      </c>
      <c r="E335" s="1" t="s">
        <v>3</v>
      </c>
      <c r="F335" s="1" t="s">
        <v>5</v>
      </c>
      <c r="G335" s="3">
        <v>5.28</v>
      </c>
    </row>
    <row r="336" spans="2:7" ht="26.25" thickBot="1" x14ac:dyDescent="0.3">
      <c r="B336" s="1">
        <v>2007</v>
      </c>
      <c r="C336" s="1" t="s">
        <v>17</v>
      </c>
      <c r="D336" s="7" t="s">
        <v>30</v>
      </c>
      <c r="E336" s="1" t="s">
        <v>3</v>
      </c>
      <c r="F336" s="1" t="s">
        <v>4</v>
      </c>
      <c r="G336" s="3">
        <v>3.26</v>
      </c>
    </row>
    <row r="337" spans="2:7" ht="30.75" hidden="1" thickBot="1" x14ac:dyDescent="0.3">
      <c r="B337" s="1">
        <v>2007</v>
      </c>
      <c r="C337" s="1" t="s">
        <v>17</v>
      </c>
      <c r="D337" s="7" t="s">
        <v>30</v>
      </c>
      <c r="E337" s="1" t="s">
        <v>18</v>
      </c>
      <c r="F337" s="2" t="s">
        <v>6</v>
      </c>
      <c r="G337" s="3">
        <v>69.600799999999992</v>
      </c>
    </row>
    <row r="338" spans="2:7" ht="30.75" hidden="1" thickBot="1" x14ac:dyDescent="0.3">
      <c r="B338" s="1">
        <v>2007</v>
      </c>
      <c r="C338" s="1" t="s">
        <v>17</v>
      </c>
      <c r="D338" s="7" t="s">
        <v>30</v>
      </c>
      <c r="E338" s="1" t="s">
        <v>18</v>
      </c>
      <c r="F338" s="2" t="s">
        <v>20</v>
      </c>
      <c r="G338" s="10"/>
    </row>
    <row r="339" spans="2:7" ht="26.25" hidden="1" thickBot="1" x14ac:dyDescent="0.3">
      <c r="B339" s="1">
        <v>2007</v>
      </c>
      <c r="C339" s="1" t="s">
        <v>17</v>
      </c>
      <c r="D339" s="7" t="s">
        <v>30</v>
      </c>
      <c r="E339" s="1" t="s">
        <v>9</v>
      </c>
      <c r="F339" s="1" t="s">
        <v>10</v>
      </c>
      <c r="G339" s="5">
        <v>26.32</v>
      </c>
    </row>
    <row r="340" spans="2:7" ht="26.25" hidden="1" thickBot="1" x14ac:dyDescent="0.3">
      <c r="B340" s="1">
        <v>2007</v>
      </c>
      <c r="C340" s="1" t="s">
        <v>17</v>
      </c>
      <c r="D340" s="7" t="s">
        <v>30</v>
      </c>
      <c r="E340" s="1" t="s">
        <v>9</v>
      </c>
      <c r="F340" s="1" t="s">
        <v>21</v>
      </c>
      <c r="G340" s="10"/>
    </row>
    <row r="341" spans="2:7" ht="26.25" hidden="1" thickBot="1" x14ac:dyDescent="0.3">
      <c r="B341" s="1">
        <v>2007</v>
      </c>
      <c r="C341" s="1" t="s">
        <v>17</v>
      </c>
      <c r="D341" s="7" t="s">
        <v>30</v>
      </c>
      <c r="E341" s="1" t="s">
        <v>7</v>
      </c>
      <c r="F341" s="1" t="s">
        <v>8</v>
      </c>
      <c r="G341" s="3">
        <v>2.8482568467120557</v>
      </c>
    </row>
    <row r="342" spans="2:7" ht="26.25" hidden="1" thickBot="1" x14ac:dyDescent="0.3">
      <c r="B342" s="1">
        <v>2007</v>
      </c>
      <c r="C342" s="1" t="s">
        <v>17</v>
      </c>
      <c r="D342" s="7" t="s">
        <v>30</v>
      </c>
      <c r="E342" s="1" t="s">
        <v>7</v>
      </c>
      <c r="F342" s="1" t="s">
        <v>19</v>
      </c>
      <c r="G342" s="3">
        <v>27.266432547270313</v>
      </c>
    </row>
    <row r="343" spans="2:7" ht="26.25" hidden="1" thickBot="1" x14ac:dyDescent="0.3">
      <c r="B343" s="1">
        <v>2007</v>
      </c>
      <c r="C343" s="1" t="s">
        <v>17</v>
      </c>
      <c r="D343" s="7" t="s">
        <v>31</v>
      </c>
      <c r="E343" s="1" t="s">
        <v>0</v>
      </c>
      <c r="F343" s="1" t="s">
        <v>1</v>
      </c>
      <c r="G343" s="3">
        <v>3.5508389755666765</v>
      </c>
    </row>
    <row r="344" spans="2:7" ht="26.25" hidden="1" thickBot="1" x14ac:dyDescent="0.3">
      <c r="B344" s="1">
        <v>2007</v>
      </c>
      <c r="C344" s="1" t="s">
        <v>17</v>
      </c>
      <c r="D344" s="7" t="s">
        <v>31</v>
      </c>
      <c r="E344" s="1" t="s">
        <v>0</v>
      </c>
      <c r="F344" s="2" t="s">
        <v>2</v>
      </c>
      <c r="G344" s="3">
        <v>5.18</v>
      </c>
    </row>
    <row r="345" spans="2:7" ht="26.25" hidden="1" thickBot="1" x14ac:dyDescent="0.3">
      <c r="B345" s="1">
        <v>2007</v>
      </c>
      <c r="C345" s="1" t="s">
        <v>17</v>
      </c>
      <c r="D345" s="7" t="s">
        <v>31</v>
      </c>
      <c r="E345" s="1" t="s">
        <v>3</v>
      </c>
      <c r="F345" s="1" t="s">
        <v>5</v>
      </c>
      <c r="G345" s="3">
        <v>8.1999999999999993</v>
      </c>
    </row>
    <row r="346" spans="2:7" ht="26.25" thickBot="1" x14ac:dyDescent="0.3">
      <c r="B346" s="1">
        <v>2007</v>
      </c>
      <c r="C346" s="1" t="s">
        <v>17</v>
      </c>
      <c r="D346" s="7" t="s">
        <v>31</v>
      </c>
      <c r="E346" s="1" t="s">
        <v>3</v>
      </c>
      <c r="F346" s="1" t="s">
        <v>4</v>
      </c>
      <c r="G346" s="3">
        <v>5.27</v>
      </c>
    </row>
    <row r="347" spans="2:7" ht="30.75" hidden="1" thickBot="1" x14ac:dyDescent="0.3">
      <c r="B347" s="1">
        <v>2007</v>
      </c>
      <c r="C347" s="1" t="s">
        <v>17</v>
      </c>
      <c r="D347" s="7" t="s">
        <v>31</v>
      </c>
      <c r="E347" s="1" t="s">
        <v>18</v>
      </c>
      <c r="F347" s="2" t="s">
        <v>6</v>
      </c>
      <c r="G347" s="3">
        <v>66.740099999999998</v>
      </c>
    </row>
    <row r="348" spans="2:7" ht="30.75" hidden="1" thickBot="1" x14ac:dyDescent="0.3">
      <c r="B348" s="1">
        <v>2007</v>
      </c>
      <c r="C348" s="1" t="s">
        <v>17</v>
      </c>
      <c r="D348" s="7" t="s">
        <v>31</v>
      </c>
      <c r="E348" s="1" t="s">
        <v>18</v>
      </c>
      <c r="F348" s="2" t="s">
        <v>20</v>
      </c>
      <c r="G348" s="10"/>
    </row>
    <row r="349" spans="2:7" ht="26.25" hidden="1" thickBot="1" x14ac:dyDescent="0.3">
      <c r="B349" s="1">
        <v>2007</v>
      </c>
      <c r="C349" s="1" t="s">
        <v>17</v>
      </c>
      <c r="D349" s="7" t="s">
        <v>31</v>
      </c>
      <c r="E349" s="1" t="s">
        <v>9</v>
      </c>
      <c r="F349" s="1" t="s">
        <v>10</v>
      </c>
      <c r="G349" s="5">
        <v>1.46</v>
      </c>
    </row>
    <row r="350" spans="2:7" ht="26.25" hidden="1" thickBot="1" x14ac:dyDescent="0.3">
      <c r="B350" s="1">
        <v>2007</v>
      </c>
      <c r="C350" s="1" t="s">
        <v>17</v>
      </c>
      <c r="D350" s="7" t="s">
        <v>31</v>
      </c>
      <c r="E350" s="1" t="s">
        <v>9</v>
      </c>
      <c r="F350" s="1" t="s">
        <v>21</v>
      </c>
      <c r="G350" s="10"/>
    </row>
    <row r="351" spans="2:7" ht="26.25" hidden="1" thickBot="1" x14ac:dyDescent="0.3">
      <c r="B351" s="1">
        <v>2007</v>
      </c>
      <c r="C351" s="1" t="s">
        <v>17</v>
      </c>
      <c r="D351" s="7" t="s">
        <v>31</v>
      </c>
      <c r="E351" s="1" t="s">
        <v>7</v>
      </c>
      <c r="F351" s="1" t="s">
        <v>8</v>
      </c>
      <c r="G351" s="3">
        <v>1.7837565394872161</v>
      </c>
    </row>
    <row r="352" spans="2:7" ht="26.25" hidden="1" thickBot="1" x14ac:dyDescent="0.3">
      <c r="B352" s="1">
        <v>2007</v>
      </c>
      <c r="C352" s="1" t="s">
        <v>17</v>
      </c>
      <c r="D352" s="7" t="s">
        <v>31</v>
      </c>
      <c r="E352" s="1" t="s">
        <v>7</v>
      </c>
      <c r="F352" s="1" t="s">
        <v>19</v>
      </c>
      <c r="G352" s="3">
        <v>10.669294293588571</v>
      </c>
    </row>
    <row r="353" spans="2:7" ht="26.25" hidden="1" thickBot="1" x14ac:dyDescent="0.3">
      <c r="B353" s="1">
        <v>2007</v>
      </c>
      <c r="C353" s="1" t="s">
        <v>17</v>
      </c>
      <c r="D353" s="7" t="s">
        <v>32</v>
      </c>
      <c r="E353" s="1" t="s">
        <v>0</v>
      </c>
      <c r="F353" s="1" t="s">
        <v>1</v>
      </c>
      <c r="G353" s="3">
        <v>4.1851959481899703</v>
      </c>
    </row>
    <row r="354" spans="2:7" ht="26.25" hidden="1" thickBot="1" x14ac:dyDescent="0.3">
      <c r="B354" s="1">
        <v>2007</v>
      </c>
      <c r="C354" s="1" t="s">
        <v>17</v>
      </c>
      <c r="D354" s="7" t="s">
        <v>32</v>
      </c>
      <c r="E354" s="1" t="s">
        <v>0</v>
      </c>
      <c r="F354" s="2" t="s">
        <v>2</v>
      </c>
      <c r="G354" s="3">
        <v>3.89</v>
      </c>
    </row>
    <row r="355" spans="2:7" ht="26.25" hidden="1" thickBot="1" x14ac:dyDescent="0.3">
      <c r="B355" s="1">
        <v>2007</v>
      </c>
      <c r="C355" s="1" t="s">
        <v>17</v>
      </c>
      <c r="D355" s="7" t="s">
        <v>32</v>
      </c>
      <c r="E355" s="1" t="s">
        <v>3</v>
      </c>
      <c r="F355" s="1" t="s">
        <v>5</v>
      </c>
      <c r="G355" s="3">
        <v>7.91</v>
      </c>
    </row>
    <row r="356" spans="2:7" ht="26.25" thickBot="1" x14ac:dyDescent="0.3">
      <c r="B356" s="1">
        <v>2007</v>
      </c>
      <c r="C356" s="1" t="s">
        <v>17</v>
      </c>
      <c r="D356" s="7" t="s">
        <v>32</v>
      </c>
      <c r="E356" s="1" t="s">
        <v>3</v>
      </c>
      <c r="F356" s="1" t="s">
        <v>4</v>
      </c>
      <c r="G356" s="3">
        <v>4.33</v>
      </c>
    </row>
    <row r="357" spans="2:7" ht="30.75" hidden="1" thickBot="1" x14ac:dyDescent="0.3">
      <c r="B357" s="1">
        <v>2007</v>
      </c>
      <c r="C357" s="1" t="s">
        <v>17</v>
      </c>
      <c r="D357" s="7" t="s">
        <v>32</v>
      </c>
      <c r="E357" s="1" t="s">
        <v>18</v>
      </c>
      <c r="F357" s="2" t="s">
        <v>6</v>
      </c>
      <c r="G357" s="3">
        <v>58.913800000000002</v>
      </c>
    </row>
    <row r="358" spans="2:7" ht="30.75" hidden="1" thickBot="1" x14ac:dyDescent="0.3">
      <c r="B358" s="1">
        <v>2007</v>
      </c>
      <c r="C358" s="1" t="s">
        <v>17</v>
      </c>
      <c r="D358" s="7" t="s">
        <v>32</v>
      </c>
      <c r="E358" s="1" t="s">
        <v>18</v>
      </c>
      <c r="F358" s="2" t="s">
        <v>20</v>
      </c>
      <c r="G358" s="10"/>
    </row>
    <row r="359" spans="2:7" ht="26.25" hidden="1" thickBot="1" x14ac:dyDescent="0.3">
      <c r="B359" s="1">
        <v>2007</v>
      </c>
      <c r="C359" s="1" t="s">
        <v>17</v>
      </c>
      <c r="D359" s="7" t="s">
        <v>32</v>
      </c>
      <c r="E359" s="1" t="s">
        <v>9</v>
      </c>
      <c r="F359" s="1" t="s">
        <v>10</v>
      </c>
      <c r="G359" s="5">
        <v>18.84</v>
      </c>
    </row>
    <row r="360" spans="2:7" ht="26.25" hidden="1" thickBot="1" x14ac:dyDescent="0.3">
      <c r="B360" s="1">
        <v>2007</v>
      </c>
      <c r="C360" s="1" t="s">
        <v>17</v>
      </c>
      <c r="D360" s="7" t="s">
        <v>32</v>
      </c>
      <c r="E360" s="1" t="s">
        <v>9</v>
      </c>
      <c r="F360" s="1" t="s">
        <v>21</v>
      </c>
      <c r="G360" s="10"/>
    </row>
    <row r="361" spans="2:7" ht="26.25" hidden="1" thickBot="1" x14ac:dyDescent="0.3">
      <c r="B361" s="1">
        <v>2007</v>
      </c>
      <c r="C361" s="1" t="s">
        <v>17</v>
      </c>
      <c r="D361" s="7" t="s">
        <v>32</v>
      </c>
      <c r="E361" s="1" t="s">
        <v>7</v>
      </c>
      <c r="F361" s="1" t="s">
        <v>8</v>
      </c>
      <c r="G361" s="3">
        <v>2.689701958583345</v>
      </c>
    </row>
    <row r="362" spans="2:7" ht="26.25" hidden="1" thickBot="1" x14ac:dyDescent="0.3">
      <c r="B362" s="1">
        <v>2007</v>
      </c>
      <c r="C362" s="1" t="s">
        <v>17</v>
      </c>
      <c r="D362" s="7" t="s">
        <v>32</v>
      </c>
      <c r="E362" s="1" t="s">
        <v>7</v>
      </c>
      <c r="F362" s="1" t="s">
        <v>19</v>
      </c>
      <c r="G362" s="3">
        <v>14.367120779257181</v>
      </c>
    </row>
    <row r="363" spans="2:7" ht="26.25" hidden="1" thickBot="1" x14ac:dyDescent="0.3">
      <c r="B363" s="1">
        <v>2007</v>
      </c>
      <c r="C363" s="1" t="s">
        <v>17</v>
      </c>
      <c r="D363" s="7" t="s">
        <v>33</v>
      </c>
      <c r="E363" s="1" t="s">
        <v>0</v>
      </c>
      <c r="F363" s="1" t="s">
        <v>1</v>
      </c>
      <c r="G363" s="3">
        <v>10.932696671709531</v>
      </c>
    </row>
    <row r="364" spans="2:7" ht="26.25" hidden="1" thickBot="1" x14ac:dyDescent="0.3">
      <c r="B364" s="1">
        <v>2007</v>
      </c>
      <c r="C364" s="1" t="s">
        <v>17</v>
      </c>
      <c r="D364" s="7" t="s">
        <v>33</v>
      </c>
      <c r="E364" s="1" t="s">
        <v>0</v>
      </c>
      <c r="F364" s="2" t="s">
        <v>2</v>
      </c>
      <c r="G364" s="3">
        <v>22.42</v>
      </c>
    </row>
    <row r="365" spans="2:7" ht="26.25" hidden="1" thickBot="1" x14ac:dyDescent="0.3">
      <c r="B365" s="1">
        <v>2007</v>
      </c>
      <c r="C365" s="1" t="s">
        <v>17</v>
      </c>
      <c r="D365" s="7" t="s">
        <v>33</v>
      </c>
      <c r="E365" s="1" t="s">
        <v>3</v>
      </c>
      <c r="F365" s="1" t="s">
        <v>5</v>
      </c>
      <c r="G365" s="3">
        <v>35.409999999999997</v>
      </c>
    </row>
    <row r="366" spans="2:7" ht="26.25" thickBot="1" x14ac:dyDescent="0.3">
      <c r="B366" s="1">
        <v>2007</v>
      </c>
      <c r="C366" s="1" t="s">
        <v>17</v>
      </c>
      <c r="D366" s="7" t="s">
        <v>33</v>
      </c>
      <c r="E366" s="1" t="s">
        <v>3</v>
      </c>
      <c r="F366" s="1" t="s">
        <v>4</v>
      </c>
      <c r="G366" s="3">
        <v>20.25</v>
      </c>
    </row>
    <row r="367" spans="2:7" ht="30.75" hidden="1" thickBot="1" x14ac:dyDescent="0.3">
      <c r="B367" s="1">
        <v>2007</v>
      </c>
      <c r="C367" s="1" t="s">
        <v>17</v>
      </c>
      <c r="D367" s="7" t="s">
        <v>33</v>
      </c>
      <c r="E367" s="1" t="s">
        <v>18</v>
      </c>
      <c r="F367" s="2" t="s">
        <v>6</v>
      </c>
      <c r="G367" s="3">
        <v>84.702999999999989</v>
      </c>
    </row>
    <row r="368" spans="2:7" ht="30.75" hidden="1" thickBot="1" x14ac:dyDescent="0.3">
      <c r="B368" s="1">
        <v>2007</v>
      </c>
      <c r="C368" s="1" t="s">
        <v>17</v>
      </c>
      <c r="D368" s="7" t="s">
        <v>33</v>
      </c>
      <c r="E368" s="1" t="s">
        <v>18</v>
      </c>
      <c r="F368" s="2" t="s">
        <v>20</v>
      </c>
      <c r="G368" s="10"/>
    </row>
    <row r="369" spans="2:7" ht="26.25" hidden="1" thickBot="1" x14ac:dyDescent="0.3">
      <c r="B369" s="1">
        <v>2007</v>
      </c>
      <c r="C369" s="1" t="s">
        <v>17</v>
      </c>
      <c r="D369" s="7" t="s">
        <v>33</v>
      </c>
      <c r="E369" s="1" t="s">
        <v>9</v>
      </c>
      <c r="F369" s="1" t="s">
        <v>10</v>
      </c>
      <c r="G369" s="5">
        <v>8.7100000000000009</v>
      </c>
    </row>
    <row r="370" spans="2:7" ht="26.25" hidden="1" thickBot="1" x14ac:dyDescent="0.3">
      <c r="B370" s="1">
        <v>2007</v>
      </c>
      <c r="C370" s="1" t="s">
        <v>17</v>
      </c>
      <c r="D370" s="7" t="s">
        <v>33</v>
      </c>
      <c r="E370" s="1" t="s">
        <v>9</v>
      </c>
      <c r="F370" s="1" t="s">
        <v>21</v>
      </c>
      <c r="G370" s="10"/>
    </row>
    <row r="371" spans="2:7" ht="26.25" hidden="1" thickBot="1" x14ac:dyDescent="0.3">
      <c r="B371" s="1">
        <v>2007</v>
      </c>
      <c r="C371" s="1" t="s">
        <v>17</v>
      </c>
      <c r="D371" s="7" t="s">
        <v>33</v>
      </c>
      <c r="E371" s="1" t="s">
        <v>7</v>
      </c>
      <c r="F371" s="1" t="s">
        <v>8</v>
      </c>
      <c r="G371" s="3">
        <v>-0.15449206145619329</v>
      </c>
    </row>
    <row r="372" spans="2:7" ht="26.25" hidden="1" thickBot="1" x14ac:dyDescent="0.3">
      <c r="B372" s="1">
        <v>2007</v>
      </c>
      <c r="C372" s="1" t="s">
        <v>17</v>
      </c>
      <c r="D372" s="7" t="s">
        <v>33</v>
      </c>
      <c r="E372" s="1" t="s">
        <v>7</v>
      </c>
      <c r="F372" s="1" t="s">
        <v>19</v>
      </c>
      <c r="G372" s="3">
        <v>-2.9027585326649445</v>
      </c>
    </row>
    <row r="373" spans="2:7" ht="26.25" hidden="1" thickBot="1" x14ac:dyDescent="0.3">
      <c r="B373" s="1">
        <v>2007</v>
      </c>
      <c r="C373" s="1" t="s">
        <v>17</v>
      </c>
      <c r="D373" s="7" t="s">
        <v>34</v>
      </c>
      <c r="E373" s="1" t="s">
        <v>0</v>
      </c>
      <c r="F373" s="1" t="s">
        <v>1</v>
      </c>
      <c r="G373" s="3">
        <v>5.173912180442354</v>
      </c>
    </row>
    <row r="374" spans="2:7" ht="26.25" hidden="1" thickBot="1" x14ac:dyDescent="0.3">
      <c r="B374" s="1">
        <v>2007</v>
      </c>
      <c r="C374" s="1" t="s">
        <v>17</v>
      </c>
      <c r="D374" s="7" t="s">
        <v>34</v>
      </c>
      <c r="E374" s="1" t="s">
        <v>0</v>
      </c>
      <c r="F374" s="2" t="s">
        <v>2</v>
      </c>
      <c r="G374" s="3">
        <v>8.83</v>
      </c>
    </row>
    <row r="375" spans="2:7" ht="26.25" hidden="1" thickBot="1" x14ac:dyDescent="0.3">
      <c r="B375" s="1">
        <v>2007</v>
      </c>
      <c r="C375" s="1" t="s">
        <v>17</v>
      </c>
      <c r="D375" s="7" t="s">
        <v>34</v>
      </c>
      <c r="E375" s="1" t="s">
        <v>3</v>
      </c>
      <c r="F375" s="1" t="s">
        <v>5</v>
      </c>
      <c r="G375" s="3">
        <v>7.99</v>
      </c>
    </row>
    <row r="376" spans="2:7" ht="26.25" thickBot="1" x14ac:dyDescent="0.3">
      <c r="B376" s="1">
        <v>2007</v>
      </c>
      <c r="C376" s="1" t="s">
        <v>17</v>
      </c>
      <c r="D376" s="7" t="s">
        <v>34</v>
      </c>
      <c r="E376" s="1" t="s">
        <v>3</v>
      </c>
      <c r="F376" s="1" t="s">
        <v>4</v>
      </c>
      <c r="G376" s="3">
        <v>4.57</v>
      </c>
    </row>
    <row r="377" spans="2:7" ht="30.75" hidden="1" thickBot="1" x14ac:dyDescent="0.3">
      <c r="B377" s="1">
        <v>2007</v>
      </c>
      <c r="C377" s="1" t="s">
        <v>17</v>
      </c>
      <c r="D377" s="7" t="s">
        <v>34</v>
      </c>
      <c r="E377" s="1" t="s">
        <v>18</v>
      </c>
      <c r="F377" s="2" t="s">
        <v>6</v>
      </c>
      <c r="G377" s="3">
        <v>44.565399999999997</v>
      </c>
    </row>
    <row r="378" spans="2:7" ht="30.75" hidden="1" thickBot="1" x14ac:dyDescent="0.3">
      <c r="B378" s="1">
        <v>2007</v>
      </c>
      <c r="C378" s="1" t="s">
        <v>17</v>
      </c>
      <c r="D378" s="7" t="s">
        <v>34</v>
      </c>
      <c r="E378" s="1" t="s">
        <v>18</v>
      </c>
      <c r="F378" s="2" t="s">
        <v>20</v>
      </c>
      <c r="G378" s="10"/>
    </row>
    <row r="379" spans="2:7" ht="26.25" hidden="1" thickBot="1" x14ac:dyDescent="0.3">
      <c r="B379" s="1">
        <v>2007</v>
      </c>
      <c r="C379" s="1" t="s">
        <v>17</v>
      </c>
      <c r="D379" s="7" t="s">
        <v>34</v>
      </c>
      <c r="E379" s="1" t="s">
        <v>9</v>
      </c>
      <c r="F379" s="1" t="s">
        <v>10</v>
      </c>
      <c r="G379" s="5">
        <v>27.69</v>
      </c>
    </row>
    <row r="380" spans="2:7" ht="26.25" hidden="1" thickBot="1" x14ac:dyDescent="0.3">
      <c r="B380" s="1">
        <v>2007</v>
      </c>
      <c r="C380" s="1" t="s">
        <v>17</v>
      </c>
      <c r="D380" s="7" t="s">
        <v>34</v>
      </c>
      <c r="E380" s="1" t="s">
        <v>9</v>
      </c>
      <c r="F380" s="1" t="s">
        <v>21</v>
      </c>
      <c r="G380" s="10"/>
    </row>
    <row r="381" spans="2:7" ht="26.25" hidden="1" thickBot="1" x14ac:dyDescent="0.3">
      <c r="B381" s="1">
        <v>2007</v>
      </c>
      <c r="C381" s="1" t="s">
        <v>17</v>
      </c>
      <c r="D381" s="7" t="s">
        <v>34</v>
      </c>
      <c r="E381" s="1" t="s">
        <v>7</v>
      </c>
      <c r="F381" s="1" t="s">
        <v>8</v>
      </c>
      <c r="G381" s="3">
        <v>4.3361004981757585</v>
      </c>
    </row>
    <row r="382" spans="2:7" ht="26.25" hidden="1" thickBot="1" x14ac:dyDescent="0.3">
      <c r="B382" s="1">
        <v>2007</v>
      </c>
      <c r="C382" s="1" t="s">
        <v>17</v>
      </c>
      <c r="D382" s="7" t="s">
        <v>34</v>
      </c>
      <c r="E382" s="1" t="s">
        <v>7</v>
      </c>
      <c r="F382" s="1" t="s">
        <v>19</v>
      </c>
      <c r="G382" s="3">
        <v>32.015220807660519</v>
      </c>
    </row>
    <row r="383" spans="2:7" ht="26.25" hidden="1" thickBot="1" x14ac:dyDescent="0.3">
      <c r="B383" s="1">
        <v>2007</v>
      </c>
      <c r="C383" s="1" t="s">
        <v>17</v>
      </c>
      <c r="D383" s="7" t="s">
        <v>35</v>
      </c>
      <c r="E383" s="1" t="s">
        <v>0</v>
      </c>
      <c r="F383" s="1" t="s">
        <v>1</v>
      </c>
      <c r="G383" s="3">
        <v>5.4013519147974085</v>
      </c>
    </row>
    <row r="384" spans="2:7" ht="26.25" hidden="1" thickBot="1" x14ac:dyDescent="0.3">
      <c r="B384" s="1">
        <v>2007</v>
      </c>
      <c r="C384" s="1" t="s">
        <v>17</v>
      </c>
      <c r="D384" s="7" t="s">
        <v>35</v>
      </c>
      <c r="E384" s="1" t="s">
        <v>0</v>
      </c>
      <c r="F384" s="2" t="s">
        <v>2</v>
      </c>
      <c r="G384" s="3">
        <v>7.89</v>
      </c>
    </row>
    <row r="385" spans="2:7" ht="26.25" hidden="1" thickBot="1" x14ac:dyDescent="0.3">
      <c r="B385" s="1">
        <v>2007</v>
      </c>
      <c r="C385" s="1" t="s">
        <v>17</v>
      </c>
      <c r="D385" s="7" t="s">
        <v>35</v>
      </c>
      <c r="E385" s="1" t="s">
        <v>3</v>
      </c>
      <c r="F385" s="1" t="s">
        <v>5</v>
      </c>
      <c r="G385" s="3">
        <v>8.93</v>
      </c>
    </row>
    <row r="386" spans="2:7" ht="26.25" thickBot="1" x14ac:dyDescent="0.3">
      <c r="B386" s="1">
        <v>2007</v>
      </c>
      <c r="C386" s="1" t="s">
        <v>17</v>
      </c>
      <c r="D386" s="7" t="s">
        <v>35</v>
      </c>
      <c r="E386" s="1" t="s">
        <v>3</v>
      </c>
      <c r="F386" s="1" t="s">
        <v>4</v>
      </c>
      <c r="G386" s="3">
        <v>5.4</v>
      </c>
    </row>
    <row r="387" spans="2:7" ht="30.75" hidden="1" thickBot="1" x14ac:dyDescent="0.3">
      <c r="B387" s="1">
        <v>2007</v>
      </c>
      <c r="C387" s="1" t="s">
        <v>17</v>
      </c>
      <c r="D387" s="7" t="s">
        <v>35</v>
      </c>
      <c r="E387" s="1" t="s">
        <v>18</v>
      </c>
      <c r="F387" s="2" t="s">
        <v>6</v>
      </c>
      <c r="G387" s="3">
        <v>61.685599999999994</v>
      </c>
    </row>
    <row r="388" spans="2:7" ht="30.75" hidden="1" thickBot="1" x14ac:dyDescent="0.3">
      <c r="B388" s="1">
        <v>2007</v>
      </c>
      <c r="C388" s="1" t="s">
        <v>17</v>
      </c>
      <c r="D388" s="7" t="s">
        <v>35</v>
      </c>
      <c r="E388" s="1" t="s">
        <v>18</v>
      </c>
      <c r="F388" s="2" t="s">
        <v>20</v>
      </c>
      <c r="G388" s="11"/>
    </row>
    <row r="389" spans="2:7" ht="26.25" hidden="1" thickBot="1" x14ac:dyDescent="0.3">
      <c r="B389" s="1">
        <v>2007</v>
      </c>
      <c r="C389" s="1" t="s">
        <v>17</v>
      </c>
      <c r="D389" s="7" t="s">
        <v>35</v>
      </c>
      <c r="E389" s="1" t="s">
        <v>9</v>
      </c>
      <c r="F389" s="1" t="s">
        <v>10</v>
      </c>
      <c r="G389" s="5">
        <v>15.93</v>
      </c>
    </row>
    <row r="390" spans="2:7" ht="26.25" hidden="1" thickBot="1" x14ac:dyDescent="0.3">
      <c r="B390" s="1">
        <v>2007</v>
      </c>
      <c r="C390" s="1" t="s">
        <v>17</v>
      </c>
      <c r="D390" s="7" t="s">
        <v>35</v>
      </c>
      <c r="E390" s="1" t="s">
        <v>9</v>
      </c>
      <c r="F390" s="1" t="s">
        <v>21</v>
      </c>
      <c r="G390" s="11"/>
    </row>
    <row r="391" spans="2:7" ht="26.25" hidden="1" thickBot="1" x14ac:dyDescent="0.3">
      <c r="B391" s="1">
        <v>2007</v>
      </c>
      <c r="C391" s="1" t="s">
        <v>17</v>
      </c>
      <c r="D391" s="7" t="s">
        <v>35</v>
      </c>
      <c r="E391" s="1" t="s">
        <v>7</v>
      </c>
      <c r="F391" s="1" t="s">
        <v>8</v>
      </c>
      <c r="G391" s="3">
        <v>3.1800260173497872</v>
      </c>
    </row>
    <row r="392" spans="2:7" ht="26.25" hidden="1" thickBot="1" x14ac:dyDescent="0.3">
      <c r="B392" s="1">
        <v>2007</v>
      </c>
      <c r="C392" s="1" t="s">
        <v>17</v>
      </c>
      <c r="D392" s="7" t="s">
        <v>35</v>
      </c>
      <c r="E392" s="1" t="s">
        <v>7</v>
      </c>
      <c r="F392" s="1" t="s">
        <v>19</v>
      </c>
      <c r="G392" s="3">
        <v>23.152867784908331</v>
      </c>
    </row>
    <row r="393" spans="2:7" ht="26.25" hidden="1" thickBot="1" x14ac:dyDescent="0.3">
      <c r="B393" s="1">
        <v>2008</v>
      </c>
      <c r="C393" s="1" t="s">
        <v>17</v>
      </c>
      <c r="D393" s="7" t="s">
        <v>37</v>
      </c>
      <c r="E393" s="1" t="s">
        <v>0</v>
      </c>
      <c r="F393" s="1" t="s">
        <v>1</v>
      </c>
      <c r="G393" s="3">
        <v>5.0845976429123478</v>
      </c>
    </row>
    <row r="394" spans="2:7" ht="26.25" hidden="1" thickBot="1" x14ac:dyDescent="0.3">
      <c r="B394" s="1">
        <v>2008</v>
      </c>
      <c r="C394" s="1" t="s">
        <v>17</v>
      </c>
      <c r="D394" s="7" t="s">
        <v>37</v>
      </c>
      <c r="E394" s="1" t="s">
        <v>0</v>
      </c>
      <c r="F394" s="2" t="s">
        <v>2</v>
      </c>
      <c r="G394" s="3">
        <v>5.59</v>
      </c>
    </row>
    <row r="395" spans="2:7" ht="26.25" hidden="1" thickBot="1" x14ac:dyDescent="0.3">
      <c r="B395" s="1">
        <v>2008</v>
      </c>
      <c r="C395" s="1" t="s">
        <v>17</v>
      </c>
      <c r="D395" s="7" t="s">
        <v>37</v>
      </c>
      <c r="E395" s="1" t="s">
        <v>3</v>
      </c>
      <c r="F395" s="1" t="s">
        <v>5</v>
      </c>
      <c r="G395" s="3">
        <v>6.13</v>
      </c>
    </row>
    <row r="396" spans="2:7" ht="26.25" thickBot="1" x14ac:dyDescent="0.3">
      <c r="B396" s="1">
        <v>2008</v>
      </c>
      <c r="C396" s="1" t="s">
        <v>17</v>
      </c>
      <c r="D396" s="7" t="s">
        <v>37</v>
      </c>
      <c r="E396" s="1" t="s">
        <v>3</v>
      </c>
      <c r="F396" s="1" t="s">
        <v>4</v>
      </c>
      <c r="G396" s="3">
        <v>3.72</v>
      </c>
    </row>
    <row r="397" spans="2:7" ht="30.75" hidden="1" thickBot="1" x14ac:dyDescent="0.3">
      <c r="B397" s="1">
        <v>2008</v>
      </c>
      <c r="C397" s="1" t="s">
        <v>17</v>
      </c>
      <c r="D397" s="7" t="s">
        <v>37</v>
      </c>
      <c r="E397" s="1" t="s">
        <v>18</v>
      </c>
      <c r="F397" s="2" t="s">
        <v>6</v>
      </c>
      <c r="G397" s="3">
        <v>47.260118159592437</v>
      </c>
    </row>
    <row r="398" spans="2:7" ht="30.75" hidden="1" thickBot="1" x14ac:dyDescent="0.3">
      <c r="B398" s="1">
        <v>2008</v>
      </c>
      <c r="C398" s="1" t="s">
        <v>17</v>
      </c>
      <c r="D398" s="7" t="s">
        <v>37</v>
      </c>
      <c r="E398" s="1" t="s">
        <v>18</v>
      </c>
      <c r="F398" s="2" t="s">
        <v>20</v>
      </c>
      <c r="G398" s="10"/>
    </row>
    <row r="399" spans="2:7" ht="26.25" hidden="1" thickBot="1" x14ac:dyDescent="0.3">
      <c r="B399" s="1">
        <v>2008</v>
      </c>
      <c r="C399" s="1" t="s">
        <v>17</v>
      </c>
      <c r="D399" s="7" t="s">
        <v>37</v>
      </c>
      <c r="E399" s="1" t="s">
        <v>9</v>
      </c>
      <c r="F399" s="1" t="s">
        <v>10</v>
      </c>
      <c r="G399" s="5">
        <v>2.76</v>
      </c>
    </row>
    <row r="400" spans="2:7" ht="26.25" hidden="1" thickBot="1" x14ac:dyDescent="0.3">
      <c r="B400" s="1">
        <v>2008</v>
      </c>
      <c r="C400" s="1" t="s">
        <v>17</v>
      </c>
      <c r="D400" s="7" t="s">
        <v>37</v>
      </c>
      <c r="E400" s="1" t="s">
        <v>9</v>
      </c>
      <c r="F400" s="1" t="s">
        <v>21</v>
      </c>
      <c r="G400" s="10"/>
    </row>
    <row r="401" spans="2:7" ht="26.25" hidden="1" thickBot="1" x14ac:dyDescent="0.3">
      <c r="B401" s="1">
        <v>2008</v>
      </c>
      <c r="C401" s="1" t="s">
        <v>17</v>
      </c>
      <c r="D401" s="7" t="s">
        <v>37</v>
      </c>
      <c r="E401" s="1" t="s">
        <v>7</v>
      </c>
      <c r="F401" s="1" t="s">
        <v>8</v>
      </c>
      <c r="G401" s="3">
        <v>3.0213642379264374</v>
      </c>
    </row>
    <row r="402" spans="2:7" ht="26.25" hidden="1" thickBot="1" x14ac:dyDescent="0.3">
      <c r="B402" s="1">
        <v>2008</v>
      </c>
      <c r="C402" s="1" t="s">
        <v>17</v>
      </c>
      <c r="D402" s="7" t="s">
        <v>37</v>
      </c>
      <c r="E402" s="1" t="s">
        <v>7</v>
      </c>
      <c r="F402" s="1" t="s">
        <v>19</v>
      </c>
      <c r="G402" s="3">
        <v>16.514013806133033</v>
      </c>
    </row>
    <row r="403" spans="2:7" ht="26.25" hidden="1" thickBot="1" x14ac:dyDescent="0.3">
      <c r="B403" s="1">
        <v>2008</v>
      </c>
      <c r="C403" s="1" t="s">
        <v>17</v>
      </c>
      <c r="D403" s="7" t="s">
        <v>39</v>
      </c>
      <c r="E403" s="1" t="s">
        <v>0</v>
      </c>
      <c r="F403" s="1" t="s">
        <v>1</v>
      </c>
      <c r="G403" s="3">
        <v>6.7875506565083485</v>
      </c>
    </row>
    <row r="404" spans="2:7" ht="26.25" hidden="1" thickBot="1" x14ac:dyDescent="0.3">
      <c r="B404" s="1">
        <v>2008</v>
      </c>
      <c r="C404" s="1" t="s">
        <v>17</v>
      </c>
      <c r="D404" s="7" t="s">
        <v>39</v>
      </c>
      <c r="E404" s="1" t="s">
        <v>0</v>
      </c>
      <c r="F404" s="2" t="s">
        <v>2</v>
      </c>
      <c r="G404" s="3">
        <v>8.82</v>
      </c>
    </row>
    <row r="405" spans="2:7" ht="26.25" hidden="1" thickBot="1" x14ac:dyDescent="0.3">
      <c r="B405" s="1">
        <v>2008</v>
      </c>
      <c r="C405" s="1" t="s">
        <v>17</v>
      </c>
      <c r="D405" s="7" t="s">
        <v>39</v>
      </c>
      <c r="E405" s="1" t="s">
        <v>3</v>
      </c>
      <c r="F405" s="1" t="s">
        <v>5</v>
      </c>
      <c r="G405" s="3">
        <v>4.79</v>
      </c>
    </row>
    <row r="406" spans="2:7" ht="26.25" thickBot="1" x14ac:dyDescent="0.3">
      <c r="B406" s="1">
        <v>2008</v>
      </c>
      <c r="C406" s="1" t="s">
        <v>17</v>
      </c>
      <c r="D406" s="7" t="s">
        <v>39</v>
      </c>
      <c r="E406" s="1" t="s">
        <v>3</v>
      </c>
      <c r="F406" s="1" t="s">
        <v>4</v>
      </c>
      <c r="G406" s="3">
        <v>3.08</v>
      </c>
    </row>
    <row r="407" spans="2:7" ht="30.75" hidden="1" thickBot="1" x14ac:dyDescent="0.3">
      <c r="B407" s="1">
        <v>2008</v>
      </c>
      <c r="C407" s="1" t="s">
        <v>17</v>
      </c>
      <c r="D407" s="7" t="s">
        <v>39</v>
      </c>
      <c r="E407" s="1" t="s">
        <v>18</v>
      </c>
      <c r="F407" s="2" t="s">
        <v>6</v>
      </c>
      <c r="G407" s="3">
        <v>77.20593018831164</v>
      </c>
    </row>
    <row r="408" spans="2:7" ht="30.75" hidden="1" thickBot="1" x14ac:dyDescent="0.3">
      <c r="B408" s="1">
        <v>2008</v>
      </c>
      <c r="C408" s="1" t="s">
        <v>17</v>
      </c>
      <c r="D408" s="7" t="s">
        <v>39</v>
      </c>
      <c r="E408" s="1" t="s">
        <v>18</v>
      </c>
      <c r="F408" s="2" t="s">
        <v>20</v>
      </c>
      <c r="G408" s="10"/>
    </row>
    <row r="409" spans="2:7" ht="26.25" hidden="1" thickBot="1" x14ac:dyDescent="0.3">
      <c r="B409" s="1">
        <v>2008</v>
      </c>
      <c r="C409" s="1" t="s">
        <v>17</v>
      </c>
      <c r="D409" s="7" t="s">
        <v>39</v>
      </c>
      <c r="E409" s="1" t="s">
        <v>9</v>
      </c>
      <c r="F409" s="1" t="s">
        <v>10</v>
      </c>
      <c r="G409" s="5">
        <v>27.4</v>
      </c>
    </row>
    <row r="410" spans="2:7" ht="26.25" hidden="1" thickBot="1" x14ac:dyDescent="0.3">
      <c r="B410" s="1">
        <v>2008</v>
      </c>
      <c r="C410" s="1" t="s">
        <v>17</v>
      </c>
      <c r="D410" s="7" t="s">
        <v>39</v>
      </c>
      <c r="E410" s="1" t="s">
        <v>9</v>
      </c>
      <c r="F410" s="1" t="s">
        <v>21</v>
      </c>
      <c r="G410" s="10"/>
    </row>
    <row r="411" spans="2:7" ht="26.25" hidden="1" thickBot="1" x14ac:dyDescent="0.3">
      <c r="B411" s="1">
        <v>2008</v>
      </c>
      <c r="C411" s="1" t="s">
        <v>17</v>
      </c>
      <c r="D411" s="7" t="s">
        <v>39</v>
      </c>
      <c r="E411" s="1" t="s">
        <v>7</v>
      </c>
      <c r="F411" s="1" t="s">
        <v>8</v>
      </c>
      <c r="G411" s="3">
        <v>0.42480231756938847</v>
      </c>
    </row>
    <row r="412" spans="2:7" ht="26.25" hidden="1" thickBot="1" x14ac:dyDescent="0.3">
      <c r="B412" s="1">
        <v>2008</v>
      </c>
      <c r="C412" s="1" t="s">
        <v>17</v>
      </c>
      <c r="D412" s="7" t="s">
        <v>39</v>
      </c>
      <c r="E412" s="1" t="s">
        <v>7</v>
      </c>
      <c r="F412" s="1" t="s">
        <v>19</v>
      </c>
      <c r="G412" s="3">
        <v>4.1906479250867541</v>
      </c>
    </row>
    <row r="413" spans="2:7" ht="26.25" hidden="1" thickBot="1" x14ac:dyDescent="0.3">
      <c r="B413" s="1">
        <v>2008</v>
      </c>
      <c r="C413" s="1" t="s">
        <v>17</v>
      </c>
      <c r="D413" s="7" t="s">
        <v>40</v>
      </c>
      <c r="E413" s="1" t="s">
        <v>0</v>
      </c>
      <c r="F413" s="1" t="s">
        <v>1</v>
      </c>
      <c r="G413" s="3">
        <v>4.0973029648772359</v>
      </c>
    </row>
    <row r="414" spans="2:7" ht="26.25" hidden="1" thickBot="1" x14ac:dyDescent="0.3">
      <c r="B414" s="1">
        <v>2008</v>
      </c>
      <c r="C414" s="1" t="s">
        <v>17</v>
      </c>
      <c r="D414" s="7" t="s">
        <v>40</v>
      </c>
      <c r="E414" s="1" t="s">
        <v>0</v>
      </c>
      <c r="F414" s="2" t="s">
        <v>2</v>
      </c>
      <c r="G414" s="3">
        <v>4.79</v>
      </c>
    </row>
    <row r="415" spans="2:7" ht="26.25" hidden="1" thickBot="1" x14ac:dyDescent="0.3">
      <c r="B415" s="1">
        <v>2008</v>
      </c>
      <c r="C415" s="1" t="s">
        <v>17</v>
      </c>
      <c r="D415" s="7" t="s">
        <v>40</v>
      </c>
      <c r="E415" s="1" t="s">
        <v>3</v>
      </c>
      <c r="F415" s="1" t="s">
        <v>5</v>
      </c>
      <c r="G415" s="3">
        <v>7.23</v>
      </c>
    </row>
    <row r="416" spans="2:7" ht="26.25" thickBot="1" x14ac:dyDescent="0.3">
      <c r="B416" s="1">
        <v>2008</v>
      </c>
      <c r="C416" s="1" t="s">
        <v>17</v>
      </c>
      <c r="D416" s="7" t="s">
        <v>40</v>
      </c>
      <c r="E416" s="1" t="s">
        <v>3</v>
      </c>
      <c r="F416" s="1" t="s">
        <v>4</v>
      </c>
      <c r="G416" s="3">
        <v>5.6</v>
      </c>
    </row>
    <row r="417" spans="2:7" ht="30.75" hidden="1" thickBot="1" x14ac:dyDescent="0.3">
      <c r="B417" s="1">
        <v>2008</v>
      </c>
      <c r="C417" s="1" t="s">
        <v>17</v>
      </c>
      <c r="D417" s="7" t="s">
        <v>40</v>
      </c>
      <c r="E417" s="1" t="s">
        <v>18</v>
      </c>
      <c r="F417" s="2" t="s">
        <v>6</v>
      </c>
      <c r="G417" s="3">
        <v>70.686930300742745</v>
      </c>
    </row>
    <row r="418" spans="2:7" ht="30.75" hidden="1" thickBot="1" x14ac:dyDescent="0.3">
      <c r="B418" s="1">
        <v>2008</v>
      </c>
      <c r="C418" s="1" t="s">
        <v>17</v>
      </c>
      <c r="D418" s="7" t="s">
        <v>40</v>
      </c>
      <c r="E418" s="1" t="s">
        <v>18</v>
      </c>
      <c r="F418" s="2" t="s">
        <v>20</v>
      </c>
      <c r="G418" s="10"/>
    </row>
    <row r="419" spans="2:7" ht="26.25" hidden="1" thickBot="1" x14ac:dyDescent="0.3">
      <c r="B419" s="1">
        <v>2008</v>
      </c>
      <c r="C419" s="1" t="s">
        <v>17</v>
      </c>
      <c r="D419" s="7" t="s">
        <v>40</v>
      </c>
      <c r="E419" s="1" t="s">
        <v>9</v>
      </c>
      <c r="F419" s="1" t="s">
        <v>10</v>
      </c>
      <c r="G419" s="5">
        <v>8.76</v>
      </c>
    </row>
    <row r="420" spans="2:7" ht="26.25" hidden="1" thickBot="1" x14ac:dyDescent="0.3">
      <c r="B420" s="1">
        <v>2008</v>
      </c>
      <c r="C420" s="1" t="s">
        <v>17</v>
      </c>
      <c r="D420" s="7" t="s">
        <v>40</v>
      </c>
      <c r="E420" s="1" t="s">
        <v>9</v>
      </c>
      <c r="F420" s="1" t="s">
        <v>21</v>
      </c>
      <c r="G420" s="10"/>
    </row>
    <row r="421" spans="2:7" ht="26.25" hidden="1" thickBot="1" x14ac:dyDescent="0.3">
      <c r="B421" s="1">
        <v>2008</v>
      </c>
      <c r="C421" s="1" t="s">
        <v>17</v>
      </c>
      <c r="D421" s="7" t="s">
        <v>40</v>
      </c>
      <c r="E421" s="1" t="s">
        <v>7</v>
      </c>
      <c r="F421" s="1" t="s">
        <v>8</v>
      </c>
      <c r="G421" s="3">
        <v>1.8866680117229151</v>
      </c>
    </row>
    <row r="422" spans="2:7" ht="26.25" hidden="1" thickBot="1" x14ac:dyDescent="0.3">
      <c r="B422" s="1">
        <v>2008</v>
      </c>
      <c r="C422" s="1" t="s">
        <v>17</v>
      </c>
      <c r="D422" s="7" t="s">
        <v>40</v>
      </c>
      <c r="E422" s="1" t="s">
        <v>7</v>
      </c>
      <c r="F422" s="1" t="s">
        <v>19</v>
      </c>
      <c r="G422" s="3">
        <v>9.7745524197610134</v>
      </c>
    </row>
    <row r="423" spans="2:7" ht="39" hidden="1" thickBot="1" x14ac:dyDescent="0.3">
      <c r="B423" s="1">
        <v>2008</v>
      </c>
      <c r="C423" s="1" t="s">
        <v>17</v>
      </c>
      <c r="D423" s="7" t="s">
        <v>41</v>
      </c>
      <c r="E423" s="1" t="s">
        <v>0</v>
      </c>
      <c r="F423" s="1" t="s">
        <v>1</v>
      </c>
      <c r="G423" s="3">
        <v>5.8839877835951135</v>
      </c>
    </row>
    <row r="424" spans="2:7" ht="39" hidden="1" thickBot="1" x14ac:dyDescent="0.3">
      <c r="B424" s="1">
        <v>2008</v>
      </c>
      <c r="C424" s="1" t="s">
        <v>17</v>
      </c>
      <c r="D424" s="7" t="s">
        <v>41</v>
      </c>
      <c r="E424" s="1" t="s">
        <v>0</v>
      </c>
      <c r="F424" s="2" t="s">
        <v>2</v>
      </c>
      <c r="G424" s="3">
        <v>8.2100000000000009</v>
      </c>
    </row>
    <row r="425" spans="2:7" ht="39" hidden="1" thickBot="1" x14ac:dyDescent="0.3">
      <c r="B425" s="1">
        <v>2008</v>
      </c>
      <c r="C425" s="1" t="s">
        <v>17</v>
      </c>
      <c r="D425" s="7" t="s">
        <v>41</v>
      </c>
      <c r="E425" s="1" t="s">
        <v>3</v>
      </c>
      <c r="F425" s="1" t="s">
        <v>5</v>
      </c>
      <c r="G425" s="3">
        <v>12.43</v>
      </c>
    </row>
    <row r="426" spans="2:7" ht="39" thickBot="1" x14ac:dyDescent="0.3">
      <c r="B426" s="1">
        <v>2008</v>
      </c>
      <c r="C426" s="1" t="s">
        <v>17</v>
      </c>
      <c r="D426" s="7" t="s">
        <v>41</v>
      </c>
      <c r="E426" s="1" t="s">
        <v>3</v>
      </c>
      <c r="F426" s="1" t="s">
        <v>4</v>
      </c>
      <c r="G426" s="3">
        <v>11.67</v>
      </c>
    </row>
    <row r="427" spans="2:7" ht="39" hidden="1" thickBot="1" x14ac:dyDescent="0.3">
      <c r="B427" s="1">
        <v>2008</v>
      </c>
      <c r="C427" s="1" t="s">
        <v>17</v>
      </c>
      <c r="D427" s="7" t="s">
        <v>41</v>
      </c>
      <c r="E427" s="1" t="s">
        <v>18</v>
      </c>
      <c r="F427" s="2" t="s">
        <v>6</v>
      </c>
      <c r="G427" s="3">
        <v>79.558714063138652</v>
      </c>
    </row>
    <row r="428" spans="2:7" ht="39" hidden="1" thickBot="1" x14ac:dyDescent="0.3">
      <c r="B428" s="1">
        <v>2008</v>
      </c>
      <c r="C428" s="1" t="s">
        <v>17</v>
      </c>
      <c r="D428" s="7" t="s">
        <v>41</v>
      </c>
      <c r="E428" s="1" t="s">
        <v>18</v>
      </c>
      <c r="F428" s="2" t="s">
        <v>20</v>
      </c>
      <c r="G428" s="10"/>
    </row>
    <row r="429" spans="2:7" ht="39" hidden="1" thickBot="1" x14ac:dyDescent="0.3">
      <c r="B429" s="1">
        <v>2008</v>
      </c>
      <c r="C429" s="1" t="s">
        <v>17</v>
      </c>
      <c r="D429" s="7" t="s">
        <v>41</v>
      </c>
      <c r="E429" s="1" t="s">
        <v>9</v>
      </c>
      <c r="F429" s="1" t="s">
        <v>10</v>
      </c>
      <c r="G429" s="5">
        <v>1.45</v>
      </c>
    </row>
    <row r="430" spans="2:7" ht="39" hidden="1" thickBot="1" x14ac:dyDescent="0.3">
      <c r="B430" s="1">
        <v>2008</v>
      </c>
      <c r="C430" s="1" t="s">
        <v>17</v>
      </c>
      <c r="D430" s="7" t="s">
        <v>41</v>
      </c>
      <c r="E430" s="1" t="s">
        <v>9</v>
      </c>
      <c r="F430" s="1" t="s">
        <v>21</v>
      </c>
      <c r="G430" s="10"/>
    </row>
    <row r="431" spans="2:7" ht="39" hidden="1" thickBot="1" x14ac:dyDescent="0.3">
      <c r="B431" s="1">
        <v>2008</v>
      </c>
      <c r="C431" s="1" t="s">
        <v>17</v>
      </c>
      <c r="D431" s="7" t="s">
        <v>41</v>
      </c>
      <c r="E431" s="1" t="s">
        <v>7</v>
      </c>
      <c r="F431" s="1" t="s">
        <v>8</v>
      </c>
      <c r="G431" s="3">
        <v>0.44512715384240409</v>
      </c>
    </row>
    <row r="432" spans="2:7" ht="39" hidden="1" thickBot="1" x14ac:dyDescent="0.3">
      <c r="B432" s="1">
        <v>2008</v>
      </c>
      <c r="C432" s="1" t="s">
        <v>17</v>
      </c>
      <c r="D432" s="7" t="s">
        <v>41</v>
      </c>
      <c r="E432" s="1" t="s">
        <v>7</v>
      </c>
      <c r="F432" s="1" t="s">
        <v>19</v>
      </c>
      <c r="G432" s="3">
        <v>3.5714467841591562</v>
      </c>
    </row>
    <row r="433" spans="2:7" ht="26.25" hidden="1" thickBot="1" x14ac:dyDescent="0.3">
      <c r="B433" s="1">
        <v>2008</v>
      </c>
      <c r="C433" s="1" t="s">
        <v>17</v>
      </c>
      <c r="D433" s="7" t="s">
        <v>36</v>
      </c>
      <c r="E433" s="1" t="s">
        <v>0</v>
      </c>
      <c r="F433" s="1" t="s">
        <v>1</v>
      </c>
      <c r="G433" s="3">
        <v>7.5330902461257967</v>
      </c>
    </row>
    <row r="434" spans="2:7" ht="26.25" hidden="1" thickBot="1" x14ac:dyDescent="0.3">
      <c r="B434" s="1">
        <v>2008</v>
      </c>
      <c r="C434" s="1" t="s">
        <v>17</v>
      </c>
      <c r="D434" s="7" t="s">
        <v>36</v>
      </c>
      <c r="E434" s="1" t="s">
        <v>0</v>
      </c>
      <c r="F434" s="2" t="s">
        <v>2</v>
      </c>
      <c r="G434" s="3">
        <v>10.75</v>
      </c>
    </row>
    <row r="435" spans="2:7" ht="26.25" hidden="1" thickBot="1" x14ac:dyDescent="0.3">
      <c r="B435" s="1">
        <v>2008</v>
      </c>
      <c r="C435" s="1" t="s">
        <v>17</v>
      </c>
      <c r="D435" s="7" t="s">
        <v>36</v>
      </c>
      <c r="E435" s="1" t="s">
        <v>3</v>
      </c>
      <c r="F435" s="1" t="s">
        <v>5</v>
      </c>
      <c r="G435" s="3">
        <v>5.48</v>
      </c>
    </row>
    <row r="436" spans="2:7" ht="26.25" thickBot="1" x14ac:dyDescent="0.3">
      <c r="B436" s="1">
        <v>2008</v>
      </c>
      <c r="C436" s="1" t="s">
        <v>17</v>
      </c>
      <c r="D436" s="7" t="s">
        <v>36</v>
      </c>
      <c r="E436" s="1" t="s">
        <v>3</v>
      </c>
      <c r="F436" s="1" t="s">
        <v>4</v>
      </c>
      <c r="G436" s="3">
        <v>3.24</v>
      </c>
    </row>
    <row r="437" spans="2:7" ht="30.75" hidden="1" thickBot="1" x14ac:dyDescent="0.3">
      <c r="B437" s="1">
        <v>2008</v>
      </c>
      <c r="C437" s="1" t="s">
        <v>17</v>
      </c>
      <c r="D437" s="7" t="s">
        <v>36</v>
      </c>
      <c r="E437" s="1" t="s">
        <v>18</v>
      </c>
      <c r="F437" s="2" t="s">
        <v>6</v>
      </c>
      <c r="G437" s="3">
        <v>64.831274400812816</v>
      </c>
    </row>
    <row r="438" spans="2:7" ht="30.75" hidden="1" thickBot="1" x14ac:dyDescent="0.3">
      <c r="B438" s="1">
        <v>2008</v>
      </c>
      <c r="C438" s="1" t="s">
        <v>17</v>
      </c>
      <c r="D438" s="7" t="s">
        <v>36</v>
      </c>
      <c r="E438" s="1" t="s">
        <v>18</v>
      </c>
      <c r="F438" s="2" t="s">
        <v>20</v>
      </c>
      <c r="G438" s="10"/>
    </row>
    <row r="439" spans="2:7" ht="26.25" hidden="1" thickBot="1" x14ac:dyDescent="0.3">
      <c r="B439" s="1">
        <v>2008</v>
      </c>
      <c r="C439" s="1" t="s">
        <v>17</v>
      </c>
      <c r="D439" s="7" t="s">
        <v>36</v>
      </c>
      <c r="E439" s="1" t="s">
        <v>9</v>
      </c>
      <c r="F439" s="1" t="s">
        <v>10</v>
      </c>
      <c r="G439" s="5">
        <v>6.1</v>
      </c>
    </row>
    <row r="440" spans="2:7" ht="26.25" hidden="1" thickBot="1" x14ac:dyDescent="0.3">
      <c r="B440" s="1">
        <v>2008</v>
      </c>
      <c r="C440" s="1" t="s">
        <v>17</v>
      </c>
      <c r="D440" s="7" t="s">
        <v>36</v>
      </c>
      <c r="E440" s="1" t="s">
        <v>9</v>
      </c>
      <c r="F440" s="1" t="s">
        <v>21</v>
      </c>
      <c r="G440" s="10"/>
    </row>
    <row r="441" spans="2:7" ht="26.25" hidden="1" thickBot="1" x14ac:dyDescent="0.3">
      <c r="B441" s="1">
        <v>2008</v>
      </c>
      <c r="C441" s="1" t="s">
        <v>17</v>
      </c>
      <c r="D441" s="7" t="s">
        <v>36</v>
      </c>
      <c r="E441" s="1" t="s">
        <v>7</v>
      </c>
      <c r="F441" s="1" t="s">
        <v>8</v>
      </c>
      <c r="G441" s="3">
        <v>2.9920447530209784</v>
      </c>
    </row>
    <row r="442" spans="2:7" ht="26.25" hidden="1" thickBot="1" x14ac:dyDescent="0.3">
      <c r="B442" s="1">
        <v>2008</v>
      </c>
      <c r="C442" s="1" t="s">
        <v>17</v>
      </c>
      <c r="D442" s="7" t="s">
        <v>36</v>
      </c>
      <c r="E442" s="1" t="s">
        <v>7</v>
      </c>
      <c r="F442" s="1" t="s">
        <v>19</v>
      </c>
      <c r="G442" s="3">
        <v>24.041447083637738</v>
      </c>
    </row>
    <row r="443" spans="2:7" ht="26.25" hidden="1" thickBot="1" x14ac:dyDescent="0.3">
      <c r="B443" s="1">
        <v>2008</v>
      </c>
      <c r="C443" s="1" t="s">
        <v>17</v>
      </c>
      <c r="D443" s="7" t="s">
        <v>42</v>
      </c>
      <c r="E443" s="1" t="s">
        <v>0</v>
      </c>
      <c r="F443" s="1" t="s">
        <v>1</v>
      </c>
      <c r="G443" s="3">
        <v>5.6390087471904486</v>
      </c>
    </row>
    <row r="444" spans="2:7" ht="26.25" hidden="1" thickBot="1" x14ac:dyDescent="0.3">
      <c r="B444" s="1">
        <v>2008</v>
      </c>
      <c r="C444" s="1" t="s">
        <v>17</v>
      </c>
      <c r="D444" s="7" t="s">
        <v>42</v>
      </c>
      <c r="E444" s="1" t="s">
        <v>0</v>
      </c>
      <c r="F444" s="2" t="s">
        <v>2</v>
      </c>
      <c r="G444" s="3">
        <v>7.41</v>
      </c>
    </row>
    <row r="445" spans="2:7" ht="26.25" hidden="1" thickBot="1" x14ac:dyDescent="0.3">
      <c r="B445" s="1">
        <v>2008</v>
      </c>
      <c r="C445" s="1" t="s">
        <v>17</v>
      </c>
      <c r="D445" s="7" t="s">
        <v>42</v>
      </c>
      <c r="E445" s="1" t="s">
        <v>3</v>
      </c>
      <c r="F445" s="1" t="s">
        <v>5</v>
      </c>
      <c r="G445" s="3">
        <v>4</v>
      </c>
    </row>
    <row r="446" spans="2:7" ht="26.25" thickBot="1" x14ac:dyDescent="0.3">
      <c r="B446" s="1">
        <v>2008</v>
      </c>
      <c r="C446" s="1" t="s">
        <v>17</v>
      </c>
      <c r="D446" s="7" t="s">
        <v>42</v>
      </c>
      <c r="E446" s="1" t="s">
        <v>3</v>
      </c>
      <c r="F446" s="1" t="s">
        <v>4</v>
      </c>
      <c r="G446" s="3">
        <v>3</v>
      </c>
    </row>
    <row r="447" spans="2:7" ht="30.75" hidden="1" thickBot="1" x14ac:dyDescent="0.3">
      <c r="B447" s="1">
        <v>2008</v>
      </c>
      <c r="C447" s="1" t="s">
        <v>17</v>
      </c>
      <c r="D447" s="7" t="s">
        <v>42</v>
      </c>
      <c r="E447" s="1" t="s">
        <v>18</v>
      </c>
      <c r="F447" s="2" t="s">
        <v>6</v>
      </c>
      <c r="G447" s="3">
        <v>75.183986601041966</v>
      </c>
    </row>
    <row r="448" spans="2:7" ht="30.75" hidden="1" thickBot="1" x14ac:dyDescent="0.3">
      <c r="B448" s="1">
        <v>2008</v>
      </c>
      <c r="C448" s="1" t="s">
        <v>17</v>
      </c>
      <c r="D448" s="7" t="s">
        <v>42</v>
      </c>
      <c r="E448" s="1" t="s">
        <v>18</v>
      </c>
      <c r="F448" s="2" t="s">
        <v>20</v>
      </c>
      <c r="G448" s="10"/>
    </row>
    <row r="449" spans="2:7" ht="26.25" hidden="1" thickBot="1" x14ac:dyDescent="0.3">
      <c r="B449" s="1">
        <v>2008</v>
      </c>
      <c r="C449" s="1" t="s">
        <v>17</v>
      </c>
      <c r="D449" s="7" t="s">
        <v>42</v>
      </c>
      <c r="E449" s="1" t="s">
        <v>9</v>
      </c>
      <c r="F449" s="1" t="s">
        <v>10</v>
      </c>
      <c r="G449" s="5">
        <v>22.32</v>
      </c>
    </row>
    <row r="450" spans="2:7" ht="26.25" hidden="1" thickBot="1" x14ac:dyDescent="0.3">
      <c r="B450" s="1">
        <v>2008</v>
      </c>
      <c r="C450" s="1" t="s">
        <v>17</v>
      </c>
      <c r="D450" s="7" t="s">
        <v>42</v>
      </c>
      <c r="E450" s="1" t="s">
        <v>9</v>
      </c>
      <c r="F450" s="1" t="s">
        <v>21</v>
      </c>
      <c r="G450" s="10"/>
    </row>
    <row r="451" spans="2:7" ht="26.25" hidden="1" thickBot="1" x14ac:dyDescent="0.3">
      <c r="B451" s="1">
        <v>2008</v>
      </c>
      <c r="C451" s="1" t="s">
        <v>17</v>
      </c>
      <c r="D451" s="7" t="s">
        <v>42</v>
      </c>
      <c r="E451" s="1" t="s">
        <v>7</v>
      </c>
      <c r="F451" s="1" t="s">
        <v>8</v>
      </c>
      <c r="G451" s="3">
        <v>1.7995849440941774</v>
      </c>
    </row>
    <row r="452" spans="2:7" ht="26.25" hidden="1" thickBot="1" x14ac:dyDescent="0.3">
      <c r="B452" s="1">
        <v>2008</v>
      </c>
      <c r="C452" s="1" t="s">
        <v>17</v>
      </c>
      <c r="D452" s="7" t="s">
        <v>42</v>
      </c>
      <c r="E452" s="1" t="s">
        <v>7</v>
      </c>
      <c r="F452" s="1" t="s">
        <v>19</v>
      </c>
      <c r="G452" s="3">
        <v>13.237319352987479</v>
      </c>
    </row>
    <row r="453" spans="2:7" ht="26.25" hidden="1" thickBot="1" x14ac:dyDescent="0.3">
      <c r="B453" s="1">
        <v>2008</v>
      </c>
      <c r="C453" s="1" t="s">
        <v>17</v>
      </c>
      <c r="D453" s="7" t="s">
        <v>30</v>
      </c>
      <c r="E453" s="1" t="s">
        <v>0</v>
      </c>
      <c r="F453" s="1" t="s">
        <v>1</v>
      </c>
      <c r="G453" s="3">
        <v>6.9665940682851835</v>
      </c>
    </row>
    <row r="454" spans="2:7" ht="26.25" hidden="1" thickBot="1" x14ac:dyDescent="0.3">
      <c r="B454" s="1">
        <v>2008</v>
      </c>
      <c r="C454" s="1" t="s">
        <v>17</v>
      </c>
      <c r="D454" s="7" t="s">
        <v>30</v>
      </c>
      <c r="E454" s="1" t="s">
        <v>0</v>
      </c>
      <c r="F454" s="2" t="s">
        <v>2</v>
      </c>
      <c r="G454" s="3">
        <v>11.64</v>
      </c>
    </row>
    <row r="455" spans="2:7" ht="26.25" hidden="1" thickBot="1" x14ac:dyDescent="0.3">
      <c r="B455" s="1">
        <v>2008</v>
      </c>
      <c r="C455" s="1" t="s">
        <v>17</v>
      </c>
      <c r="D455" s="7" t="s">
        <v>30</v>
      </c>
      <c r="E455" s="1" t="s">
        <v>3</v>
      </c>
      <c r="F455" s="1" t="s">
        <v>5</v>
      </c>
      <c r="G455" s="3">
        <v>6.37</v>
      </c>
    </row>
    <row r="456" spans="2:7" ht="26.25" thickBot="1" x14ac:dyDescent="0.3">
      <c r="B456" s="1">
        <v>2008</v>
      </c>
      <c r="C456" s="1" t="s">
        <v>17</v>
      </c>
      <c r="D456" s="7" t="s">
        <v>30</v>
      </c>
      <c r="E456" s="1" t="s">
        <v>3</v>
      </c>
      <c r="F456" s="1" t="s">
        <v>4</v>
      </c>
      <c r="G456" s="3">
        <v>3.87</v>
      </c>
    </row>
    <row r="457" spans="2:7" ht="30.75" hidden="1" thickBot="1" x14ac:dyDescent="0.3">
      <c r="B457" s="1">
        <v>2008</v>
      </c>
      <c r="C457" s="1" t="s">
        <v>17</v>
      </c>
      <c r="D457" s="7" t="s">
        <v>30</v>
      </c>
      <c r="E457" s="1" t="s">
        <v>18</v>
      </c>
      <c r="F457" s="2" t="s">
        <v>6</v>
      </c>
      <c r="G457" s="3">
        <v>66.278040140943716</v>
      </c>
    </row>
    <row r="458" spans="2:7" ht="30.75" hidden="1" thickBot="1" x14ac:dyDescent="0.3">
      <c r="B458" s="1">
        <v>2008</v>
      </c>
      <c r="C458" s="1" t="s">
        <v>17</v>
      </c>
      <c r="D458" s="7" t="s">
        <v>30</v>
      </c>
      <c r="E458" s="1" t="s">
        <v>18</v>
      </c>
      <c r="F458" s="2" t="s">
        <v>20</v>
      </c>
      <c r="G458" s="10"/>
    </row>
    <row r="459" spans="2:7" ht="26.25" hidden="1" thickBot="1" x14ac:dyDescent="0.3">
      <c r="B459" s="1">
        <v>2008</v>
      </c>
      <c r="C459" s="1" t="s">
        <v>17</v>
      </c>
      <c r="D459" s="7" t="s">
        <v>30</v>
      </c>
      <c r="E459" s="1" t="s">
        <v>9</v>
      </c>
      <c r="F459" s="1" t="s">
        <v>10</v>
      </c>
      <c r="G459" s="5">
        <v>18.72</v>
      </c>
    </row>
    <row r="460" spans="2:7" ht="26.25" hidden="1" thickBot="1" x14ac:dyDescent="0.3">
      <c r="B460" s="1">
        <v>2008</v>
      </c>
      <c r="C460" s="1" t="s">
        <v>17</v>
      </c>
      <c r="D460" s="7" t="s">
        <v>30</v>
      </c>
      <c r="E460" s="1" t="s">
        <v>9</v>
      </c>
      <c r="F460" s="1" t="s">
        <v>21</v>
      </c>
      <c r="G460" s="10"/>
    </row>
    <row r="461" spans="2:7" ht="26.25" hidden="1" thickBot="1" x14ac:dyDescent="0.3">
      <c r="B461" s="1">
        <v>2008</v>
      </c>
      <c r="C461" s="1" t="s">
        <v>17</v>
      </c>
      <c r="D461" s="7" t="s">
        <v>30</v>
      </c>
      <c r="E461" s="1" t="s">
        <v>7</v>
      </c>
      <c r="F461" s="1" t="s">
        <v>8</v>
      </c>
      <c r="G461" s="3">
        <v>1.9689187804715462</v>
      </c>
    </row>
    <row r="462" spans="2:7" ht="26.25" hidden="1" thickBot="1" x14ac:dyDescent="0.3">
      <c r="B462" s="1">
        <v>2008</v>
      </c>
      <c r="C462" s="1" t="s">
        <v>17</v>
      </c>
      <c r="D462" s="7" t="s">
        <v>30</v>
      </c>
      <c r="E462" s="1" t="s">
        <v>7</v>
      </c>
      <c r="F462" s="1" t="s">
        <v>19</v>
      </c>
      <c r="G462" s="3">
        <v>17.19114467142451</v>
      </c>
    </row>
    <row r="463" spans="2:7" ht="26.25" hidden="1" thickBot="1" x14ac:dyDescent="0.3">
      <c r="B463" s="1">
        <v>2008</v>
      </c>
      <c r="C463" s="1" t="s">
        <v>17</v>
      </c>
      <c r="D463" s="7" t="s">
        <v>31</v>
      </c>
      <c r="E463" s="1" t="s">
        <v>0</v>
      </c>
      <c r="F463" s="1" t="s">
        <v>1</v>
      </c>
      <c r="G463" s="3">
        <v>3.7094198043682169</v>
      </c>
    </row>
    <row r="464" spans="2:7" ht="26.25" hidden="1" thickBot="1" x14ac:dyDescent="0.3">
      <c r="B464" s="1">
        <v>2008</v>
      </c>
      <c r="C464" s="1" t="s">
        <v>17</v>
      </c>
      <c r="D464" s="7" t="s">
        <v>31</v>
      </c>
      <c r="E464" s="1" t="s">
        <v>0</v>
      </c>
      <c r="F464" s="2" t="s">
        <v>2</v>
      </c>
      <c r="G464" s="3">
        <v>5.12</v>
      </c>
    </row>
    <row r="465" spans="2:7" ht="26.25" hidden="1" thickBot="1" x14ac:dyDescent="0.3">
      <c r="B465" s="1">
        <v>2008</v>
      </c>
      <c r="C465" s="1" t="s">
        <v>17</v>
      </c>
      <c r="D465" s="7" t="s">
        <v>31</v>
      </c>
      <c r="E465" s="1" t="s">
        <v>3</v>
      </c>
      <c r="F465" s="1" t="s">
        <v>5</v>
      </c>
      <c r="G465" s="3">
        <v>8.49</v>
      </c>
    </row>
    <row r="466" spans="2:7" ht="26.25" thickBot="1" x14ac:dyDescent="0.3">
      <c r="B466" s="1">
        <v>2008</v>
      </c>
      <c r="C466" s="1" t="s">
        <v>17</v>
      </c>
      <c r="D466" s="7" t="s">
        <v>31</v>
      </c>
      <c r="E466" s="1" t="s">
        <v>3</v>
      </c>
      <c r="F466" s="1" t="s">
        <v>4</v>
      </c>
      <c r="G466" s="3">
        <v>5.25</v>
      </c>
    </row>
    <row r="467" spans="2:7" ht="30.75" hidden="1" thickBot="1" x14ac:dyDescent="0.3">
      <c r="B467" s="1">
        <v>2008</v>
      </c>
      <c r="C467" s="1" t="s">
        <v>17</v>
      </c>
      <c r="D467" s="7" t="s">
        <v>31</v>
      </c>
      <c r="E467" s="1" t="s">
        <v>18</v>
      </c>
      <c r="F467" s="2" t="s">
        <v>6</v>
      </c>
      <c r="G467" s="3">
        <v>88.432876928005939</v>
      </c>
    </row>
    <row r="468" spans="2:7" ht="30.75" hidden="1" thickBot="1" x14ac:dyDescent="0.3">
      <c r="B468" s="1">
        <v>2008</v>
      </c>
      <c r="C468" s="1" t="s">
        <v>17</v>
      </c>
      <c r="D468" s="7" t="s">
        <v>31</v>
      </c>
      <c r="E468" s="1" t="s">
        <v>18</v>
      </c>
      <c r="F468" s="2" t="s">
        <v>20</v>
      </c>
      <c r="G468" s="10"/>
    </row>
    <row r="469" spans="2:7" ht="26.25" hidden="1" thickBot="1" x14ac:dyDescent="0.3">
      <c r="B469" s="1">
        <v>2008</v>
      </c>
      <c r="C469" s="1" t="s">
        <v>17</v>
      </c>
      <c r="D469" s="7" t="s">
        <v>31</v>
      </c>
      <c r="E469" s="1" t="s">
        <v>9</v>
      </c>
      <c r="F469" s="1" t="s">
        <v>10</v>
      </c>
      <c r="G469" s="5">
        <v>1.18</v>
      </c>
    </row>
    <row r="470" spans="2:7" ht="26.25" hidden="1" thickBot="1" x14ac:dyDescent="0.3">
      <c r="B470" s="1">
        <v>2008</v>
      </c>
      <c r="C470" s="1" t="s">
        <v>17</v>
      </c>
      <c r="D470" s="7" t="s">
        <v>31</v>
      </c>
      <c r="E470" s="1" t="s">
        <v>9</v>
      </c>
      <c r="F470" s="1" t="s">
        <v>21</v>
      </c>
      <c r="G470" s="10"/>
    </row>
    <row r="471" spans="2:7" ht="26.25" hidden="1" thickBot="1" x14ac:dyDescent="0.3">
      <c r="B471" s="1">
        <v>2008</v>
      </c>
      <c r="C471" s="1" t="s">
        <v>17</v>
      </c>
      <c r="D471" s="7" t="s">
        <v>31</v>
      </c>
      <c r="E471" s="1" t="s">
        <v>7</v>
      </c>
      <c r="F471" s="1" t="s">
        <v>8</v>
      </c>
      <c r="G471" s="3">
        <v>0.23207853211499166</v>
      </c>
    </row>
    <row r="472" spans="2:7" ht="26.25" hidden="1" thickBot="1" x14ac:dyDescent="0.3">
      <c r="B472" s="1">
        <v>2008</v>
      </c>
      <c r="C472" s="1" t="s">
        <v>17</v>
      </c>
      <c r="D472" s="7" t="s">
        <v>31</v>
      </c>
      <c r="E472" s="1" t="s">
        <v>7</v>
      </c>
      <c r="F472" s="1" t="s">
        <v>19</v>
      </c>
      <c r="G472" s="3">
        <v>1.2627438620918907</v>
      </c>
    </row>
    <row r="473" spans="2:7" ht="26.25" hidden="1" thickBot="1" x14ac:dyDescent="0.3">
      <c r="B473" s="1">
        <v>2008</v>
      </c>
      <c r="C473" s="1" t="s">
        <v>17</v>
      </c>
      <c r="D473" s="7" t="s">
        <v>32</v>
      </c>
      <c r="E473" s="1" t="s">
        <v>0</v>
      </c>
      <c r="F473" s="1" t="s">
        <v>1</v>
      </c>
      <c r="G473" s="3">
        <v>3.91515603813066</v>
      </c>
    </row>
    <row r="474" spans="2:7" ht="26.25" hidden="1" thickBot="1" x14ac:dyDescent="0.3">
      <c r="B474" s="1">
        <v>2008</v>
      </c>
      <c r="C474" s="1" t="s">
        <v>17</v>
      </c>
      <c r="D474" s="7" t="s">
        <v>32</v>
      </c>
      <c r="E474" s="1" t="s">
        <v>0</v>
      </c>
      <c r="F474" s="2" t="s">
        <v>2</v>
      </c>
      <c r="G474" s="3">
        <v>3.18</v>
      </c>
    </row>
    <row r="475" spans="2:7" ht="26.25" hidden="1" thickBot="1" x14ac:dyDescent="0.3">
      <c r="B475" s="1">
        <v>2008</v>
      </c>
      <c r="C475" s="1" t="s">
        <v>17</v>
      </c>
      <c r="D475" s="7" t="s">
        <v>32</v>
      </c>
      <c r="E475" s="1" t="s">
        <v>3</v>
      </c>
      <c r="F475" s="1" t="s">
        <v>5</v>
      </c>
      <c r="G475" s="3">
        <v>6.66</v>
      </c>
    </row>
    <row r="476" spans="2:7" ht="26.25" thickBot="1" x14ac:dyDescent="0.3">
      <c r="B476" s="1">
        <v>2008</v>
      </c>
      <c r="C476" s="1" t="s">
        <v>17</v>
      </c>
      <c r="D476" s="7" t="s">
        <v>32</v>
      </c>
      <c r="E476" s="1" t="s">
        <v>3</v>
      </c>
      <c r="F476" s="1" t="s">
        <v>4</v>
      </c>
      <c r="G476" s="3">
        <v>4.12</v>
      </c>
    </row>
    <row r="477" spans="2:7" ht="30.75" hidden="1" thickBot="1" x14ac:dyDescent="0.3">
      <c r="B477" s="1">
        <v>2008</v>
      </c>
      <c r="C477" s="1" t="s">
        <v>17</v>
      </c>
      <c r="D477" s="7" t="s">
        <v>32</v>
      </c>
      <c r="E477" s="1" t="s">
        <v>18</v>
      </c>
      <c r="F477" s="2" t="s">
        <v>6</v>
      </c>
      <c r="G477" s="3">
        <v>58.68345235596766</v>
      </c>
    </row>
    <row r="478" spans="2:7" ht="30.75" hidden="1" thickBot="1" x14ac:dyDescent="0.3">
      <c r="B478" s="1">
        <v>2008</v>
      </c>
      <c r="C478" s="1" t="s">
        <v>17</v>
      </c>
      <c r="D478" s="7" t="s">
        <v>32</v>
      </c>
      <c r="E478" s="1" t="s">
        <v>18</v>
      </c>
      <c r="F478" s="2" t="s">
        <v>20</v>
      </c>
      <c r="G478" s="10"/>
    </row>
    <row r="479" spans="2:7" ht="26.25" hidden="1" thickBot="1" x14ac:dyDescent="0.3">
      <c r="B479" s="1">
        <v>2008</v>
      </c>
      <c r="C479" s="1" t="s">
        <v>17</v>
      </c>
      <c r="D479" s="7" t="s">
        <v>32</v>
      </c>
      <c r="E479" s="1" t="s">
        <v>9</v>
      </c>
      <c r="F479" s="1" t="s">
        <v>10</v>
      </c>
      <c r="G479" s="5">
        <v>10.72</v>
      </c>
    </row>
    <row r="480" spans="2:7" ht="26.25" hidden="1" thickBot="1" x14ac:dyDescent="0.3">
      <c r="B480" s="1">
        <v>2008</v>
      </c>
      <c r="C480" s="1" t="s">
        <v>17</v>
      </c>
      <c r="D480" s="7" t="s">
        <v>32</v>
      </c>
      <c r="E480" s="1" t="s">
        <v>9</v>
      </c>
      <c r="F480" s="1" t="s">
        <v>21</v>
      </c>
      <c r="G480" s="10"/>
    </row>
    <row r="481" spans="2:7" ht="26.25" hidden="1" thickBot="1" x14ac:dyDescent="0.3">
      <c r="B481" s="1">
        <v>2008</v>
      </c>
      <c r="C481" s="1" t="s">
        <v>17</v>
      </c>
      <c r="D481" s="7" t="s">
        <v>32</v>
      </c>
      <c r="E481" s="1" t="s">
        <v>7</v>
      </c>
      <c r="F481" s="1" t="s">
        <v>8</v>
      </c>
      <c r="G481" s="3">
        <v>6.6489579595717135E-2</v>
      </c>
    </row>
    <row r="482" spans="2:7" ht="26.25" hidden="1" thickBot="1" x14ac:dyDescent="0.3">
      <c r="B482" s="1">
        <v>2008</v>
      </c>
      <c r="C482" s="1" t="s">
        <v>17</v>
      </c>
      <c r="D482" s="7" t="s">
        <v>32</v>
      </c>
      <c r="E482" s="1" t="s">
        <v>7</v>
      </c>
      <c r="F482" s="1" t="s">
        <v>19</v>
      </c>
      <c r="G482" s="3">
        <v>0.27525750557165168</v>
      </c>
    </row>
    <row r="483" spans="2:7" ht="26.25" hidden="1" thickBot="1" x14ac:dyDescent="0.3">
      <c r="B483" s="1">
        <v>2008</v>
      </c>
      <c r="C483" s="1" t="s">
        <v>17</v>
      </c>
      <c r="D483" s="7" t="s">
        <v>34</v>
      </c>
      <c r="E483" s="1" t="s">
        <v>0</v>
      </c>
      <c r="F483" s="1" t="s">
        <v>1</v>
      </c>
      <c r="G483" s="3">
        <v>5.5391336035402379</v>
      </c>
    </row>
    <row r="484" spans="2:7" ht="26.25" hidden="1" thickBot="1" x14ac:dyDescent="0.3">
      <c r="B484" s="1">
        <v>2008</v>
      </c>
      <c r="C484" s="1" t="s">
        <v>17</v>
      </c>
      <c r="D484" s="7" t="s">
        <v>34</v>
      </c>
      <c r="E484" s="1" t="s">
        <v>0</v>
      </c>
      <c r="F484" s="2" t="s">
        <v>2</v>
      </c>
      <c r="G484" s="3">
        <v>8.89</v>
      </c>
    </row>
    <row r="485" spans="2:7" ht="26.25" hidden="1" thickBot="1" x14ac:dyDescent="0.3">
      <c r="B485" s="1">
        <v>2008</v>
      </c>
      <c r="C485" s="1" t="s">
        <v>17</v>
      </c>
      <c r="D485" s="7" t="s">
        <v>34</v>
      </c>
      <c r="E485" s="1" t="s">
        <v>3</v>
      </c>
      <c r="F485" s="1" t="s">
        <v>5</v>
      </c>
      <c r="G485" s="3">
        <v>6.34</v>
      </c>
    </row>
    <row r="486" spans="2:7" ht="26.25" thickBot="1" x14ac:dyDescent="0.3">
      <c r="B486" s="1">
        <v>2008</v>
      </c>
      <c r="C486" s="1" t="s">
        <v>17</v>
      </c>
      <c r="D486" s="7" t="s">
        <v>34</v>
      </c>
      <c r="E486" s="1" t="s">
        <v>3</v>
      </c>
      <c r="F486" s="1" t="s">
        <v>4</v>
      </c>
      <c r="G486" s="3">
        <v>3.9</v>
      </c>
    </row>
    <row r="487" spans="2:7" ht="30.75" hidden="1" thickBot="1" x14ac:dyDescent="0.3">
      <c r="B487" s="1">
        <v>2008</v>
      </c>
      <c r="C487" s="1" t="s">
        <v>17</v>
      </c>
      <c r="D487" s="7" t="s">
        <v>34</v>
      </c>
      <c r="E487" s="1" t="s">
        <v>18</v>
      </c>
      <c r="F487" s="2" t="s">
        <v>6</v>
      </c>
      <c r="G487" s="3">
        <v>39.084281092230718</v>
      </c>
    </row>
    <row r="488" spans="2:7" ht="30.75" hidden="1" thickBot="1" x14ac:dyDescent="0.3">
      <c r="B488" s="1">
        <v>2008</v>
      </c>
      <c r="C488" s="1" t="s">
        <v>17</v>
      </c>
      <c r="D488" s="7" t="s">
        <v>34</v>
      </c>
      <c r="E488" s="1" t="s">
        <v>18</v>
      </c>
      <c r="F488" s="2" t="s">
        <v>20</v>
      </c>
      <c r="G488" s="10"/>
    </row>
    <row r="489" spans="2:7" ht="26.25" hidden="1" thickBot="1" x14ac:dyDescent="0.3">
      <c r="B489" s="1">
        <v>2008</v>
      </c>
      <c r="C489" s="1" t="s">
        <v>17</v>
      </c>
      <c r="D489" s="7" t="s">
        <v>34</v>
      </c>
      <c r="E489" s="1" t="s">
        <v>9</v>
      </c>
      <c r="F489" s="1" t="s">
        <v>10</v>
      </c>
      <c r="G489" s="5">
        <v>38.369999999999997</v>
      </c>
    </row>
    <row r="490" spans="2:7" ht="26.25" hidden="1" thickBot="1" x14ac:dyDescent="0.3">
      <c r="B490" s="1">
        <v>2008</v>
      </c>
      <c r="C490" s="1" t="s">
        <v>17</v>
      </c>
      <c r="D490" s="7" t="s">
        <v>34</v>
      </c>
      <c r="E490" s="1" t="s">
        <v>9</v>
      </c>
      <c r="F490" s="1" t="s">
        <v>21</v>
      </c>
      <c r="G490" s="10"/>
    </row>
    <row r="491" spans="2:7" ht="26.25" hidden="1" thickBot="1" x14ac:dyDescent="0.3">
      <c r="B491" s="1">
        <v>2008</v>
      </c>
      <c r="C491" s="1" t="s">
        <v>17</v>
      </c>
      <c r="D491" s="7" t="s">
        <v>34</v>
      </c>
      <c r="E491" s="1" t="s">
        <v>7</v>
      </c>
      <c r="F491" s="1" t="s">
        <v>8</v>
      </c>
      <c r="G491" s="3">
        <v>5.2060487185283186</v>
      </c>
    </row>
    <row r="492" spans="2:7" ht="26.25" hidden="1" thickBot="1" x14ac:dyDescent="0.3">
      <c r="B492" s="1">
        <v>2008</v>
      </c>
      <c r="C492" s="1" t="s">
        <v>17</v>
      </c>
      <c r="D492" s="7" t="s">
        <v>34</v>
      </c>
      <c r="E492" s="1" t="s">
        <v>7</v>
      </c>
      <c r="F492" s="1" t="s">
        <v>19</v>
      </c>
      <c r="G492" s="3">
        <v>37.620053399653585</v>
      </c>
    </row>
    <row r="493" spans="2:7" ht="26.25" hidden="1" thickBot="1" x14ac:dyDescent="0.3">
      <c r="B493" s="1">
        <v>2008</v>
      </c>
      <c r="C493" s="1" t="s">
        <v>17</v>
      </c>
      <c r="D493" s="7" t="s">
        <v>35</v>
      </c>
      <c r="E493" s="1" t="s">
        <v>0</v>
      </c>
      <c r="F493" s="1" t="s">
        <v>1</v>
      </c>
      <c r="G493" s="3">
        <v>5.4301145784361715</v>
      </c>
    </row>
    <row r="494" spans="2:7" ht="26.25" hidden="1" thickBot="1" x14ac:dyDescent="0.3">
      <c r="B494" s="1">
        <v>2008</v>
      </c>
      <c r="C494" s="1" t="s">
        <v>17</v>
      </c>
      <c r="D494" s="7" t="s">
        <v>35</v>
      </c>
      <c r="E494" s="1" t="s">
        <v>0</v>
      </c>
      <c r="F494" s="2" t="s">
        <v>2</v>
      </c>
      <c r="G494" s="3">
        <v>7.01</v>
      </c>
    </row>
    <row r="495" spans="2:7" ht="26.25" hidden="1" thickBot="1" x14ac:dyDescent="0.3">
      <c r="B495" s="1">
        <v>2008</v>
      </c>
      <c r="C495" s="1" t="s">
        <v>17</v>
      </c>
      <c r="D495" s="7" t="s">
        <v>35</v>
      </c>
      <c r="E495" s="1" t="s">
        <v>3</v>
      </c>
      <c r="F495" s="1" t="s">
        <v>5</v>
      </c>
      <c r="G495" s="3">
        <v>5.63</v>
      </c>
    </row>
    <row r="496" spans="2:7" ht="26.25" thickBot="1" x14ac:dyDescent="0.3">
      <c r="B496" s="1">
        <v>2008</v>
      </c>
      <c r="C496" s="1" t="s">
        <v>17</v>
      </c>
      <c r="D496" s="7" t="s">
        <v>35</v>
      </c>
      <c r="E496" s="1" t="s">
        <v>3</v>
      </c>
      <c r="F496" s="1" t="s">
        <v>4</v>
      </c>
      <c r="G496" s="3">
        <v>3.79</v>
      </c>
    </row>
    <row r="497" spans="2:7" ht="30.75" hidden="1" thickBot="1" x14ac:dyDescent="0.3">
      <c r="B497" s="1">
        <v>2008</v>
      </c>
      <c r="C497" s="1" t="s">
        <v>17</v>
      </c>
      <c r="D497" s="7" t="s">
        <v>35</v>
      </c>
      <c r="E497" s="1" t="s">
        <v>18</v>
      </c>
      <c r="F497" s="2" t="s">
        <v>6</v>
      </c>
      <c r="G497" s="3">
        <v>63.437869649755982</v>
      </c>
    </row>
    <row r="498" spans="2:7" ht="30.75" hidden="1" thickBot="1" x14ac:dyDescent="0.3">
      <c r="B498" s="1">
        <v>2008</v>
      </c>
      <c r="C498" s="1" t="s">
        <v>17</v>
      </c>
      <c r="D498" s="7" t="s">
        <v>35</v>
      </c>
      <c r="E498" s="1" t="s">
        <v>18</v>
      </c>
      <c r="F498" s="2" t="s">
        <v>20</v>
      </c>
      <c r="G498" s="11"/>
    </row>
    <row r="499" spans="2:7" ht="26.25" hidden="1" thickBot="1" x14ac:dyDescent="0.3">
      <c r="B499" s="1">
        <v>2008</v>
      </c>
      <c r="C499" s="1" t="s">
        <v>17</v>
      </c>
      <c r="D499" s="7" t="s">
        <v>35</v>
      </c>
      <c r="E499" s="1" t="s">
        <v>9</v>
      </c>
      <c r="F499" s="1" t="s">
        <v>10</v>
      </c>
      <c r="G499" s="5">
        <v>21.99</v>
      </c>
    </row>
    <row r="500" spans="2:7" ht="26.25" hidden="1" thickBot="1" x14ac:dyDescent="0.3">
      <c r="B500" s="1">
        <v>2008</v>
      </c>
      <c r="C500" s="1" t="s">
        <v>17</v>
      </c>
      <c r="D500" s="7" t="s">
        <v>35</v>
      </c>
      <c r="E500" s="1" t="s">
        <v>9</v>
      </c>
      <c r="F500" s="1" t="s">
        <v>21</v>
      </c>
      <c r="G500" s="11"/>
    </row>
    <row r="501" spans="2:7" ht="26.25" hidden="1" thickBot="1" x14ac:dyDescent="0.3">
      <c r="B501" s="1">
        <v>2008</v>
      </c>
      <c r="C501" s="1" t="s">
        <v>17</v>
      </c>
      <c r="D501" s="7" t="s">
        <v>35</v>
      </c>
      <c r="E501" s="1" t="s">
        <v>7</v>
      </c>
      <c r="F501" s="1" t="s">
        <v>8</v>
      </c>
      <c r="G501" s="3">
        <v>2.0637608134793597</v>
      </c>
    </row>
    <row r="502" spans="2:7" ht="26.25" hidden="1" thickBot="1" x14ac:dyDescent="0.3">
      <c r="B502" s="1">
        <v>2008</v>
      </c>
      <c r="C502" s="1" t="s">
        <v>17</v>
      </c>
      <c r="D502" s="7" t="s">
        <v>35</v>
      </c>
      <c r="E502" s="1" t="s">
        <v>7</v>
      </c>
      <c r="F502" s="1" t="s">
        <v>19</v>
      </c>
      <c r="G502" s="3">
        <v>13.778688452456676</v>
      </c>
    </row>
    <row r="503" spans="2:7" ht="26.25" hidden="1" thickBot="1" x14ac:dyDescent="0.3">
      <c r="B503" s="1">
        <v>2009</v>
      </c>
      <c r="C503" s="1" t="s">
        <v>17</v>
      </c>
      <c r="D503" s="7" t="s">
        <v>37</v>
      </c>
      <c r="E503" s="1" t="s">
        <v>0</v>
      </c>
      <c r="F503" s="1" t="s">
        <v>1</v>
      </c>
      <c r="G503" s="3">
        <v>18.95</v>
      </c>
    </row>
    <row r="504" spans="2:7" ht="26.25" hidden="1" thickBot="1" x14ac:dyDescent="0.3">
      <c r="B504" s="1">
        <v>2009</v>
      </c>
      <c r="C504" s="1" t="s">
        <v>17</v>
      </c>
      <c r="D504" s="7" t="s">
        <v>37</v>
      </c>
      <c r="E504" s="1" t="s">
        <v>0</v>
      </c>
      <c r="F504" s="2" t="s">
        <v>2</v>
      </c>
      <c r="G504" s="3">
        <v>5.69</v>
      </c>
    </row>
    <row r="505" spans="2:7" ht="26.25" hidden="1" thickBot="1" x14ac:dyDescent="0.3">
      <c r="B505" s="1">
        <v>2009</v>
      </c>
      <c r="C505" s="1" t="s">
        <v>17</v>
      </c>
      <c r="D505" s="7" t="s">
        <v>37</v>
      </c>
      <c r="E505" s="1" t="s">
        <v>3</v>
      </c>
      <c r="F505" s="1" t="s">
        <v>5</v>
      </c>
      <c r="G505" s="3">
        <v>10.36</v>
      </c>
    </row>
    <row r="506" spans="2:7" ht="26.25" thickBot="1" x14ac:dyDescent="0.3">
      <c r="B506" s="1">
        <v>2009</v>
      </c>
      <c r="C506" s="1" t="s">
        <v>17</v>
      </c>
      <c r="D506" s="7" t="s">
        <v>37</v>
      </c>
      <c r="E506" s="1" t="s">
        <v>3</v>
      </c>
      <c r="F506" s="1" t="s">
        <v>4</v>
      </c>
      <c r="G506" s="3">
        <v>5.65</v>
      </c>
    </row>
    <row r="507" spans="2:7" ht="30.75" hidden="1" thickBot="1" x14ac:dyDescent="0.3">
      <c r="B507" s="1">
        <v>2009</v>
      </c>
      <c r="C507" s="1" t="s">
        <v>17</v>
      </c>
      <c r="D507" s="7" t="s">
        <v>37</v>
      </c>
      <c r="E507" s="1" t="s">
        <v>18</v>
      </c>
      <c r="F507" s="2" t="s">
        <v>6</v>
      </c>
      <c r="G507" s="3">
        <v>47.600500882461269</v>
      </c>
    </row>
    <row r="508" spans="2:7" ht="30.75" hidden="1" thickBot="1" x14ac:dyDescent="0.3">
      <c r="B508" s="1">
        <v>2009</v>
      </c>
      <c r="C508" s="1" t="s">
        <v>17</v>
      </c>
      <c r="D508" s="7" t="s">
        <v>37</v>
      </c>
      <c r="E508" s="1" t="s">
        <v>18</v>
      </c>
      <c r="F508" s="2" t="s">
        <v>20</v>
      </c>
      <c r="G508" s="10"/>
    </row>
    <row r="509" spans="2:7" ht="26.25" hidden="1" thickBot="1" x14ac:dyDescent="0.3">
      <c r="B509" s="1">
        <v>2009</v>
      </c>
      <c r="C509" s="1" t="s">
        <v>17</v>
      </c>
      <c r="D509" s="7" t="s">
        <v>37</v>
      </c>
      <c r="E509" s="1" t="s">
        <v>9</v>
      </c>
      <c r="F509" s="1" t="s">
        <v>10</v>
      </c>
      <c r="G509" s="5">
        <v>0.72</v>
      </c>
    </row>
    <row r="510" spans="2:7" ht="26.25" hidden="1" thickBot="1" x14ac:dyDescent="0.3">
      <c r="B510" s="1">
        <v>2009</v>
      </c>
      <c r="C510" s="1" t="s">
        <v>17</v>
      </c>
      <c r="D510" s="7" t="s">
        <v>37</v>
      </c>
      <c r="E510" s="1" t="s">
        <v>9</v>
      </c>
      <c r="F510" s="1" t="s">
        <v>21</v>
      </c>
      <c r="G510" s="10"/>
    </row>
    <row r="511" spans="2:7" ht="26.25" hidden="1" thickBot="1" x14ac:dyDescent="0.3">
      <c r="B511" s="1">
        <v>2009</v>
      </c>
      <c r="C511" s="1" t="s">
        <v>17</v>
      </c>
      <c r="D511" s="7" t="s">
        <v>37</v>
      </c>
      <c r="E511" s="1" t="s">
        <v>7</v>
      </c>
      <c r="F511" s="1" t="s">
        <v>8</v>
      </c>
      <c r="G511" s="3">
        <v>2.8335279704704726</v>
      </c>
    </row>
    <row r="512" spans="2:7" ht="26.25" hidden="1" thickBot="1" x14ac:dyDescent="0.3">
      <c r="B512" s="1">
        <v>2009</v>
      </c>
      <c r="C512" s="1" t="s">
        <v>17</v>
      </c>
      <c r="D512" s="7" t="s">
        <v>37</v>
      </c>
      <c r="E512" s="1" t="s">
        <v>7</v>
      </c>
      <c r="F512" s="1" t="s">
        <v>19</v>
      </c>
      <c r="G512" s="3">
        <v>17.325405068600499</v>
      </c>
    </row>
    <row r="513" spans="2:7" ht="26.25" hidden="1" thickBot="1" x14ac:dyDescent="0.3">
      <c r="B513" s="1">
        <v>2009</v>
      </c>
      <c r="C513" s="1" t="s">
        <v>17</v>
      </c>
      <c r="D513" s="7" t="s">
        <v>39</v>
      </c>
      <c r="E513" s="1" t="s">
        <v>0</v>
      </c>
      <c r="F513" s="1" t="s">
        <v>1</v>
      </c>
      <c r="G513" s="3">
        <v>13.96</v>
      </c>
    </row>
    <row r="514" spans="2:7" ht="26.25" hidden="1" thickBot="1" x14ac:dyDescent="0.3">
      <c r="B514" s="1">
        <v>2009</v>
      </c>
      <c r="C514" s="1" t="s">
        <v>17</v>
      </c>
      <c r="D514" s="7" t="s">
        <v>39</v>
      </c>
      <c r="E514" s="1" t="s">
        <v>0</v>
      </c>
      <c r="F514" s="2" t="s">
        <v>2</v>
      </c>
      <c r="G514" s="3">
        <v>12.8</v>
      </c>
    </row>
    <row r="515" spans="2:7" ht="26.25" hidden="1" thickBot="1" x14ac:dyDescent="0.3">
      <c r="B515" s="1">
        <v>2009</v>
      </c>
      <c r="C515" s="1" t="s">
        <v>17</v>
      </c>
      <c r="D515" s="7" t="s">
        <v>39</v>
      </c>
      <c r="E515" s="1" t="s">
        <v>3</v>
      </c>
      <c r="F515" s="1" t="s">
        <v>5</v>
      </c>
      <c r="G515" s="3">
        <v>8.3000000000000007</v>
      </c>
    </row>
    <row r="516" spans="2:7" ht="26.25" thickBot="1" x14ac:dyDescent="0.3">
      <c r="B516" s="1">
        <v>2009</v>
      </c>
      <c r="C516" s="1" t="s">
        <v>17</v>
      </c>
      <c r="D516" s="7" t="s">
        <v>39</v>
      </c>
      <c r="E516" s="1" t="s">
        <v>3</v>
      </c>
      <c r="F516" s="1" t="s">
        <v>4</v>
      </c>
      <c r="G516" s="3">
        <v>5.3</v>
      </c>
    </row>
    <row r="517" spans="2:7" ht="30.75" hidden="1" thickBot="1" x14ac:dyDescent="0.3">
      <c r="B517" s="1">
        <v>2009</v>
      </c>
      <c r="C517" s="1" t="s">
        <v>17</v>
      </c>
      <c r="D517" s="7" t="s">
        <v>39</v>
      </c>
      <c r="E517" s="1" t="s">
        <v>18</v>
      </c>
      <c r="F517" s="2" t="s">
        <v>6</v>
      </c>
      <c r="G517" s="3">
        <v>79.997374710418882</v>
      </c>
    </row>
    <row r="518" spans="2:7" ht="30.75" hidden="1" thickBot="1" x14ac:dyDescent="0.3">
      <c r="B518" s="1">
        <v>2009</v>
      </c>
      <c r="C518" s="1" t="s">
        <v>17</v>
      </c>
      <c r="D518" s="7" t="s">
        <v>39</v>
      </c>
      <c r="E518" s="1" t="s">
        <v>18</v>
      </c>
      <c r="F518" s="2" t="s">
        <v>20</v>
      </c>
      <c r="G518" s="10"/>
    </row>
    <row r="519" spans="2:7" ht="26.25" hidden="1" thickBot="1" x14ac:dyDescent="0.3">
      <c r="B519" s="1">
        <v>2009</v>
      </c>
      <c r="C519" s="1" t="s">
        <v>17</v>
      </c>
      <c r="D519" s="7" t="s">
        <v>39</v>
      </c>
      <c r="E519" s="1" t="s">
        <v>9</v>
      </c>
      <c r="F519" s="1" t="s">
        <v>10</v>
      </c>
      <c r="G519" s="5">
        <v>13.65</v>
      </c>
    </row>
    <row r="520" spans="2:7" ht="26.25" hidden="1" thickBot="1" x14ac:dyDescent="0.3">
      <c r="B520" s="1">
        <v>2009</v>
      </c>
      <c r="C520" s="1" t="s">
        <v>17</v>
      </c>
      <c r="D520" s="7" t="s">
        <v>39</v>
      </c>
      <c r="E520" s="1" t="s">
        <v>9</v>
      </c>
      <c r="F520" s="1" t="s">
        <v>21</v>
      </c>
      <c r="G520" s="10"/>
    </row>
    <row r="521" spans="2:7" ht="26.25" hidden="1" thickBot="1" x14ac:dyDescent="0.3">
      <c r="B521" s="1">
        <v>2009</v>
      </c>
      <c r="C521" s="1" t="s">
        <v>17</v>
      </c>
      <c r="D521" s="7" t="s">
        <v>39</v>
      </c>
      <c r="E521" s="1" t="s">
        <v>7</v>
      </c>
      <c r="F521" s="1" t="s">
        <v>8</v>
      </c>
      <c r="G521" s="3">
        <v>0.13948003299654405</v>
      </c>
    </row>
    <row r="522" spans="2:7" ht="26.25" hidden="1" thickBot="1" x14ac:dyDescent="0.3">
      <c r="B522" s="1">
        <v>2009</v>
      </c>
      <c r="C522" s="1" t="s">
        <v>17</v>
      </c>
      <c r="D522" s="7" t="s">
        <v>39</v>
      </c>
      <c r="E522" s="1" t="s">
        <v>7</v>
      </c>
      <c r="F522" s="1" t="s">
        <v>19</v>
      </c>
      <c r="G522" s="3">
        <v>1.5726098893222433</v>
      </c>
    </row>
    <row r="523" spans="2:7" ht="26.25" hidden="1" thickBot="1" x14ac:dyDescent="0.3">
      <c r="B523" s="1">
        <v>2009</v>
      </c>
      <c r="C523" s="1" t="s">
        <v>17</v>
      </c>
      <c r="D523" s="7" t="s">
        <v>40</v>
      </c>
      <c r="E523" s="1" t="s">
        <v>0</v>
      </c>
      <c r="F523" s="1" t="s">
        <v>1</v>
      </c>
      <c r="G523" s="3">
        <v>24.19</v>
      </c>
    </row>
    <row r="524" spans="2:7" ht="26.25" hidden="1" thickBot="1" x14ac:dyDescent="0.3">
      <c r="B524" s="1">
        <v>2009</v>
      </c>
      <c r="C524" s="1" t="s">
        <v>17</v>
      </c>
      <c r="D524" s="7" t="s">
        <v>40</v>
      </c>
      <c r="E524" s="1" t="s">
        <v>0</v>
      </c>
      <c r="F524" s="2" t="s">
        <v>2</v>
      </c>
      <c r="G524" s="3">
        <v>4.47</v>
      </c>
    </row>
    <row r="525" spans="2:7" ht="26.25" hidden="1" thickBot="1" x14ac:dyDescent="0.3">
      <c r="B525" s="1">
        <v>2009</v>
      </c>
      <c r="C525" s="1" t="s">
        <v>17</v>
      </c>
      <c r="D525" s="7" t="s">
        <v>40</v>
      </c>
      <c r="E525" s="1" t="s">
        <v>3</v>
      </c>
      <c r="F525" s="1" t="s">
        <v>5</v>
      </c>
      <c r="G525" s="3">
        <v>7.06</v>
      </c>
    </row>
    <row r="526" spans="2:7" ht="26.25" thickBot="1" x14ac:dyDescent="0.3">
      <c r="B526" s="1">
        <v>2009</v>
      </c>
      <c r="C526" s="1" t="s">
        <v>17</v>
      </c>
      <c r="D526" s="7" t="s">
        <v>40</v>
      </c>
      <c r="E526" s="1" t="s">
        <v>3</v>
      </c>
      <c r="F526" s="1" t="s">
        <v>4</v>
      </c>
      <c r="G526" s="3">
        <v>4.68</v>
      </c>
    </row>
    <row r="527" spans="2:7" ht="30.75" hidden="1" thickBot="1" x14ac:dyDescent="0.3">
      <c r="B527" s="1">
        <v>2009</v>
      </c>
      <c r="C527" s="1" t="s">
        <v>17</v>
      </c>
      <c r="D527" s="7" t="s">
        <v>40</v>
      </c>
      <c r="E527" s="1" t="s">
        <v>18</v>
      </c>
      <c r="F527" s="2" t="s">
        <v>6</v>
      </c>
      <c r="G527" s="3">
        <v>68.475456582000305</v>
      </c>
    </row>
    <row r="528" spans="2:7" ht="30.75" hidden="1" thickBot="1" x14ac:dyDescent="0.3">
      <c r="B528" s="1">
        <v>2009</v>
      </c>
      <c r="C528" s="1" t="s">
        <v>17</v>
      </c>
      <c r="D528" s="7" t="s">
        <v>40</v>
      </c>
      <c r="E528" s="1" t="s">
        <v>18</v>
      </c>
      <c r="F528" s="2" t="s">
        <v>20</v>
      </c>
      <c r="G528" s="10"/>
    </row>
    <row r="529" spans="2:7" ht="26.25" hidden="1" thickBot="1" x14ac:dyDescent="0.3">
      <c r="B529" s="1">
        <v>2009</v>
      </c>
      <c r="C529" s="1" t="s">
        <v>17</v>
      </c>
      <c r="D529" s="7" t="s">
        <v>40</v>
      </c>
      <c r="E529" s="1" t="s">
        <v>9</v>
      </c>
      <c r="F529" s="1" t="s">
        <v>10</v>
      </c>
      <c r="G529" s="5">
        <v>1.93</v>
      </c>
    </row>
    <row r="530" spans="2:7" ht="26.25" hidden="1" thickBot="1" x14ac:dyDescent="0.3">
      <c r="B530" s="1">
        <v>2009</v>
      </c>
      <c r="C530" s="1" t="s">
        <v>17</v>
      </c>
      <c r="D530" s="7" t="s">
        <v>40</v>
      </c>
      <c r="E530" s="1" t="s">
        <v>9</v>
      </c>
      <c r="F530" s="1" t="s">
        <v>21</v>
      </c>
      <c r="G530" s="10"/>
    </row>
    <row r="531" spans="2:7" ht="26.25" hidden="1" thickBot="1" x14ac:dyDescent="0.3">
      <c r="B531" s="1">
        <v>2009</v>
      </c>
      <c r="C531" s="1" t="s">
        <v>17</v>
      </c>
      <c r="D531" s="7" t="s">
        <v>40</v>
      </c>
      <c r="E531" s="1" t="s">
        <v>7</v>
      </c>
      <c r="F531" s="1" t="s">
        <v>8</v>
      </c>
      <c r="G531" s="3">
        <v>2.4173250011455814</v>
      </c>
    </row>
    <row r="532" spans="2:7" ht="26.25" hidden="1" thickBot="1" x14ac:dyDescent="0.3">
      <c r="B532" s="1">
        <v>2009</v>
      </c>
      <c r="C532" s="1" t="s">
        <v>17</v>
      </c>
      <c r="D532" s="7" t="s">
        <v>40</v>
      </c>
      <c r="E532" s="1" t="s">
        <v>7</v>
      </c>
      <c r="F532" s="1" t="s">
        <v>19</v>
      </c>
      <c r="G532" s="3">
        <v>11.385191606415928</v>
      </c>
    </row>
    <row r="533" spans="2:7" ht="39" hidden="1" thickBot="1" x14ac:dyDescent="0.3">
      <c r="B533" s="1">
        <v>2009</v>
      </c>
      <c r="C533" s="1" t="s">
        <v>17</v>
      </c>
      <c r="D533" s="7" t="s">
        <v>41</v>
      </c>
      <c r="E533" s="1" t="s">
        <v>0</v>
      </c>
      <c r="F533" s="1" t="s">
        <v>1</v>
      </c>
      <c r="G533" s="3">
        <v>12.62</v>
      </c>
    </row>
    <row r="534" spans="2:7" ht="39" hidden="1" thickBot="1" x14ac:dyDescent="0.3">
      <c r="B534" s="1">
        <v>2009</v>
      </c>
      <c r="C534" s="1" t="s">
        <v>17</v>
      </c>
      <c r="D534" s="7" t="s">
        <v>41</v>
      </c>
      <c r="E534" s="1" t="s">
        <v>0</v>
      </c>
      <c r="F534" s="2" t="s">
        <v>2</v>
      </c>
      <c r="G534" s="3">
        <v>7.46</v>
      </c>
    </row>
    <row r="535" spans="2:7" ht="39" hidden="1" thickBot="1" x14ac:dyDescent="0.3">
      <c r="B535" s="1">
        <v>2009</v>
      </c>
      <c r="C535" s="1" t="s">
        <v>17</v>
      </c>
      <c r="D535" s="7" t="s">
        <v>41</v>
      </c>
      <c r="E535" s="1" t="s">
        <v>3</v>
      </c>
      <c r="F535" s="1" t="s">
        <v>5</v>
      </c>
      <c r="G535" s="3">
        <v>12.5</v>
      </c>
    </row>
    <row r="536" spans="2:7" ht="39" thickBot="1" x14ac:dyDescent="0.3">
      <c r="B536" s="1">
        <v>2009</v>
      </c>
      <c r="C536" s="1" t="s">
        <v>17</v>
      </c>
      <c r="D536" s="7" t="s">
        <v>41</v>
      </c>
      <c r="E536" s="1" t="s">
        <v>3</v>
      </c>
      <c r="F536" s="1" t="s">
        <v>4</v>
      </c>
      <c r="G536" s="3">
        <v>11.95</v>
      </c>
    </row>
    <row r="537" spans="2:7" ht="39" hidden="1" thickBot="1" x14ac:dyDescent="0.3">
      <c r="B537" s="1">
        <v>2009</v>
      </c>
      <c r="C537" s="1" t="s">
        <v>17</v>
      </c>
      <c r="D537" s="7" t="s">
        <v>41</v>
      </c>
      <c r="E537" s="1" t="s">
        <v>18</v>
      </c>
      <c r="F537" s="2" t="s">
        <v>6</v>
      </c>
      <c r="G537" s="3">
        <v>100.22661790657068</v>
      </c>
    </row>
    <row r="538" spans="2:7" ht="39" hidden="1" thickBot="1" x14ac:dyDescent="0.3">
      <c r="B538" s="1">
        <v>2009</v>
      </c>
      <c r="C538" s="1" t="s">
        <v>17</v>
      </c>
      <c r="D538" s="7" t="s">
        <v>41</v>
      </c>
      <c r="E538" s="1" t="s">
        <v>18</v>
      </c>
      <c r="F538" s="2" t="s">
        <v>20</v>
      </c>
      <c r="G538" s="10"/>
    </row>
    <row r="539" spans="2:7" ht="39" hidden="1" thickBot="1" x14ac:dyDescent="0.3">
      <c r="B539" s="1">
        <v>2009</v>
      </c>
      <c r="C539" s="1" t="s">
        <v>17</v>
      </c>
      <c r="D539" s="7" t="s">
        <v>41</v>
      </c>
      <c r="E539" s="1" t="s">
        <v>9</v>
      </c>
      <c r="F539" s="1" t="s">
        <v>10</v>
      </c>
      <c r="G539" s="5">
        <v>0.4</v>
      </c>
    </row>
    <row r="540" spans="2:7" ht="39" hidden="1" thickBot="1" x14ac:dyDescent="0.3">
      <c r="B540" s="1">
        <v>2009</v>
      </c>
      <c r="C540" s="1" t="s">
        <v>17</v>
      </c>
      <c r="D540" s="7" t="s">
        <v>41</v>
      </c>
      <c r="E540" s="1" t="s">
        <v>9</v>
      </c>
      <c r="F540" s="1" t="s">
        <v>21</v>
      </c>
      <c r="G540" s="10"/>
    </row>
    <row r="541" spans="2:7" ht="39" hidden="1" thickBot="1" x14ac:dyDescent="0.3">
      <c r="B541" s="1">
        <v>2009</v>
      </c>
      <c r="C541" s="1" t="s">
        <v>17</v>
      </c>
      <c r="D541" s="7" t="s">
        <v>41</v>
      </c>
      <c r="E541" s="1" t="s">
        <v>7</v>
      </c>
      <c r="F541" s="1" t="s">
        <v>8</v>
      </c>
      <c r="G541" s="3">
        <v>-2.7605007615539785</v>
      </c>
    </row>
    <row r="542" spans="2:7" ht="39" hidden="1" thickBot="1" x14ac:dyDescent="0.3">
      <c r="B542" s="1">
        <v>2009</v>
      </c>
      <c r="C542" s="1" t="s">
        <v>17</v>
      </c>
      <c r="D542" s="7" t="s">
        <v>41</v>
      </c>
      <c r="E542" s="1" t="s">
        <v>7</v>
      </c>
      <c r="F542" s="1" t="s">
        <v>19</v>
      </c>
      <c r="G542" s="3">
        <v>-25.85050342998813</v>
      </c>
    </row>
    <row r="543" spans="2:7" ht="26.25" hidden="1" thickBot="1" x14ac:dyDescent="0.3">
      <c r="B543" s="1">
        <v>2009</v>
      </c>
      <c r="C543" s="1" t="s">
        <v>17</v>
      </c>
      <c r="D543" s="7" t="s">
        <v>36</v>
      </c>
      <c r="E543" s="1" t="s">
        <v>0</v>
      </c>
      <c r="F543" s="1" t="s">
        <v>1</v>
      </c>
      <c r="G543" s="3">
        <v>13.83</v>
      </c>
    </row>
    <row r="544" spans="2:7" ht="26.25" hidden="1" thickBot="1" x14ac:dyDescent="0.3">
      <c r="B544" s="1">
        <v>2009</v>
      </c>
      <c r="C544" s="1" t="s">
        <v>17</v>
      </c>
      <c r="D544" s="7" t="s">
        <v>36</v>
      </c>
      <c r="E544" s="1" t="s">
        <v>0</v>
      </c>
      <c r="F544" s="2" t="s">
        <v>2</v>
      </c>
      <c r="G544" s="3">
        <v>12.96</v>
      </c>
    </row>
    <row r="545" spans="2:7" ht="26.25" hidden="1" thickBot="1" x14ac:dyDescent="0.3">
      <c r="B545" s="1">
        <v>2009</v>
      </c>
      <c r="C545" s="1" t="s">
        <v>17</v>
      </c>
      <c r="D545" s="7" t="s">
        <v>36</v>
      </c>
      <c r="E545" s="1" t="s">
        <v>3</v>
      </c>
      <c r="F545" s="1" t="s">
        <v>5</v>
      </c>
      <c r="G545" s="3">
        <v>6.65</v>
      </c>
    </row>
    <row r="546" spans="2:7" ht="26.25" thickBot="1" x14ac:dyDescent="0.3">
      <c r="B546" s="1">
        <v>2009</v>
      </c>
      <c r="C546" s="1" t="s">
        <v>17</v>
      </c>
      <c r="D546" s="7" t="s">
        <v>36</v>
      </c>
      <c r="E546" s="1" t="s">
        <v>3</v>
      </c>
      <c r="F546" s="1" t="s">
        <v>4</v>
      </c>
      <c r="G546" s="3">
        <v>4.18</v>
      </c>
    </row>
    <row r="547" spans="2:7" ht="30.75" hidden="1" thickBot="1" x14ac:dyDescent="0.3">
      <c r="B547" s="1">
        <v>2009</v>
      </c>
      <c r="C547" s="1" t="s">
        <v>17</v>
      </c>
      <c r="D547" s="7" t="s">
        <v>36</v>
      </c>
      <c r="E547" s="1" t="s">
        <v>18</v>
      </c>
      <c r="F547" s="2" t="s">
        <v>6</v>
      </c>
      <c r="G547" s="3">
        <v>61.838020208702979</v>
      </c>
    </row>
    <row r="548" spans="2:7" ht="30.75" hidden="1" thickBot="1" x14ac:dyDescent="0.3">
      <c r="B548" s="1">
        <v>2009</v>
      </c>
      <c r="C548" s="1" t="s">
        <v>17</v>
      </c>
      <c r="D548" s="7" t="s">
        <v>36</v>
      </c>
      <c r="E548" s="1" t="s">
        <v>18</v>
      </c>
      <c r="F548" s="2" t="s">
        <v>20</v>
      </c>
      <c r="G548" s="10"/>
    </row>
    <row r="549" spans="2:7" ht="26.25" hidden="1" thickBot="1" x14ac:dyDescent="0.3">
      <c r="B549" s="1">
        <v>2009</v>
      </c>
      <c r="C549" s="1" t="s">
        <v>17</v>
      </c>
      <c r="D549" s="7" t="s">
        <v>36</v>
      </c>
      <c r="E549" s="1" t="s">
        <v>9</v>
      </c>
      <c r="F549" s="1" t="s">
        <v>10</v>
      </c>
      <c r="G549" s="5">
        <v>0.19</v>
      </c>
    </row>
    <row r="550" spans="2:7" ht="26.25" hidden="1" thickBot="1" x14ac:dyDescent="0.3">
      <c r="B550" s="1">
        <v>2009</v>
      </c>
      <c r="C550" s="1" t="s">
        <v>17</v>
      </c>
      <c r="D550" s="7" t="s">
        <v>36</v>
      </c>
      <c r="E550" s="1" t="s">
        <v>9</v>
      </c>
      <c r="F550" s="1" t="s">
        <v>21</v>
      </c>
      <c r="G550" s="10"/>
    </row>
    <row r="551" spans="2:7" ht="26.25" hidden="1" thickBot="1" x14ac:dyDescent="0.3">
      <c r="B551" s="1">
        <v>2009</v>
      </c>
      <c r="C551" s="1" t="s">
        <v>17</v>
      </c>
      <c r="D551" s="7" t="s">
        <v>36</v>
      </c>
      <c r="E551" s="1" t="s">
        <v>7</v>
      </c>
      <c r="F551" s="1" t="s">
        <v>8</v>
      </c>
      <c r="G551" s="3">
        <v>3.5633673066141158</v>
      </c>
    </row>
    <row r="552" spans="2:7" ht="26.25" hidden="1" thickBot="1" x14ac:dyDescent="0.3">
      <c r="B552" s="1">
        <v>2009</v>
      </c>
      <c r="C552" s="1" t="s">
        <v>17</v>
      </c>
      <c r="D552" s="7" t="s">
        <v>36</v>
      </c>
      <c r="E552" s="1" t="s">
        <v>7</v>
      </c>
      <c r="F552" s="1" t="s">
        <v>19</v>
      </c>
      <c r="G552" s="3">
        <v>25.996700501709157</v>
      </c>
    </row>
    <row r="553" spans="2:7" ht="26.25" hidden="1" thickBot="1" x14ac:dyDescent="0.3">
      <c r="B553" s="1">
        <v>2009</v>
      </c>
      <c r="C553" s="1" t="s">
        <v>17</v>
      </c>
      <c r="D553" s="7" t="s">
        <v>42</v>
      </c>
      <c r="E553" s="1" t="s">
        <v>0</v>
      </c>
      <c r="F553" s="1" t="s">
        <v>1</v>
      </c>
      <c r="G553" s="3">
        <v>13.96</v>
      </c>
    </row>
    <row r="554" spans="2:7" ht="26.25" hidden="1" thickBot="1" x14ac:dyDescent="0.3">
      <c r="B554" s="1">
        <v>2009</v>
      </c>
      <c r="C554" s="1" t="s">
        <v>17</v>
      </c>
      <c r="D554" s="7" t="s">
        <v>42</v>
      </c>
      <c r="E554" s="1" t="s">
        <v>0</v>
      </c>
      <c r="F554" s="2" t="s">
        <v>2</v>
      </c>
      <c r="G554" s="3">
        <v>9.0299999999999994</v>
      </c>
    </row>
    <row r="555" spans="2:7" ht="26.25" hidden="1" thickBot="1" x14ac:dyDescent="0.3">
      <c r="B555" s="1">
        <v>2009</v>
      </c>
      <c r="C555" s="1" t="s">
        <v>17</v>
      </c>
      <c r="D555" s="7" t="s">
        <v>42</v>
      </c>
      <c r="E555" s="1" t="s">
        <v>3</v>
      </c>
      <c r="F555" s="1" t="s">
        <v>5</v>
      </c>
      <c r="G555" s="3">
        <v>4.2300000000000004</v>
      </c>
    </row>
    <row r="556" spans="2:7" ht="26.25" thickBot="1" x14ac:dyDescent="0.3">
      <c r="B556" s="1">
        <v>2009</v>
      </c>
      <c r="C556" s="1" t="s">
        <v>17</v>
      </c>
      <c r="D556" s="7" t="s">
        <v>42</v>
      </c>
      <c r="E556" s="1" t="s">
        <v>3</v>
      </c>
      <c r="F556" s="1" t="s">
        <v>4</v>
      </c>
      <c r="G556" s="3">
        <v>3.39</v>
      </c>
    </row>
    <row r="557" spans="2:7" ht="30.75" hidden="1" thickBot="1" x14ac:dyDescent="0.3">
      <c r="B557" s="1">
        <v>2009</v>
      </c>
      <c r="C557" s="1" t="s">
        <v>17</v>
      </c>
      <c r="D557" s="7" t="s">
        <v>42</v>
      </c>
      <c r="E557" s="1" t="s">
        <v>18</v>
      </c>
      <c r="F557" s="2" t="s">
        <v>6</v>
      </c>
      <c r="G557" s="3">
        <v>70.727084287920093</v>
      </c>
    </row>
    <row r="558" spans="2:7" ht="30.75" hidden="1" thickBot="1" x14ac:dyDescent="0.3">
      <c r="B558" s="1">
        <v>2009</v>
      </c>
      <c r="C558" s="1" t="s">
        <v>17</v>
      </c>
      <c r="D558" s="7" t="s">
        <v>42</v>
      </c>
      <c r="E558" s="1" t="s">
        <v>18</v>
      </c>
      <c r="F558" s="2" t="s">
        <v>20</v>
      </c>
      <c r="G558" s="10"/>
    </row>
    <row r="559" spans="2:7" ht="26.25" hidden="1" thickBot="1" x14ac:dyDescent="0.3">
      <c r="B559" s="1">
        <v>2009</v>
      </c>
      <c r="C559" s="1" t="s">
        <v>17</v>
      </c>
      <c r="D559" s="7" t="s">
        <v>42</v>
      </c>
      <c r="E559" s="1" t="s">
        <v>9</v>
      </c>
      <c r="F559" s="1" t="s">
        <v>10</v>
      </c>
      <c r="G559" s="5">
        <v>23.82</v>
      </c>
    </row>
    <row r="560" spans="2:7" ht="26.25" hidden="1" thickBot="1" x14ac:dyDescent="0.3">
      <c r="B560" s="1">
        <v>2009</v>
      </c>
      <c r="C560" s="1" t="s">
        <v>17</v>
      </c>
      <c r="D560" s="7" t="s">
        <v>42</v>
      </c>
      <c r="E560" s="1" t="s">
        <v>9</v>
      </c>
      <c r="F560" s="1" t="s">
        <v>21</v>
      </c>
      <c r="G560" s="10"/>
    </row>
    <row r="561" spans="2:7" ht="26.25" hidden="1" thickBot="1" x14ac:dyDescent="0.3">
      <c r="B561" s="1">
        <v>2009</v>
      </c>
      <c r="C561" s="1" t="s">
        <v>17</v>
      </c>
      <c r="D561" s="7" t="s">
        <v>42</v>
      </c>
      <c r="E561" s="1" t="s">
        <v>7</v>
      </c>
      <c r="F561" s="1" t="s">
        <v>8</v>
      </c>
      <c r="G561" s="3">
        <v>1.6920034969892674</v>
      </c>
    </row>
    <row r="562" spans="2:7" ht="26.25" hidden="1" thickBot="1" x14ac:dyDescent="0.3">
      <c r="B562" s="1">
        <v>2009</v>
      </c>
      <c r="C562" s="1" t="s">
        <v>17</v>
      </c>
      <c r="D562" s="7" t="s">
        <v>42</v>
      </c>
      <c r="E562" s="1" t="s">
        <v>7</v>
      </c>
      <c r="F562" s="1" t="s">
        <v>19</v>
      </c>
      <c r="G562" s="3">
        <v>13.806754551976749</v>
      </c>
    </row>
    <row r="563" spans="2:7" ht="26.25" hidden="1" thickBot="1" x14ac:dyDescent="0.3">
      <c r="B563" s="1">
        <v>2009</v>
      </c>
      <c r="C563" s="1" t="s">
        <v>17</v>
      </c>
      <c r="D563" s="7" t="s">
        <v>30</v>
      </c>
      <c r="E563" s="1" t="s">
        <v>0</v>
      </c>
      <c r="F563" s="1" t="s">
        <v>1</v>
      </c>
      <c r="G563" s="3">
        <v>13.78</v>
      </c>
    </row>
    <row r="564" spans="2:7" ht="26.25" hidden="1" thickBot="1" x14ac:dyDescent="0.3">
      <c r="B564" s="1">
        <v>2009</v>
      </c>
      <c r="C564" s="1" t="s">
        <v>17</v>
      </c>
      <c r="D564" s="7" t="s">
        <v>30</v>
      </c>
      <c r="E564" s="1" t="s">
        <v>0</v>
      </c>
      <c r="F564" s="2" t="s">
        <v>2</v>
      </c>
      <c r="G564" s="3">
        <v>9.6300000000000008</v>
      </c>
    </row>
    <row r="565" spans="2:7" ht="26.25" hidden="1" thickBot="1" x14ac:dyDescent="0.3">
      <c r="B565" s="1">
        <v>2009</v>
      </c>
      <c r="C565" s="1" t="s">
        <v>17</v>
      </c>
      <c r="D565" s="7" t="s">
        <v>30</v>
      </c>
      <c r="E565" s="1" t="s">
        <v>3</v>
      </c>
      <c r="F565" s="1" t="s">
        <v>5</v>
      </c>
      <c r="G565" s="3">
        <v>8.08</v>
      </c>
    </row>
    <row r="566" spans="2:7" ht="26.25" thickBot="1" x14ac:dyDescent="0.3">
      <c r="B566" s="1">
        <v>2009</v>
      </c>
      <c r="C566" s="1" t="s">
        <v>17</v>
      </c>
      <c r="D566" s="7" t="s">
        <v>30</v>
      </c>
      <c r="E566" s="1" t="s">
        <v>3</v>
      </c>
      <c r="F566" s="1" t="s">
        <v>4</v>
      </c>
      <c r="G566" s="3">
        <v>4.3099999999999996</v>
      </c>
    </row>
    <row r="567" spans="2:7" ht="30.75" hidden="1" thickBot="1" x14ac:dyDescent="0.3">
      <c r="B567" s="1">
        <v>2009</v>
      </c>
      <c r="C567" s="1" t="s">
        <v>17</v>
      </c>
      <c r="D567" s="7" t="s">
        <v>30</v>
      </c>
      <c r="E567" s="1" t="s">
        <v>18</v>
      </c>
      <c r="F567" s="2" t="s">
        <v>6</v>
      </c>
      <c r="G567" s="3">
        <v>65.116677950677939</v>
      </c>
    </row>
    <row r="568" spans="2:7" ht="30.75" hidden="1" thickBot="1" x14ac:dyDescent="0.3">
      <c r="B568" s="1">
        <v>2009</v>
      </c>
      <c r="C568" s="1" t="s">
        <v>17</v>
      </c>
      <c r="D568" s="7" t="s">
        <v>30</v>
      </c>
      <c r="E568" s="1" t="s">
        <v>18</v>
      </c>
      <c r="F568" s="2" t="s">
        <v>20</v>
      </c>
      <c r="G568" s="10"/>
    </row>
    <row r="569" spans="2:7" ht="26.25" hidden="1" thickBot="1" x14ac:dyDescent="0.3">
      <c r="B569" s="1">
        <v>2009</v>
      </c>
      <c r="C569" s="1" t="s">
        <v>17</v>
      </c>
      <c r="D569" s="7" t="s">
        <v>30</v>
      </c>
      <c r="E569" s="1" t="s">
        <v>9</v>
      </c>
      <c r="F569" s="1" t="s">
        <v>10</v>
      </c>
      <c r="G569" s="5">
        <v>16.149999999999999</v>
      </c>
    </row>
    <row r="570" spans="2:7" ht="26.25" hidden="1" thickBot="1" x14ac:dyDescent="0.3">
      <c r="B570" s="1">
        <v>2009</v>
      </c>
      <c r="C570" s="1" t="s">
        <v>17</v>
      </c>
      <c r="D570" s="7" t="s">
        <v>30</v>
      </c>
      <c r="E570" s="1" t="s">
        <v>9</v>
      </c>
      <c r="F570" s="1" t="s">
        <v>21</v>
      </c>
      <c r="G570" s="10"/>
    </row>
    <row r="571" spans="2:7" ht="26.25" hidden="1" thickBot="1" x14ac:dyDescent="0.3">
      <c r="B571" s="1">
        <v>2009</v>
      </c>
      <c r="C571" s="1" t="s">
        <v>17</v>
      </c>
      <c r="D571" s="7" t="s">
        <v>30</v>
      </c>
      <c r="E571" s="1" t="s">
        <v>7</v>
      </c>
      <c r="F571" s="1" t="s">
        <v>8</v>
      </c>
      <c r="G571" s="3">
        <v>2.7634893897899206</v>
      </c>
    </row>
    <row r="572" spans="2:7" ht="26.25" hidden="1" thickBot="1" x14ac:dyDescent="0.3">
      <c r="B572" s="1">
        <v>2009</v>
      </c>
      <c r="C572" s="1" t="s">
        <v>17</v>
      </c>
      <c r="D572" s="7" t="s">
        <v>30</v>
      </c>
      <c r="E572" s="1" t="s">
        <v>7</v>
      </c>
      <c r="F572" s="1" t="s">
        <v>19</v>
      </c>
      <c r="G572" s="3">
        <v>23.825290988623962</v>
      </c>
    </row>
    <row r="573" spans="2:7" ht="26.25" hidden="1" thickBot="1" x14ac:dyDescent="0.3">
      <c r="B573" s="1">
        <v>2009</v>
      </c>
      <c r="C573" s="1" t="s">
        <v>17</v>
      </c>
      <c r="D573" s="7" t="s">
        <v>31</v>
      </c>
      <c r="E573" s="1" t="s">
        <v>0</v>
      </c>
      <c r="F573" s="1" t="s">
        <v>1</v>
      </c>
      <c r="G573" s="14">
        <v>24.24</v>
      </c>
    </row>
    <row r="574" spans="2:7" ht="26.25" hidden="1" thickBot="1" x14ac:dyDescent="0.3">
      <c r="B574" s="1">
        <v>2009</v>
      </c>
      <c r="C574" s="1" t="s">
        <v>17</v>
      </c>
      <c r="D574" s="7" t="s">
        <v>31</v>
      </c>
      <c r="E574" s="1" t="s">
        <v>0</v>
      </c>
      <c r="F574" s="2" t="s">
        <v>2</v>
      </c>
      <c r="G574" s="14">
        <v>6.5</v>
      </c>
    </row>
    <row r="575" spans="2:7" ht="26.25" hidden="1" thickBot="1" x14ac:dyDescent="0.3">
      <c r="B575" s="1">
        <v>2009</v>
      </c>
      <c r="C575" s="1" t="s">
        <v>17</v>
      </c>
      <c r="D575" s="7" t="s">
        <v>31</v>
      </c>
      <c r="E575" s="1" t="s">
        <v>3</v>
      </c>
      <c r="F575" s="1" t="s">
        <v>5</v>
      </c>
      <c r="G575" s="12">
        <v>4.97</v>
      </c>
    </row>
    <row r="576" spans="2:7" ht="26.25" thickBot="1" x14ac:dyDescent="0.3">
      <c r="B576" s="1">
        <v>2009</v>
      </c>
      <c r="C576" s="1" t="s">
        <v>17</v>
      </c>
      <c r="D576" s="7" t="s">
        <v>31</v>
      </c>
      <c r="E576" s="1" t="s">
        <v>3</v>
      </c>
      <c r="F576" s="1" t="s">
        <v>4</v>
      </c>
      <c r="G576" s="12">
        <v>3.17</v>
      </c>
    </row>
    <row r="577" spans="2:7" ht="30.75" hidden="1" thickBot="1" x14ac:dyDescent="0.3">
      <c r="B577" s="1">
        <v>2009</v>
      </c>
      <c r="C577" s="1" t="s">
        <v>17</v>
      </c>
      <c r="D577" s="7" t="s">
        <v>31</v>
      </c>
      <c r="E577" s="1" t="s">
        <v>18</v>
      </c>
      <c r="F577" s="2" t="s">
        <v>6</v>
      </c>
      <c r="G577" s="12">
        <v>138.08838320593014</v>
      </c>
    </row>
    <row r="578" spans="2:7" ht="30.75" hidden="1" thickBot="1" x14ac:dyDescent="0.3">
      <c r="B578" s="1">
        <v>2009</v>
      </c>
      <c r="C578" s="1" t="s">
        <v>17</v>
      </c>
      <c r="D578" s="7" t="s">
        <v>31</v>
      </c>
      <c r="E578" s="1" t="s">
        <v>18</v>
      </c>
      <c r="F578" s="2" t="s">
        <v>20</v>
      </c>
      <c r="G578" s="13"/>
    </row>
    <row r="579" spans="2:7" ht="26.25" hidden="1" thickBot="1" x14ac:dyDescent="0.3">
      <c r="B579" s="1">
        <v>2009</v>
      </c>
      <c r="C579" s="1" t="s">
        <v>17</v>
      </c>
      <c r="D579" s="7" t="s">
        <v>31</v>
      </c>
      <c r="E579" s="1" t="s">
        <v>9</v>
      </c>
      <c r="F579" s="1" t="s">
        <v>10</v>
      </c>
      <c r="G579" s="12">
        <v>7.89</v>
      </c>
    </row>
    <row r="580" spans="2:7" ht="26.25" hidden="1" thickBot="1" x14ac:dyDescent="0.3">
      <c r="B580" s="1">
        <v>2009</v>
      </c>
      <c r="C580" s="1" t="s">
        <v>17</v>
      </c>
      <c r="D580" s="7" t="s">
        <v>31</v>
      </c>
      <c r="E580" s="1" t="s">
        <v>9</v>
      </c>
      <c r="F580" s="1" t="s">
        <v>21</v>
      </c>
      <c r="G580" s="13"/>
    </row>
    <row r="581" spans="2:7" ht="26.25" hidden="1" thickBot="1" x14ac:dyDescent="0.3">
      <c r="B581" s="1">
        <v>2009</v>
      </c>
      <c r="C581" s="1" t="s">
        <v>17</v>
      </c>
      <c r="D581" s="7" t="s">
        <v>31</v>
      </c>
      <c r="E581" s="1" t="s">
        <v>7</v>
      </c>
      <c r="F581" s="1" t="s">
        <v>8</v>
      </c>
      <c r="G581" s="12">
        <v>-6.8530453449710818</v>
      </c>
    </row>
    <row r="582" spans="2:7" ht="26.25" hidden="1" thickBot="1" x14ac:dyDescent="0.3">
      <c r="B582" s="1">
        <v>2009</v>
      </c>
      <c r="C582" s="1" t="s">
        <v>17</v>
      </c>
      <c r="D582" s="7" t="s">
        <v>31</v>
      </c>
      <c r="E582" s="1" t="s">
        <v>7</v>
      </c>
      <c r="F582" s="1" t="s">
        <v>19</v>
      </c>
      <c r="G582" s="12">
        <v>-39.441660860006692</v>
      </c>
    </row>
    <row r="583" spans="2:7" ht="26.25" hidden="1" thickBot="1" x14ac:dyDescent="0.3">
      <c r="B583" s="1">
        <v>2009</v>
      </c>
      <c r="C583" s="1" t="s">
        <v>17</v>
      </c>
      <c r="D583" s="7" t="s">
        <v>32</v>
      </c>
      <c r="E583" s="1" t="s">
        <v>0</v>
      </c>
      <c r="F583" s="1" t="s">
        <v>1</v>
      </c>
      <c r="G583" s="3">
        <v>21.03</v>
      </c>
    </row>
    <row r="584" spans="2:7" ht="26.25" hidden="1" thickBot="1" x14ac:dyDescent="0.3">
      <c r="B584" s="1">
        <v>2009</v>
      </c>
      <c r="C584" s="1" t="s">
        <v>17</v>
      </c>
      <c r="D584" s="7" t="s">
        <v>32</v>
      </c>
      <c r="E584" s="1" t="s">
        <v>0</v>
      </c>
      <c r="F584" s="2" t="s">
        <v>2</v>
      </c>
      <c r="G584" s="3">
        <v>4.46</v>
      </c>
    </row>
    <row r="585" spans="2:7" ht="26.25" hidden="1" thickBot="1" x14ac:dyDescent="0.3">
      <c r="B585" s="1">
        <v>2009</v>
      </c>
      <c r="C585" s="1" t="s">
        <v>17</v>
      </c>
      <c r="D585" s="7" t="s">
        <v>32</v>
      </c>
      <c r="E585" s="1" t="s">
        <v>3</v>
      </c>
      <c r="F585" s="1" t="s">
        <v>5</v>
      </c>
      <c r="G585" s="3">
        <v>7.18</v>
      </c>
    </row>
    <row r="586" spans="2:7" ht="26.25" thickBot="1" x14ac:dyDescent="0.3">
      <c r="B586" s="1">
        <v>2009</v>
      </c>
      <c r="C586" s="1" t="s">
        <v>17</v>
      </c>
      <c r="D586" s="7" t="s">
        <v>32</v>
      </c>
      <c r="E586" s="1" t="s">
        <v>3</v>
      </c>
      <c r="F586" s="1" t="s">
        <v>4</v>
      </c>
      <c r="G586" s="3">
        <v>2.93</v>
      </c>
    </row>
    <row r="587" spans="2:7" ht="30.75" hidden="1" thickBot="1" x14ac:dyDescent="0.3">
      <c r="B587" s="1">
        <v>2009</v>
      </c>
      <c r="C587" s="1" t="s">
        <v>17</v>
      </c>
      <c r="D587" s="7" t="s">
        <v>32</v>
      </c>
      <c r="E587" s="1" t="s">
        <v>18</v>
      </c>
      <c r="F587" s="2" t="s">
        <v>6</v>
      </c>
      <c r="G587" s="3">
        <v>68.324691526842045</v>
      </c>
    </row>
    <row r="588" spans="2:7" ht="30.75" hidden="1" thickBot="1" x14ac:dyDescent="0.3">
      <c r="B588" s="1">
        <v>2009</v>
      </c>
      <c r="C588" s="1" t="s">
        <v>17</v>
      </c>
      <c r="D588" s="7" t="s">
        <v>32</v>
      </c>
      <c r="E588" s="1" t="s">
        <v>18</v>
      </c>
      <c r="F588" s="2" t="s">
        <v>20</v>
      </c>
      <c r="G588" s="10"/>
    </row>
    <row r="589" spans="2:7" ht="26.25" hidden="1" thickBot="1" x14ac:dyDescent="0.3">
      <c r="B589" s="1">
        <v>2009</v>
      </c>
      <c r="C589" s="1" t="s">
        <v>17</v>
      </c>
      <c r="D589" s="7" t="s">
        <v>32</v>
      </c>
      <c r="E589" s="1" t="s">
        <v>9</v>
      </c>
      <c r="F589" s="1" t="s">
        <v>10</v>
      </c>
      <c r="G589" s="5">
        <v>9.49</v>
      </c>
    </row>
    <row r="590" spans="2:7" ht="26.25" hidden="1" thickBot="1" x14ac:dyDescent="0.3">
      <c r="B590" s="1">
        <v>2009</v>
      </c>
      <c r="C590" s="1" t="s">
        <v>17</v>
      </c>
      <c r="D590" s="7" t="s">
        <v>32</v>
      </c>
      <c r="E590" s="1" t="s">
        <v>9</v>
      </c>
      <c r="F590" s="1" t="s">
        <v>21</v>
      </c>
      <c r="G590" s="10"/>
    </row>
    <row r="591" spans="2:7" ht="26.25" hidden="1" thickBot="1" x14ac:dyDescent="0.3">
      <c r="B591" s="1">
        <v>2009</v>
      </c>
      <c r="C591" s="1" t="s">
        <v>17</v>
      </c>
      <c r="D591" s="7" t="s">
        <v>32</v>
      </c>
      <c r="E591" s="1" t="s">
        <v>7</v>
      </c>
      <c r="F591" s="1" t="s">
        <v>8</v>
      </c>
      <c r="G591" s="3">
        <v>1.0982097257609884</v>
      </c>
    </row>
    <row r="592" spans="2:7" ht="26.25" hidden="1" thickBot="1" x14ac:dyDescent="0.3">
      <c r="B592" s="1">
        <v>2009</v>
      </c>
      <c r="C592" s="1" t="s">
        <v>17</v>
      </c>
      <c r="D592" s="7" t="s">
        <v>32</v>
      </c>
      <c r="E592" s="1" t="s">
        <v>7</v>
      </c>
      <c r="F592" s="1" t="s">
        <v>19</v>
      </c>
      <c r="G592" s="3">
        <v>5.2115957849783836</v>
      </c>
    </row>
    <row r="593" spans="2:7" ht="26.25" hidden="1" thickBot="1" x14ac:dyDescent="0.3">
      <c r="B593" s="1">
        <v>2009</v>
      </c>
      <c r="C593" s="1" t="s">
        <v>17</v>
      </c>
      <c r="D593" s="7" t="s">
        <v>34</v>
      </c>
      <c r="E593" s="1" t="s">
        <v>0</v>
      </c>
      <c r="F593" s="1" t="s">
        <v>1</v>
      </c>
      <c r="G593" s="3">
        <v>17.16</v>
      </c>
    </row>
    <row r="594" spans="2:7" ht="26.25" hidden="1" thickBot="1" x14ac:dyDescent="0.3">
      <c r="B594" s="1">
        <v>2009</v>
      </c>
      <c r="C594" s="1" t="s">
        <v>17</v>
      </c>
      <c r="D594" s="7" t="s">
        <v>34</v>
      </c>
      <c r="E594" s="1" t="s">
        <v>0</v>
      </c>
      <c r="F594" s="2" t="s">
        <v>2</v>
      </c>
      <c r="G594" s="3">
        <v>7.79</v>
      </c>
    </row>
    <row r="595" spans="2:7" ht="26.25" hidden="1" thickBot="1" x14ac:dyDescent="0.3">
      <c r="B595" s="1">
        <v>2009</v>
      </c>
      <c r="C595" s="1" t="s">
        <v>17</v>
      </c>
      <c r="D595" s="7" t="s">
        <v>34</v>
      </c>
      <c r="E595" s="1" t="s">
        <v>3</v>
      </c>
      <c r="F595" s="1" t="s">
        <v>5</v>
      </c>
      <c r="G595" s="3">
        <v>7.29</v>
      </c>
    </row>
    <row r="596" spans="2:7" ht="26.25" thickBot="1" x14ac:dyDescent="0.3">
      <c r="B596" s="1">
        <v>2009</v>
      </c>
      <c r="C596" s="1" t="s">
        <v>17</v>
      </c>
      <c r="D596" s="7" t="s">
        <v>34</v>
      </c>
      <c r="E596" s="1" t="s">
        <v>3</v>
      </c>
      <c r="F596" s="1" t="s">
        <v>4</v>
      </c>
      <c r="G596" s="3">
        <v>4.24</v>
      </c>
    </row>
    <row r="597" spans="2:7" ht="30.75" hidden="1" thickBot="1" x14ac:dyDescent="0.3">
      <c r="B597" s="1">
        <v>2009</v>
      </c>
      <c r="C597" s="1" t="s">
        <v>17</v>
      </c>
      <c r="D597" s="7" t="s">
        <v>34</v>
      </c>
      <c r="E597" s="1" t="s">
        <v>18</v>
      </c>
      <c r="F597" s="2" t="s">
        <v>6</v>
      </c>
      <c r="G597" s="3">
        <v>38.611351294593717</v>
      </c>
    </row>
    <row r="598" spans="2:7" ht="30.75" hidden="1" thickBot="1" x14ac:dyDescent="0.3">
      <c r="B598" s="1">
        <v>2009</v>
      </c>
      <c r="C598" s="1" t="s">
        <v>17</v>
      </c>
      <c r="D598" s="7" t="s">
        <v>34</v>
      </c>
      <c r="E598" s="1" t="s">
        <v>18</v>
      </c>
      <c r="F598" s="2" t="s">
        <v>20</v>
      </c>
      <c r="G598" s="10"/>
    </row>
    <row r="599" spans="2:7" ht="26.25" hidden="1" thickBot="1" x14ac:dyDescent="0.3">
      <c r="B599" s="1">
        <v>2009</v>
      </c>
      <c r="C599" s="1" t="s">
        <v>17</v>
      </c>
      <c r="D599" s="7" t="s">
        <v>34</v>
      </c>
      <c r="E599" s="1" t="s">
        <v>9</v>
      </c>
      <c r="F599" s="1" t="s">
        <v>10</v>
      </c>
      <c r="G599" s="5">
        <v>31.25</v>
      </c>
    </row>
    <row r="600" spans="2:7" ht="26.25" hidden="1" thickBot="1" x14ac:dyDescent="0.3">
      <c r="B600" s="1">
        <v>2009</v>
      </c>
      <c r="C600" s="1" t="s">
        <v>17</v>
      </c>
      <c r="D600" s="7" t="s">
        <v>34</v>
      </c>
      <c r="E600" s="1" t="s">
        <v>9</v>
      </c>
      <c r="F600" s="1" t="s">
        <v>21</v>
      </c>
      <c r="G600" s="10"/>
    </row>
    <row r="601" spans="2:7" ht="26.25" hidden="1" thickBot="1" x14ac:dyDescent="0.3">
      <c r="B601" s="1">
        <v>2009</v>
      </c>
      <c r="C601" s="1" t="s">
        <v>17</v>
      </c>
      <c r="D601" s="7" t="s">
        <v>34</v>
      </c>
      <c r="E601" s="1" t="s">
        <v>7</v>
      </c>
      <c r="F601" s="1" t="s">
        <v>8</v>
      </c>
      <c r="G601" s="3">
        <v>4.2849028695750135</v>
      </c>
    </row>
    <row r="602" spans="2:7" ht="26.25" hidden="1" thickBot="1" x14ac:dyDescent="0.3">
      <c r="B602" s="1">
        <v>2009</v>
      </c>
      <c r="C602" s="1" t="s">
        <v>17</v>
      </c>
      <c r="D602" s="7" t="s">
        <v>34</v>
      </c>
      <c r="E602" s="1" t="s">
        <v>7</v>
      </c>
      <c r="F602" s="1" t="s">
        <v>19</v>
      </c>
      <c r="G602" s="3">
        <v>28.957109087516734</v>
      </c>
    </row>
    <row r="603" spans="2:7" ht="26.25" hidden="1" thickBot="1" x14ac:dyDescent="0.3">
      <c r="B603" s="1">
        <v>2009</v>
      </c>
      <c r="C603" s="1" t="s">
        <v>17</v>
      </c>
      <c r="D603" s="7" t="s">
        <v>35</v>
      </c>
      <c r="E603" s="1" t="s">
        <v>0</v>
      </c>
      <c r="F603" s="1" t="s">
        <v>1</v>
      </c>
      <c r="G603" s="3">
        <v>16.086735614578082</v>
      </c>
    </row>
    <row r="604" spans="2:7" ht="26.25" hidden="1" thickBot="1" x14ac:dyDescent="0.3">
      <c r="B604" s="1">
        <v>2009</v>
      </c>
      <c r="C604" s="1" t="s">
        <v>17</v>
      </c>
      <c r="D604" s="7" t="s">
        <v>35</v>
      </c>
      <c r="E604" s="1" t="s">
        <v>0</v>
      </c>
      <c r="F604" s="2" t="s">
        <v>2</v>
      </c>
      <c r="G604" s="3">
        <v>7.86</v>
      </c>
    </row>
    <row r="605" spans="2:7" ht="26.25" hidden="1" thickBot="1" x14ac:dyDescent="0.3">
      <c r="B605" s="1">
        <v>2009</v>
      </c>
      <c r="C605" s="1" t="s">
        <v>17</v>
      </c>
      <c r="D605" s="7" t="s">
        <v>35</v>
      </c>
      <c r="E605" s="1" t="s">
        <v>3</v>
      </c>
      <c r="F605" s="1" t="s">
        <v>5</v>
      </c>
      <c r="G605" s="3">
        <v>6.33</v>
      </c>
    </row>
    <row r="606" spans="2:7" ht="26.25" thickBot="1" x14ac:dyDescent="0.3">
      <c r="B606" s="1">
        <v>2009</v>
      </c>
      <c r="C606" s="1" t="s">
        <v>17</v>
      </c>
      <c r="D606" s="7" t="s">
        <v>35</v>
      </c>
      <c r="E606" s="1" t="s">
        <v>3</v>
      </c>
      <c r="F606" s="1" t="s">
        <v>4</v>
      </c>
      <c r="G606" s="3">
        <v>4.03</v>
      </c>
    </row>
    <row r="607" spans="2:7" ht="30.75" hidden="1" thickBot="1" x14ac:dyDescent="0.3">
      <c r="B607" s="1">
        <v>2009</v>
      </c>
      <c r="C607" s="1" t="s">
        <v>17</v>
      </c>
      <c r="D607" s="7" t="s">
        <v>35</v>
      </c>
      <c r="E607" s="1" t="s">
        <v>18</v>
      </c>
      <c r="F607" s="2" t="s">
        <v>6</v>
      </c>
      <c r="G607" s="3">
        <v>65.336852887478713</v>
      </c>
    </row>
    <row r="608" spans="2:7" ht="30.75" hidden="1" thickBot="1" x14ac:dyDescent="0.3">
      <c r="B608" s="1">
        <v>2009</v>
      </c>
      <c r="C608" s="1" t="s">
        <v>17</v>
      </c>
      <c r="D608" s="7" t="s">
        <v>35</v>
      </c>
      <c r="E608" s="1" t="s">
        <v>18</v>
      </c>
      <c r="F608" s="2" t="s">
        <v>20</v>
      </c>
      <c r="G608" s="11"/>
    </row>
    <row r="609" spans="2:7" ht="26.25" hidden="1" thickBot="1" x14ac:dyDescent="0.3">
      <c r="B609" s="1">
        <v>2009</v>
      </c>
      <c r="C609" s="1" t="s">
        <v>17</v>
      </c>
      <c r="D609" s="7" t="s">
        <v>35</v>
      </c>
      <c r="E609" s="1" t="s">
        <v>9</v>
      </c>
      <c r="F609" s="1" t="s">
        <v>10</v>
      </c>
      <c r="G609" s="5">
        <v>19.649999999999999</v>
      </c>
    </row>
    <row r="610" spans="2:7" ht="26.25" hidden="1" thickBot="1" x14ac:dyDescent="0.3">
      <c r="B610" s="1">
        <v>2009</v>
      </c>
      <c r="C610" s="1" t="s">
        <v>17</v>
      </c>
      <c r="D610" s="7" t="s">
        <v>35</v>
      </c>
      <c r="E610" s="1" t="s">
        <v>9</v>
      </c>
      <c r="F610" s="1" t="s">
        <v>21</v>
      </c>
      <c r="G610" s="11"/>
    </row>
    <row r="611" spans="2:7" ht="26.25" hidden="1" thickBot="1" x14ac:dyDescent="0.3">
      <c r="B611" s="1">
        <v>2009</v>
      </c>
      <c r="C611" s="1" t="s">
        <v>17</v>
      </c>
      <c r="D611" s="7" t="s">
        <v>35</v>
      </c>
      <c r="E611" s="1" t="s">
        <v>7</v>
      </c>
      <c r="F611" s="1" t="s">
        <v>8</v>
      </c>
      <c r="G611" s="3">
        <v>1.9297014052953569</v>
      </c>
    </row>
    <row r="612" spans="2:7" ht="26.25" hidden="1" thickBot="1" x14ac:dyDescent="0.3">
      <c r="B612" s="1">
        <v>2009</v>
      </c>
      <c r="C612" s="1" t="s">
        <v>17</v>
      </c>
      <c r="D612" s="7" t="s">
        <v>35</v>
      </c>
      <c r="E612" s="1" t="s">
        <v>7</v>
      </c>
      <c r="F612" s="1" t="s">
        <v>19</v>
      </c>
      <c r="G612" s="3">
        <v>13.897553087056155</v>
      </c>
    </row>
    <row r="613" spans="2:7" ht="26.25" hidden="1" thickBot="1" x14ac:dyDescent="0.3">
      <c r="B613" s="1">
        <v>2010</v>
      </c>
      <c r="C613" s="1" t="s">
        <v>17</v>
      </c>
      <c r="D613" s="7" t="s">
        <v>37</v>
      </c>
      <c r="E613" s="1" t="s">
        <v>0</v>
      </c>
      <c r="F613" s="1" t="s">
        <v>1</v>
      </c>
      <c r="G613" s="3">
        <v>16.46</v>
      </c>
    </row>
    <row r="614" spans="2:7" ht="26.25" hidden="1" thickBot="1" x14ac:dyDescent="0.3">
      <c r="B614" s="1">
        <v>2010</v>
      </c>
      <c r="C614" s="1" t="s">
        <v>17</v>
      </c>
      <c r="D614" s="7" t="s">
        <v>37</v>
      </c>
      <c r="E614" s="1" t="s">
        <v>0</v>
      </c>
      <c r="F614" s="2" t="s">
        <v>2</v>
      </c>
      <c r="G614" s="3">
        <v>6.34</v>
      </c>
    </row>
    <row r="615" spans="2:7" ht="26.25" hidden="1" thickBot="1" x14ac:dyDescent="0.3">
      <c r="B615" s="1">
        <v>2010</v>
      </c>
      <c r="C615" s="1" t="s">
        <v>17</v>
      </c>
      <c r="D615" s="7" t="s">
        <v>37</v>
      </c>
      <c r="E615" s="1" t="s">
        <v>3</v>
      </c>
      <c r="F615" s="1" t="s">
        <v>5</v>
      </c>
      <c r="G615" s="3">
        <v>8.39</v>
      </c>
    </row>
    <row r="616" spans="2:7" ht="26.25" thickBot="1" x14ac:dyDescent="0.3">
      <c r="B616" s="1">
        <v>2010</v>
      </c>
      <c r="C616" s="1" t="s">
        <v>17</v>
      </c>
      <c r="D616" s="7" t="s">
        <v>37</v>
      </c>
      <c r="E616" s="1" t="s">
        <v>3</v>
      </c>
      <c r="F616" s="1" t="s">
        <v>4</v>
      </c>
      <c r="G616" s="3">
        <v>5.9</v>
      </c>
    </row>
    <row r="617" spans="2:7" ht="30.75" hidden="1" thickBot="1" x14ac:dyDescent="0.3">
      <c r="B617" s="1">
        <v>2010</v>
      </c>
      <c r="C617" s="1" t="s">
        <v>17</v>
      </c>
      <c r="D617" s="7" t="s">
        <v>37</v>
      </c>
      <c r="E617" s="1" t="s">
        <v>18</v>
      </c>
      <c r="F617" s="2" t="s">
        <v>6</v>
      </c>
      <c r="G617" s="3">
        <v>57.535695002418251</v>
      </c>
    </row>
    <row r="618" spans="2:7" ht="30.75" hidden="1" thickBot="1" x14ac:dyDescent="0.3">
      <c r="B618" s="1">
        <v>2010</v>
      </c>
      <c r="C618" s="1" t="s">
        <v>17</v>
      </c>
      <c r="D618" s="7" t="s">
        <v>37</v>
      </c>
      <c r="E618" s="1" t="s">
        <v>18</v>
      </c>
      <c r="F618" s="2" t="s">
        <v>20</v>
      </c>
      <c r="G618" s="16"/>
    </row>
    <row r="619" spans="2:7" ht="26.25" hidden="1" thickBot="1" x14ac:dyDescent="0.3">
      <c r="B619" s="1">
        <v>2010</v>
      </c>
      <c r="C619" s="1" t="s">
        <v>17</v>
      </c>
      <c r="D619" s="7" t="s">
        <v>37</v>
      </c>
      <c r="E619" s="1" t="s">
        <v>9</v>
      </c>
      <c r="F619" s="1" t="s">
        <v>10</v>
      </c>
      <c r="G619" s="5">
        <v>0</v>
      </c>
    </row>
    <row r="620" spans="2:7" ht="26.25" hidden="1" thickBot="1" x14ac:dyDescent="0.3">
      <c r="B620" s="1">
        <v>2010</v>
      </c>
      <c r="C620" s="1" t="s">
        <v>17</v>
      </c>
      <c r="D620" s="7" t="s">
        <v>37</v>
      </c>
      <c r="E620" s="1" t="s">
        <v>9</v>
      </c>
      <c r="F620" s="1" t="s">
        <v>21</v>
      </c>
      <c r="G620" s="15"/>
    </row>
    <row r="621" spans="2:7" ht="26.25" hidden="1" thickBot="1" x14ac:dyDescent="0.3">
      <c r="B621" s="1">
        <v>2010</v>
      </c>
      <c r="C621" s="1" t="s">
        <v>17</v>
      </c>
      <c r="D621" s="7" t="s">
        <v>37</v>
      </c>
      <c r="E621" s="1" t="s">
        <v>7</v>
      </c>
      <c r="F621" s="1" t="s">
        <v>8</v>
      </c>
      <c r="G621" s="3">
        <v>2.2475203713145353</v>
      </c>
    </row>
    <row r="622" spans="2:7" ht="26.25" hidden="1" thickBot="1" x14ac:dyDescent="0.3">
      <c r="B622" s="1">
        <v>2010</v>
      </c>
      <c r="C622" s="1" t="s">
        <v>17</v>
      </c>
      <c r="D622" s="7" t="s">
        <v>37</v>
      </c>
      <c r="E622" s="1" t="s">
        <v>7</v>
      </c>
      <c r="F622" s="1" t="s">
        <v>19</v>
      </c>
      <c r="G622" s="3">
        <v>13.824001749204138</v>
      </c>
    </row>
    <row r="623" spans="2:7" ht="26.25" hidden="1" thickBot="1" x14ac:dyDescent="0.3">
      <c r="B623" s="1">
        <v>2010</v>
      </c>
      <c r="C623" s="1" t="s">
        <v>17</v>
      </c>
      <c r="D623" s="7" t="s">
        <v>39</v>
      </c>
      <c r="E623" s="1" t="s">
        <v>0</v>
      </c>
      <c r="F623" s="1" t="s">
        <v>1</v>
      </c>
      <c r="G623" s="3">
        <v>9.9672012337174731</v>
      </c>
    </row>
    <row r="624" spans="2:7" ht="26.25" hidden="1" thickBot="1" x14ac:dyDescent="0.3">
      <c r="B624" s="1">
        <v>2010</v>
      </c>
      <c r="C624" s="1" t="s">
        <v>17</v>
      </c>
      <c r="D624" s="7" t="s">
        <v>39</v>
      </c>
      <c r="E624" s="1" t="s">
        <v>0</v>
      </c>
      <c r="F624" s="2" t="s">
        <v>2</v>
      </c>
      <c r="G624" s="3">
        <v>10.36</v>
      </c>
    </row>
    <row r="625" spans="2:7" ht="26.25" hidden="1" thickBot="1" x14ac:dyDescent="0.3">
      <c r="B625" s="1">
        <v>2010</v>
      </c>
      <c r="C625" s="1" t="s">
        <v>17</v>
      </c>
      <c r="D625" s="7" t="s">
        <v>39</v>
      </c>
      <c r="E625" s="1" t="s">
        <v>3</v>
      </c>
      <c r="F625" s="1" t="s">
        <v>5</v>
      </c>
      <c r="G625" s="3">
        <v>9.77</v>
      </c>
    </row>
    <row r="626" spans="2:7" ht="26.25" thickBot="1" x14ac:dyDescent="0.3">
      <c r="B626" s="1">
        <v>2010</v>
      </c>
      <c r="C626" s="1" t="s">
        <v>17</v>
      </c>
      <c r="D626" s="7" t="s">
        <v>39</v>
      </c>
      <c r="E626" s="1" t="s">
        <v>3</v>
      </c>
      <c r="F626" s="1" t="s">
        <v>4</v>
      </c>
      <c r="G626" s="3">
        <v>6.33</v>
      </c>
    </row>
    <row r="627" spans="2:7" ht="30.75" hidden="1" thickBot="1" x14ac:dyDescent="0.3">
      <c r="B627" s="1">
        <v>2010</v>
      </c>
      <c r="C627" s="1" t="s">
        <v>17</v>
      </c>
      <c r="D627" s="7" t="s">
        <v>39</v>
      </c>
      <c r="E627" s="1" t="s">
        <v>18</v>
      </c>
      <c r="F627" s="2" t="s">
        <v>6</v>
      </c>
      <c r="G627" s="3">
        <v>96.618625959885406</v>
      </c>
    </row>
    <row r="628" spans="2:7" ht="30.75" hidden="1" thickBot="1" x14ac:dyDescent="0.3">
      <c r="B628" s="1">
        <v>2010</v>
      </c>
      <c r="C628" s="1" t="s">
        <v>17</v>
      </c>
      <c r="D628" s="7" t="s">
        <v>39</v>
      </c>
      <c r="E628" s="1" t="s">
        <v>18</v>
      </c>
      <c r="F628" s="2" t="s">
        <v>20</v>
      </c>
      <c r="G628" s="16"/>
    </row>
    <row r="629" spans="2:7" ht="26.25" hidden="1" thickBot="1" x14ac:dyDescent="0.3">
      <c r="B629" s="1">
        <v>2010</v>
      </c>
      <c r="C629" s="1" t="s">
        <v>17</v>
      </c>
      <c r="D629" s="7" t="s">
        <v>39</v>
      </c>
      <c r="E629" s="1" t="s">
        <v>9</v>
      </c>
      <c r="F629" s="1" t="s">
        <v>10</v>
      </c>
      <c r="G629" s="5">
        <v>5.05</v>
      </c>
    </row>
    <row r="630" spans="2:7" ht="26.25" hidden="1" thickBot="1" x14ac:dyDescent="0.3">
      <c r="B630" s="1">
        <v>2010</v>
      </c>
      <c r="C630" s="1" t="s">
        <v>17</v>
      </c>
      <c r="D630" s="7" t="s">
        <v>39</v>
      </c>
      <c r="E630" s="1" t="s">
        <v>9</v>
      </c>
      <c r="F630" s="1" t="s">
        <v>21</v>
      </c>
      <c r="G630" s="15"/>
    </row>
    <row r="631" spans="2:7" ht="26.25" hidden="1" thickBot="1" x14ac:dyDescent="0.3">
      <c r="B631" s="1">
        <v>2010</v>
      </c>
      <c r="C631" s="1" t="s">
        <v>17</v>
      </c>
      <c r="D631" s="7" t="s">
        <v>39</v>
      </c>
      <c r="E631" s="1" t="s">
        <v>7</v>
      </c>
      <c r="F631" s="1" t="s">
        <v>8</v>
      </c>
      <c r="G631" s="3">
        <v>-0.32082906239242009</v>
      </c>
    </row>
    <row r="632" spans="2:7" ht="26.25" hidden="1" thickBot="1" x14ac:dyDescent="0.3">
      <c r="B632" s="1">
        <v>2010</v>
      </c>
      <c r="C632" s="1" t="s">
        <v>17</v>
      </c>
      <c r="D632" s="7" t="s">
        <v>39</v>
      </c>
      <c r="E632" s="1" t="s">
        <v>7</v>
      </c>
      <c r="F632" s="1" t="s">
        <v>19</v>
      </c>
      <c r="G632" s="3">
        <v>-4.1880404177208952</v>
      </c>
    </row>
    <row r="633" spans="2:7" ht="26.25" hidden="1" thickBot="1" x14ac:dyDescent="0.3">
      <c r="B633" s="1">
        <v>2010</v>
      </c>
      <c r="C633" s="1" t="s">
        <v>17</v>
      </c>
      <c r="D633" s="7" t="s">
        <v>40</v>
      </c>
      <c r="E633" s="1" t="s">
        <v>0</v>
      </c>
      <c r="F633" s="1" t="s">
        <v>1</v>
      </c>
      <c r="G633" s="3">
        <v>24.12</v>
      </c>
    </row>
    <row r="634" spans="2:7" ht="26.25" hidden="1" thickBot="1" x14ac:dyDescent="0.3">
      <c r="B634" s="1">
        <v>2010</v>
      </c>
      <c r="C634" s="1" t="s">
        <v>17</v>
      </c>
      <c r="D634" s="7" t="s">
        <v>40</v>
      </c>
      <c r="E634" s="1" t="s">
        <v>0</v>
      </c>
      <c r="F634" s="2" t="s">
        <v>2</v>
      </c>
      <c r="G634" s="3">
        <v>3.96</v>
      </c>
    </row>
    <row r="635" spans="2:7" ht="26.25" hidden="1" thickBot="1" x14ac:dyDescent="0.3">
      <c r="B635" s="1">
        <v>2010</v>
      </c>
      <c r="C635" s="1" t="s">
        <v>17</v>
      </c>
      <c r="D635" s="7" t="s">
        <v>40</v>
      </c>
      <c r="E635" s="1" t="s">
        <v>3</v>
      </c>
      <c r="F635" s="1" t="s">
        <v>5</v>
      </c>
      <c r="G635" s="3">
        <v>10.81</v>
      </c>
    </row>
    <row r="636" spans="2:7" ht="26.25" thickBot="1" x14ac:dyDescent="0.3">
      <c r="B636" s="1">
        <v>2010</v>
      </c>
      <c r="C636" s="1" t="s">
        <v>17</v>
      </c>
      <c r="D636" s="7" t="s">
        <v>40</v>
      </c>
      <c r="E636" s="1" t="s">
        <v>3</v>
      </c>
      <c r="F636" s="1" t="s">
        <v>4</v>
      </c>
      <c r="G636" s="3">
        <v>7.27</v>
      </c>
    </row>
    <row r="637" spans="2:7" ht="30.75" hidden="1" thickBot="1" x14ac:dyDescent="0.3">
      <c r="B637" s="1">
        <v>2010</v>
      </c>
      <c r="C637" s="1" t="s">
        <v>17</v>
      </c>
      <c r="D637" s="7" t="s">
        <v>40</v>
      </c>
      <c r="E637" s="1" t="s">
        <v>18</v>
      </c>
      <c r="F637" s="2" t="s">
        <v>6</v>
      </c>
      <c r="G637" s="3">
        <v>70.639762889645056</v>
      </c>
    </row>
    <row r="638" spans="2:7" ht="30.75" hidden="1" thickBot="1" x14ac:dyDescent="0.3">
      <c r="B638" s="1">
        <v>2010</v>
      </c>
      <c r="C638" s="1" t="s">
        <v>17</v>
      </c>
      <c r="D638" s="7" t="s">
        <v>40</v>
      </c>
      <c r="E638" s="1" t="s">
        <v>18</v>
      </c>
      <c r="F638" s="2" t="s">
        <v>20</v>
      </c>
      <c r="G638" s="16"/>
    </row>
    <row r="639" spans="2:7" ht="26.25" hidden="1" thickBot="1" x14ac:dyDescent="0.3">
      <c r="B639" s="1">
        <v>2010</v>
      </c>
      <c r="C639" s="1" t="s">
        <v>17</v>
      </c>
      <c r="D639" s="7" t="s">
        <v>40</v>
      </c>
      <c r="E639" s="1" t="s">
        <v>9</v>
      </c>
      <c r="F639" s="1" t="s">
        <v>10</v>
      </c>
      <c r="G639" s="5">
        <v>1.26</v>
      </c>
    </row>
    <row r="640" spans="2:7" ht="26.25" hidden="1" thickBot="1" x14ac:dyDescent="0.3">
      <c r="B640" s="1">
        <v>2010</v>
      </c>
      <c r="C640" s="1" t="s">
        <v>17</v>
      </c>
      <c r="D640" s="7" t="s">
        <v>40</v>
      </c>
      <c r="E640" s="1" t="s">
        <v>9</v>
      </c>
      <c r="F640" s="1" t="s">
        <v>21</v>
      </c>
      <c r="G640" s="15"/>
    </row>
    <row r="641" spans="2:7" ht="26.25" hidden="1" thickBot="1" x14ac:dyDescent="0.3">
      <c r="B641" s="1">
        <v>2010</v>
      </c>
      <c r="C641" s="1" t="s">
        <v>17</v>
      </c>
      <c r="D641" s="7" t="s">
        <v>40</v>
      </c>
      <c r="E641" s="1" t="s">
        <v>7</v>
      </c>
      <c r="F641" s="1" t="s">
        <v>8</v>
      </c>
      <c r="G641" s="3">
        <v>0.66630406011803389</v>
      </c>
    </row>
    <row r="642" spans="2:7" ht="26.25" hidden="1" thickBot="1" x14ac:dyDescent="0.3">
      <c r="B642" s="1">
        <v>2010</v>
      </c>
      <c r="C642" s="1" t="s">
        <v>17</v>
      </c>
      <c r="D642" s="7" t="s">
        <v>40</v>
      </c>
      <c r="E642" s="1" t="s">
        <v>7</v>
      </c>
      <c r="F642" s="1" t="s">
        <v>19</v>
      </c>
      <c r="G642" s="3">
        <v>3.4142214628788206</v>
      </c>
    </row>
    <row r="643" spans="2:7" ht="26.25" hidden="1" thickBot="1" x14ac:dyDescent="0.3">
      <c r="B643" s="1">
        <v>2010</v>
      </c>
      <c r="C643" s="1" t="s">
        <v>17</v>
      </c>
      <c r="D643" s="7" t="s">
        <v>36</v>
      </c>
      <c r="E643" s="1" t="s">
        <v>0</v>
      </c>
      <c r="F643" s="1" t="s">
        <v>1</v>
      </c>
      <c r="G643" s="3">
        <v>14.85</v>
      </c>
    </row>
    <row r="644" spans="2:7" ht="26.25" hidden="1" thickBot="1" x14ac:dyDescent="0.3">
      <c r="B644" s="1">
        <v>2010</v>
      </c>
      <c r="C644" s="1" t="s">
        <v>17</v>
      </c>
      <c r="D644" s="7" t="s">
        <v>36</v>
      </c>
      <c r="E644" s="1" t="s">
        <v>0</v>
      </c>
      <c r="F644" s="2" t="s">
        <v>2</v>
      </c>
      <c r="G644" s="3">
        <v>9.75</v>
      </c>
    </row>
    <row r="645" spans="2:7" ht="26.25" hidden="1" thickBot="1" x14ac:dyDescent="0.3">
      <c r="B645" s="1">
        <v>2010</v>
      </c>
      <c r="C645" s="1" t="s">
        <v>17</v>
      </c>
      <c r="D645" s="7" t="s">
        <v>36</v>
      </c>
      <c r="E645" s="1" t="s">
        <v>3</v>
      </c>
      <c r="F645" s="1" t="s">
        <v>5</v>
      </c>
      <c r="G645" s="3">
        <v>4.17</v>
      </c>
    </row>
    <row r="646" spans="2:7" ht="26.25" thickBot="1" x14ac:dyDescent="0.3">
      <c r="B646" s="1">
        <v>2010</v>
      </c>
      <c r="C646" s="1" t="s">
        <v>17</v>
      </c>
      <c r="D646" s="7" t="s">
        <v>36</v>
      </c>
      <c r="E646" s="1" t="s">
        <v>3</v>
      </c>
      <c r="F646" s="1" t="s">
        <v>4</v>
      </c>
      <c r="G646" s="3">
        <v>3.18</v>
      </c>
    </row>
    <row r="647" spans="2:7" ht="30.75" hidden="1" thickBot="1" x14ac:dyDescent="0.3">
      <c r="B647" s="1">
        <v>2010</v>
      </c>
      <c r="C647" s="1" t="s">
        <v>17</v>
      </c>
      <c r="D647" s="7" t="s">
        <v>36</v>
      </c>
      <c r="E647" s="1" t="s">
        <v>18</v>
      </c>
      <c r="F647" s="2" t="s">
        <v>6</v>
      </c>
      <c r="G647" s="3">
        <v>56.420418445693755</v>
      </c>
    </row>
    <row r="648" spans="2:7" ht="30.75" hidden="1" thickBot="1" x14ac:dyDescent="0.3">
      <c r="B648" s="1">
        <v>2010</v>
      </c>
      <c r="C648" s="1" t="s">
        <v>17</v>
      </c>
      <c r="D648" s="7" t="s">
        <v>36</v>
      </c>
      <c r="E648" s="1" t="s">
        <v>18</v>
      </c>
      <c r="F648" s="2" t="s">
        <v>20</v>
      </c>
      <c r="G648" s="16"/>
    </row>
    <row r="649" spans="2:7" ht="26.25" hidden="1" thickBot="1" x14ac:dyDescent="0.3">
      <c r="B649" s="1">
        <v>2010</v>
      </c>
      <c r="C649" s="1" t="s">
        <v>17</v>
      </c>
      <c r="D649" s="7" t="s">
        <v>36</v>
      </c>
      <c r="E649" s="1" t="s">
        <v>9</v>
      </c>
      <c r="F649" s="1" t="s">
        <v>10</v>
      </c>
      <c r="G649" s="5">
        <v>1.4</v>
      </c>
    </row>
    <row r="650" spans="2:7" ht="26.25" hidden="1" thickBot="1" x14ac:dyDescent="0.3">
      <c r="B650" s="1">
        <v>2010</v>
      </c>
      <c r="C650" s="1" t="s">
        <v>17</v>
      </c>
      <c r="D650" s="7" t="s">
        <v>36</v>
      </c>
      <c r="E650" s="1" t="s">
        <v>9</v>
      </c>
      <c r="F650" s="1" t="s">
        <v>21</v>
      </c>
      <c r="G650" s="15"/>
    </row>
    <row r="651" spans="2:7" ht="26.25" hidden="1" thickBot="1" x14ac:dyDescent="0.3">
      <c r="B651" s="1">
        <v>2010</v>
      </c>
      <c r="C651" s="1" t="s">
        <v>17</v>
      </c>
      <c r="D651" s="7" t="s">
        <v>36</v>
      </c>
      <c r="E651" s="1" t="s">
        <v>7</v>
      </c>
      <c r="F651" s="1" t="s">
        <v>8</v>
      </c>
      <c r="G651" s="3">
        <v>3.9154889820820702</v>
      </c>
    </row>
    <row r="652" spans="2:7" ht="26.25" hidden="1" thickBot="1" x14ac:dyDescent="0.3">
      <c r="B652" s="1">
        <v>2010</v>
      </c>
      <c r="C652" s="1" t="s">
        <v>17</v>
      </c>
      <c r="D652" s="7" t="s">
        <v>36</v>
      </c>
      <c r="E652" s="1" t="s">
        <v>7</v>
      </c>
      <c r="F652" s="1" t="s">
        <v>19</v>
      </c>
      <c r="G652" s="3">
        <v>32.831427950849154</v>
      </c>
    </row>
    <row r="653" spans="2:7" ht="26.25" hidden="1" thickBot="1" x14ac:dyDescent="0.3">
      <c r="B653" s="1">
        <v>2010</v>
      </c>
      <c r="C653" s="1" t="s">
        <v>17</v>
      </c>
      <c r="D653" s="7" t="s">
        <v>42</v>
      </c>
      <c r="E653" s="1" t="s">
        <v>0</v>
      </c>
      <c r="F653" s="1" t="s">
        <v>1</v>
      </c>
      <c r="G653" s="3">
        <v>15.45</v>
      </c>
    </row>
    <row r="654" spans="2:7" ht="26.25" hidden="1" thickBot="1" x14ac:dyDescent="0.3">
      <c r="B654" s="1">
        <v>2010</v>
      </c>
      <c r="C654" s="1" t="s">
        <v>17</v>
      </c>
      <c r="D654" s="7" t="s">
        <v>42</v>
      </c>
      <c r="E654" s="1" t="s">
        <v>0</v>
      </c>
      <c r="F654" s="2" t="s">
        <v>2</v>
      </c>
      <c r="G654" s="3">
        <v>8.65</v>
      </c>
    </row>
    <row r="655" spans="2:7" ht="26.25" hidden="1" thickBot="1" x14ac:dyDescent="0.3">
      <c r="B655" s="1">
        <v>2010</v>
      </c>
      <c r="C655" s="1" t="s">
        <v>17</v>
      </c>
      <c r="D655" s="7" t="s">
        <v>42</v>
      </c>
      <c r="E655" s="1" t="s">
        <v>3</v>
      </c>
      <c r="F655" s="1" t="s">
        <v>5</v>
      </c>
      <c r="G655" s="3">
        <v>4.42</v>
      </c>
    </row>
    <row r="656" spans="2:7" ht="26.25" thickBot="1" x14ac:dyDescent="0.3">
      <c r="B656" s="1">
        <v>2010</v>
      </c>
      <c r="C656" s="1" t="s">
        <v>17</v>
      </c>
      <c r="D656" s="7" t="s">
        <v>42</v>
      </c>
      <c r="E656" s="1" t="s">
        <v>3</v>
      </c>
      <c r="F656" s="1" t="s">
        <v>4</v>
      </c>
      <c r="G656" s="3">
        <v>3.47</v>
      </c>
    </row>
    <row r="657" spans="2:7" ht="30.75" hidden="1" thickBot="1" x14ac:dyDescent="0.3">
      <c r="B657" s="1">
        <v>2010</v>
      </c>
      <c r="C657" s="1" t="s">
        <v>17</v>
      </c>
      <c r="D657" s="7" t="s">
        <v>42</v>
      </c>
      <c r="E657" s="1" t="s">
        <v>18</v>
      </c>
      <c r="F657" s="2" t="s">
        <v>6</v>
      </c>
      <c r="G657" s="3">
        <v>71.237991690682563</v>
      </c>
    </row>
    <row r="658" spans="2:7" ht="30.75" hidden="1" thickBot="1" x14ac:dyDescent="0.3">
      <c r="B658" s="1">
        <v>2010</v>
      </c>
      <c r="C658" s="1" t="s">
        <v>17</v>
      </c>
      <c r="D658" s="7" t="s">
        <v>42</v>
      </c>
      <c r="E658" s="1" t="s">
        <v>18</v>
      </c>
      <c r="F658" s="2" t="s">
        <v>20</v>
      </c>
      <c r="G658" s="16"/>
    </row>
    <row r="659" spans="2:7" ht="26.25" hidden="1" thickBot="1" x14ac:dyDescent="0.3">
      <c r="B659" s="1">
        <v>2010</v>
      </c>
      <c r="C659" s="1" t="s">
        <v>17</v>
      </c>
      <c r="D659" s="7" t="s">
        <v>42</v>
      </c>
      <c r="E659" s="1" t="s">
        <v>9</v>
      </c>
      <c r="F659" s="1" t="s">
        <v>10</v>
      </c>
      <c r="G659" s="5">
        <v>20.73</v>
      </c>
    </row>
    <row r="660" spans="2:7" ht="26.25" hidden="1" thickBot="1" x14ac:dyDescent="0.3">
      <c r="B660" s="1">
        <v>2010</v>
      </c>
      <c r="C660" s="1" t="s">
        <v>17</v>
      </c>
      <c r="D660" s="7" t="s">
        <v>42</v>
      </c>
      <c r="E660" s="1" t="s">
        <v>9</v>
      </c>
      <c r="F660" s="1" t="s">
        <v>21</v>
      </c>
      <c r="G660" s="15"/>
    </row>
    <row r="661" spans="2:7" ht="26.25" hidden="1" thickBot="1" x14ac:dyDescent="0.3">
      <c r="B661" s="1">
        <v>2010</v>
      </c>
      <c r="C661" s="1" t="s">
        <v>17</v>
      </c>
      <c r="D661" s="7" t="s">
        <v>42</v>
      </c>
      <c r="E661" s="1" t="s">
        <v>7</v>
      </c>
      <c r="F661" s="1" t="s">
        <v>8</v>
      </c>
      <c r="G661" s="3">
        <v>1.0472528514535522</v>
      </c>
    </row>
    <row r="662" spans="2:7" ht="26.25" hidden="1" thickBot="1" x14ac:dyDescent="0.3">
      <c r="B662" s="1">
        <v>2010</v>
      </c>
      <c r="C662" s="1" t="s">
        <v>17</v>
      </c>
      <c r="D662" s="7" t="s">
        <v>42</v>
      </c>
      <c r="E662" s="1" t="s">
        <v>7</v>
      </c>
      <c r="F662" s="1" t="s">
        <v>19</v>
      </c>
      <c r="G662" s="3">
        <v>7.8330345778100234</v>
      </c>
    </row>
    <row r="663" spans="2:7" ht="26.25" hidden="1" thickBot="1" x14ac:dyDescent="0.3">
      <c r="B663" s="1">
        <v>2010</v>
      </c>
      <c r="C663" s="1" t="s">
        <v>17</v>
      </c>
      <c r="D663" s="7" t="s">
        <v>30</v>
      </c>
      <c r="E663" s="1" t="s">
        <v>0</v>
      </c>
      <c r="F663" s="1" t="s">
        <v>1</v>
      </c>
      <c r="G663" s="3">
        <v>13.12</v>
      </c>
    </row>
    <row r="664" spans="2:7" ht="26.25" hidden="1" thickBot="1" x14ac:dyDescent="0.3">
      <c r="B664" s="1">
        <v>2010</v>
      </c>
      <c r="C664" s="1" t="s">
        <v>17</v>
      </c>
      <c r="D664" s="7" t="s">
        <v>30</v>
      </c>
      <c r="E664" s="1" t="s">
        <v>0</v>
      </c>
      <c r="F664" s="2" t="s">
        <v>2</v>
      </c>
      <c r="G664" s="3">
        <v>10.99</v>
      </c>
    </row>
    <row r="665" spans="2:7" ht="26.25" hidden="1" thickBot="1" x14ac:dyDescent="0.3">
      <c r="B665" s="1">
        <v>2010</v>
      </c>
      <c r="C665" s="1" t="s">
        <v>17</v>
      </c>
      <c r="D665" s="7" t="s">
        <v>30</v>
      </c>
      <c r="E665" s="1" t="s">
        <v>3</v>
      </c>
      <c r="F665" s="1" t="s">
        <v>5</v>
      </c>
      <c r="G665" s="3">
        <v>8.0299999999999994</v>
      </c>
    </row>
    <row r="666" spans="2:7" ht="26.25" thickBot="1" x14ac:dyDescent="0.3">
      <c r="B666" s="1">
        <v>2010</v>
      </c>
      <c r="C666" s="1" t="s">
        <v>17</v>
      </c>
      <c r="D666" s="7" t="s">
        <v>30</v>
      </c>
      <c r="E666" s="1" t="s">
        <v>3</v>
      </c>
      <c r="F666" s="1" t="s">
        <v>4</v>
      </c>
      <c r="G666" s="3">
        <v>2.81</v>
      </c>
    </row>
    <row r="667" spans="2:7" ht="30.75" hidden="1" thickBot="1" x14ac:dyDescent="0.3">
      <c r="B667" s="1">
        <v>2010</v>
      </c>
      <c r="C667" s="1" t="s">
        <v>17</v>
      </c>
      <c r="D667" s="7" t="s">
        <v>30</v>
      </c>
      <c r="E667" s="1" t="s">
        <v>18</v>
      </c>
      <c r="F667" s="2" t="s">
        <v>6</v>
      </c>
      <c r="G667" s="3">
        <v>80.133218888952584</v>
      </c>
    </row>
    <row r="668" spans="2:7" ht="30.75" hidden="1" thickBot="1" x14ac:dyDescent="0.3">
      <c r="B668" s="1">
        <v>2010</v>
      </c>
      <c r="C668" s="1" t="s">
        <v>17</v>
      </c>
      <c r="D668" s="7" t="s">
        <v>30</v>
      </c>
      <c r="E668" s="1" t="s">
        <v>18</v>
      </c>
      <c r="F668" s="2" t="s">
        <v>20</v>
      </c>
      <c r="G668" s="16"/>
    </row>
    <row r="669" spans="2:7" ht="26.25" hidden="1" thickBot="1" x14ac:dyDescent="0.3">
      <c r="B669" s="1">
        <v>2010</v>
      </c>
      <c r="C669" s="1" t="s">
        <v>17</v>
      </c>
      <c r="D669" s="7" t="s">
        <v>30</v>
      </c>
      <c r="E669" s="1" t="s">
        <v>9</v>
      </c>
      <c r="F669" s="1" t="s">
        <v>10</v>
      </c>
      <c r="G669" s="5">
        <v>16.52</v>
      </c>
    </row>
    <row r="670" spans="2:7" ht="26.25" hidden="1" thickBot="1" x14ac:dyDescent="0.3">
      <c r="B670" s="1">
        <v>2010</v>
      </c>
      <c r="C670" s="1" t="s">
        <v>17</v>
      </c>
      <c r="D670" s="7" t="s">
        <v>30</v>
      </c>
      <c r="E670" s="1" t="s">
        <v>9</v>
      </c>
      <c r="F670" s="1" t="s">
        <v>21</v>
      </c>
      <c r="G670" s="15"/>
    </row>
    <row r="671" spans="2:7" ht="26.25" hidden="1" thickBot="1" x14ac:dyDescent="0.3">
      <c r="B671" s="1">
        <v>2010</v>
      </c>
      <c r="C671" s="1" t="s">
        <v>17</v>
      </c>
      <c r="D671" s="7" t="s">
        <v>30</v>
      </c>
      <c r="E671" s="1" t="s">
        <v>7</v>
      </c>
      <c r="F671" s="1" t="s">
        <v>8</v>
      </c>
      <c r="G671" s="3">
        <v>0.11854029071428383</v>
      </c>
    </row>
    <row r="672" spans="2:7" ht="26.25" hidden="1" thickBot="1" x14ac:dyDescent="0.3">
      <c r="B672" s="1">
        <v>2010</v>
      </c>
      <c r="C672" s="1" t="s">
        <v>17</v>
      </c>
      <c r="D672" s="7" t="s">
        <v>30</v>
      </c>
      <c r="E672" s="1" t="s">
        <v>7</v>
      </c>
      <c r="F672" s="1" t="s">
        <v>19</v>
      </c>
      <c r="G672" s="3">
        <v>1.1485227825824018</v>
      </c>
    </row>
    <row r="673" spans="2:7" ht="26.25" hidden="1" thickBot="1" x14ac:dyDescent="0.3">
      <c r="B673" s="1">
        <v>2010</v>
      </c>
      <c r="C673" s="1" t="s">
        <v>17</v>
      </c>
      <c r="D673" s="7" t="s">
        <v>31</v>
      </c>
      <c r="E673" s="1" t="s">
        <v>0</v>
      </c>
      <c r="F673" s="1" t="s">
        <v>1</v>
      </c>
      <c r="G673" s="14">
        <v>14.47</v>
      </c>
    </row>
    <row r="674" spans="2:7" ht="26.25" hidden="1" thickBot="1" x14ac:dyDescent="0.3">
      <c r="B674" s="1">
        <v>2010</v>
      </c>
      <c r="C674" s="1" t="s">
        <v>17</v>
      </c>
      <c r="D674" s="7" t="s">
        <v>31</v>
      </c>
      <c r="E674" s="1" t="s">
        <v>0</v>
      </c>
      <c r="F674" s="2" t="s">
        <v>2</v>
      </c>
      <c r="G674" s="14">
        <v>10.95</v>
      </c>
    </row>
    <row r="675" spans="2:7" ht="26.25" hidden="1" thickBot="1" x14ac:dyDescent="0.3">
      <c r="B675" s="1">
        <v>2010</v>
      </c>
      <c r="C675" s="1" t="s">
        <v>17</v>
      </c>
      <c r="D675" s="7" t="s">
        <v>31</v>
      </c>
      <c r="E675" s="1" t="s">
        <v>3</v>
      </c>
      <c r="F675" s="1" t="s">
        <v>5</v>
      </c>
      <c r="G675" s="12">
        <v>7.67</v>
      </c>
    </row>
    <row r="676" spans="2:7" ht="26.25" thickBot="1" x14ac:dyDescent="0.3">
      <c r="B676" s="1">
        <v>2010</v>
      </c>
      <c r="C676" s="1" t="s">
        <v>17</v>
      </c>
      <c r="D676" s="7" t="s">
        <v>31</v>
      </c>
      <c r="E676" s="1" t="s">
        <v>3</v>
      </c>
      <c r="F676" s="1" t="s">
        <v>4</v>
      </c>
      <c r="G676" s="12">
        <v>4.8899999999999997</v>
      </c>
    </row>
    <row r="677" spans="2:7" ht="30.75" hidden="1" thickBot="1" x14ac:dyDescent="0.3">
      <c r="B677" s="1">
        <v>2010</v>
      </c>
      <c r="C677" s="1" t="s">
        <v>17</v>
      </c>
      <c r="D677" s="7" t="s">
        <v>31</v>
      </c>
      <c r="E677" s="1" t="s">
        <v>18</v>
      </c>
      <c r="F677" s="2" t="s">
        <v>6</v>
      </c>
      <c r="G677" s="12">
        <v>176.03494807112853</v>
      </c>
    </row>
    <row r="678" spans="2:7" ht="30.75" hidden="1" thickBot="1" x14ac:dyDescent="0.3">
      <c r="B678" s="1">
        <v>2010</v>
      </c>
      <c r="C678" s="1" t="s">
        <v>17</v>
      </c>
      <c r="D678" s="7" t="s">
        <v>31</v>
      </c>
      <c r="E678" s="1" t="s">
        <v>18</v>
      </c>
      <c r="F678" s="2" t="s">
        <v>20</v>
      </c>
      <c r="G678" s="17"/>
    </row>
    <row r="679" spans="2:7" ht="26.25" hidden="1" thickBot="1" x14ac:dyDescent="0.3">
      <c r="B679" s="1">
        <v>2010</v>
      </c>
      <c r="C679" s="1" t="s">
        <v>17</v>
      </c>
      <c r="D679" s="7" t="s">
        <v>31</v>
      </c>
      <c r="E679" s="1" t="s">
        <v>9</v>
      </c>
      <c r="F679" s="1" t="s">
        <v>10</v>
      </c>
      <c r="G679" s="12">
        <v>5.08</v>
      </c>
    </row>
    <row r="680" spans="2:7" ht="26.25" hidden="1" thickBot="1" x14ac:dyDescent="0.3">
      <c r="B680" s="1">
        <v>2010</v>
      </c>
      <c r="C680" s="1" t="s">
        <v>17</v>
      </c>
      <c r="D680" s="7" t="s">
        <v>31</v>
      </c>
      <c r="E680" s="1" t="s">
        <v>9</v>
      </c>
      <c r="F680" s="1" t="s">
        <v>21</v>
      </c>
      <c r="G680" s="15"/>
    </row>
    <row r="681" spans="2:7" ht="26.25" hidden="1" thickBot="1" x14ac:dyDescent="0.3">
      <c r="B681" s="1">
        <v>2010</v>
      </c>
      <c r="C681" s="1" t="s">
        <v>17</v>
      </c>
      <c r="D681" s="7" t="s">
        <v>31</v>
      </c>
      <c r="E681" s="1" t="s">
        <v>7</v>
      </c>
      <c r="F681" s="1" t="s">
        <v>8</v>
      </c>
      <c r="G681" s="12">
        <v>-8.3284573832291695</v>
      </c>
    </row>
    <row r="682" spans="2:7" ht="26.25" hidden="1" thickBot="1" x14ac:dyDescent="0.3">
      <c r="B682" s="1">
        <v>2010</v>
      </c>
      <c r="C682" s="1" t="s">
        <v>17</v>
      </c>
      <c r="D682" s="7" t="s">
        <v>31</v>
      </c>
      <c r="E682" s="1" t="s">
        <v>7</v>
      </c>
      <c r="F682" s="1" t="s">
        <v>19</v>
      </c>
      <c r="G682" s="12">
        <v>-65.661590749924628</v>
      </c>
    </row>
    <row r="683" spans="2:7" ht="26.25" hidden="1" thickBot="1" x14ac:dyDescent="0.3">
      <c r="B683" s="1">
        <v>2010</v>
      </c>
      <c r="C683" s="1" t="s">
        <v>17</v>
      </c>
      <c r="D683" s="7" t="s">
        <v>32</v>
      </c>
      <c r="E683" s="1" t="s">
        <v>0</v>
      </c>
      <c r="F683" s="1" t="s">
        <v>1</v>
      </c>
      <c r="G683" s="3">
        <v>16.510000000000002</v>
      </c>
    </row>
    <row r="684" spans="2:7" ht="26.25" hidden="1" thickBot="1" x14ac:dyDescent="0.3">
      <c r="B684" s="1">
        <v>2010</v>
      </c>
      <c r="C684" s="1" t="s">
        <v>17</v>
      </c>
      <c r="D684" s="7" t="s">
        <v>32</v>
      </c>
      <c r="E684" s="1" t="s">
        <v>0</v>
      </c>
      <c r="F684" s="2" t="s">
        <v>2</v>
      </c>
      <c r="G684" s="3">
        <v>6.19</v>
      </c>
    </row>
    <row r="685" spans="2:7" ht="26.25" hidden="1" thickBot="1" x14ac:dyDescent="0.3">
      <c r="B685" s="1">
        <v>2010</v>
      </c>
      <c r="C685" s="1" t="s">
        <v>17</v>
      </c>
      <c r="D685" s="7" t="s">
        <v>32</v>
      </c>
      <c r="E685" s="1" t="s">
        <v>3</v>
      </c>
      <c r="F685" s="1" t="s">
        <v>5</v>
      </c>
      <c r="G685" s="3">
        <v>6.03</v>
      </c>
    </row>
    <row r="686" spans="2:7" ht="26.25" thickBot="1" x14ac:dyDescent="0.3">
      <c r="B686" s="1">
        <v>2010</v>
      </c>
      <c r="C686" s="1" t="s">
        <v>17</v>
      </c>
      <c r="D686" s="7" t="s">
        <v>32</v>
      </c>
      <c r="E686" s="1" t="s">
        <v>3</v>
      </c>
      <c r="F686" s="1" t="s">
        <v>4</v>
      </c>
      <c r="G686" s="3">
        <v>3.21</v>
      </c>
    </row>
    <row r="687" spans="2:7" ht="30.75" hidden="1" thickBot="1" x14ac:dyDescent="0.3">
      <c r="B687" s="1">
        <v>2010</v>
      </c>
      <c r="C687" s="1" t="s">
        <v>17</v>
      </c>
      <c r="D687" s="7" t="s">
        <v>32</v>
      </c>
      <c r="E687" s="1" t="s">
        <v>18</v>
      </c>
      <c r="F687" s="2" t="s">
        <v>6</v>
      </c>
      <c r="G687" s="3">
        <v>69.327052309108225</v>
      </c>
    </row>
    <row r="688" spans="2:7" ht="30.75" hidden="1" thickBot="1" x14ac:dyDescent="0.3">
      <c r="B688" s="1">
        <v>2010</v>
      </c>
      <c r="C688" s="1" t="s">
        <v>17</v>
      </c>
      <c r="D688" s="7" t="s">
        <v>32</v>
      </c>
      <c r="E688" s="1" t="s">
        <v>18</v>
      </c>
      <c r="F688" s="2" t="s">
        <v>20</v>
      </c>
      <c r="G688" s="16"/>
    </row>
    <row r="689" spans="2:7" ht="26.25" hidden="1" thickBot="1" x14ac:dyDescent="0.3">
      <c r="B689" s="1">
        <v>2010</v>
      </c>
      <c r="C689" s="1" t="s">
        <v>17</v>
      </c>
      <c r="D689" s="7" t="s">
        <v>32</v>
      </c>
      <c r="E689" s="1" t="s">
        <v>9</v>
      </c>
      <c r="F689" s="1" t="s">
        <v>10</v>
      </c>
      <c r="G689" s="5">
        <v>7.11</v>
      </c>
    </row>
    <row r="690" spans="2:7" ht="26.25" hidden="1" thickBot="1" x14ac:dyDescent="0.3">
      <c r="B690" s="1">
        <v>2010</v>
      </c>
      <c r="C690" s="1" t="s">
        <v>17</v>
      </c>
      <c r="D690" s="7" t="s">
        <v>32</v>
      </c>
      <c r="E690" s="1" t="s">
        <v>9</v>
      </c>
      <c r="F690" s="1" t="s">
        <v>21</v>
      </c>
      <c r="G690" s="15"/>
    </row>
    <row r="691" spans="2:7" ht="26.25" hidden="1" thickBot="1" x14ac:dyDescent="0.3">
      <c r="B691" s="1">
        <v>2010</v>
      </c>
      <c r="C691" s="1" t="s">
        <v>17</v>
      </c>
      <c r="D691" s="7" t="s">
        <v>32</v>
      </c>
      <c r="E691" s="1" t="s">
        <v>7</v>
      </c>
      <c r="F691" s="1" t="s">
        <v>8</v>
      </c>
      <c r="G691" s="3">
        <v>1.1716211635376954</v>
      </c>
    </row>
    <row r="692" spans="2:7" ht="26.25" hidden="1" thickBot="1" x14ac:dyDescent="0.3">
      <c r="B692" s="1">
        <v>2010</v>
      </c>
      <c r="C692" s="1" t="s">
        <v>17</v>
      </c>
      <c r="D692" s="7" t="s">
        <v>32</v>
      </c>
      <c r="E692" s="1" t="s">
        <v>7</v>
      </c>
      <c r="F692" s="1" t="s">
        <v>19</v>
      </c>
      <c r="G692" s="3">
        <v>6.974166020875618</v>
      </c>
    </row>
    <row r="693" spans="2:7" ht="26.25" hidden="1" thickBot="1" x14ac:dyDescent="0.3">
      <c r="B693" s="1">
        <v>2010</v>
      </c>
      <c r="C693" s="1" t="s">
        <v>17</v>
      </c>
      <c r="D693" s="7" t="s">
        <v>34</v>
      </c>
      <c r="E693" s="1" t="s">
        <v>0</v>
      </c>
      <c r="F693" s="1" t="s">
        <v>1</v>
      </c>
      <c r="G693" s="3">
        <v>15.638963449624546</v>
      </c>
    </row>
    <row r="694" spans="2:7" ht="26.25" hidden="1" thickBot="1" x14ac:dyDescent="0.3">
      <c r="B694" s="1">
        <v>2010</v>
      </c>
      <c r="C694" s="1" t="s">
        <v>17</v>
      </c>
      <c r="D694" s="7" t="s">
        <v>34</v>
      </c>
      <c r="E694" s="1" t="s">
        <v>0</v>
      </c>
      <c r="F694" s="2" t="s">
        <v>2</v>
      </c>
      <c r="G694" s="3">
        <v>8.41</v>
      </c>
    </row>
    <row r="695" spans="2:7" ht="26.25" hidden="1" thickBot="1" x14ac:dyDescent="0.3">
      <c r="B695" s="1">
        <v>2010</v>
      </c>
      <c r="C695" s="1" t="s">
        <v>17</v>
      </c>
      <c r="D695" s="7" t="s">
        <v>34</v>
      </c>
      <c r="E695" s="1" t="s">
        <v>3</v>
      </c>
      <c r="F695" s="1" t="s">
        <v>5</v>
      </c>
      <c r="G695" s="3">
        <v>9.1300000000000008</v>
      </c>
    </row>
    <row r="696" spans="2:7" ht="26.25" thickBot="1" x14ac:dyDescent="0.3">
      <c r="B696" s="1">
        <v>2010</v>
      </c>
      <c r="C696" s="1" t="s">
        <v>17</v>
      </c>
      <c r="D696" s="7" t="s">
        <v>34</v>
      </c>
      <c r="E696" s="1" t="s">
        <v>3</v>
      </c>
      <c r="F696" s="1" t="s">
        <v>4</v>
      </c>
      <c r="G696" s="3">
        <v>6.96</v>
      </c>
    </row>
    <row r="697" spans="2:7" ht="30.75" hidden="1" thickBot="1" x14ac:dyDescent="0.3">
      <c r="B697" s="1">
        <v>2010</v>
      </c>
      <c r="C697" s="1" t="s">
        <v>17</v>
      </c>
      <c r="D697" s="7" t="s">
        <v>34</v>
      </c>
      <c r="E697" s="1" t="s">
        <v>18</v>
      </c>
      <c r="F697" s="2" t="s">
        <v>6</v>
      </c>
      <c r="G697" s="3">
        <v>49.938642284679929</v>
      </c>
    </row>
    <row r="698" spans="2:7" ht="30.75" hidden="1" thickBot="1" x14ac:dyDescent="0.3">
      <c r="B698" s="1">
        <v>2010</v>
      </c>
      <c r="C698" s="1" t="s">
        <v>17</v>
      </c>
      <c r="D698" s="7" t="s">
        <v>34</v>
      </c>
      <c r="E698" s="1" t="s">
        <v>18</v>
      </c>
      <c r="F698" s="2" t="s">
        <v>20</v>
      </c>
      <c r="G698" s="16"/>
    </row>
    <row r="699" spans="2:7" ht="26.25" hidden="1" thickBot="1" x14ac:dyDescent="0.3">
      <c r="B699" s="1">
        <v>2010</v>
      </c>
      <c r="C699" s="1" t="s">
        <v>17</v>
      </c>
      <c r="D699" s="7" t="s">
        <v>34</v>
      </c>
      <c r="E699" s="1" t="s">
        <v>9</v>
      </c>
      <c r="F699" s="1" t="s">
        <v>10</v>
      </c>
      <c r="G699" s="5">
        <v>15.71</v>
      </c>
    </row>
    <row r="700" spans="2:7" ht="26.25" hidden="1" thickBot="1" x14ac:dyDescent="0.3">
      <c r="B700" s="1">
        <v>2010</v>
      </c>
      <c r="C700" s="1" t="s">
        <v>17</v>
      </c>
      <c r="D700" s="7" t="s">
        <v>34</v>
      </c>
      <c r="E700" s="1" t="s">
        <v>9</v>
      </c>
      <c r="F700" s="1" t="s">
        <v>21</v>
      </c>
      <c r="G700" s="15"/>
    </row>
    <row r="701" spans="2:7" ht="26.25" hidden="1" thickBot="1" x14ac:dyDescent="0.3">
      <c r="B701" s="1">
        <v>2010</v>
      </c>
      <c r="C701" s="1" t="s">
        <v>17</v>
      </c>
      <c r="D701" s="7" t="s">
        <v>34</v>
      </c>
      <c r="E701" s="1" t="s">
        <v>7</v>
      </c>
      <c r="F701" s="1" t="s">
        <v>8</v>
      </c>
      <c r="G701" s="3">
        <v>1.1073060322745418</v>
      </c>
    </row>
    <row r="702" spans="2:7" ht="26.25" hidden="1" thickBot="1" x14ac:dyDescent="0.3">
      <c r="B702" s="1">
        <v>2010</v>
      </c>
      <c r="C702" s="1" t="s">
        <v>17</v>
      </c>
      <c r="D702" s="7" t="s">
        <v>34</v>
      </c>
      <c r="E702" s="1" t="s">
        <v>7</v>
      </c>
      <c r="F702" s="1" t="s">
        <v>19</v>
      </c>
      <c r="G702" s="3">
        <v>8.5404001028484409</v>
      </c>
    </row>
    <row r="703" spans="2:7" ht="26.25" hidden="1" thickBot="1" x14ac:dyDescent="0.3">
      <c r="B703" s="1">
        <v>2010</v>
      </c>
      <c r="C703" s="1" t="s">
        <v>17</v>
      </c>
      <c r="D703" s="7" t="s">
        <v>35</v>
      </c>
      <c r="E703" s="1" t="s">
        <v>0</v>
      </c>
      <c r="F703" s="1" t="s">
        <v>1</v>
      </c>
      <c r="G703" s="3">
        <v>15.223418664349079</v>
      </c>
    </row>
    <row r="704" spans="2:7" ht="26.25" hidden="1" thickBot="1" x14ac:dyDescent="0.3">
      <c r="B704" s="1">
        <v>2010</v>
      </c>
      <c r="C704" s="1" t="s">
        <v>17</v>
      </c>
      <c r="D704" s="7" t="s">
        <v>35</v>
      </c>
      <c r="E704" s="1" t="s">
        <v>0</v>
      </c>
      <c r="F704" s="2" t="s">
        <v>2</v>
      </c>
      <c r="G704" s="3">
        <v>8.32</v>
      </c>
    </row>
    <row r="705" spans="2:7" ht="26.25" hidden="1" thickBot="1" x14ac:dyDescent="0.3">
      <c r="B705" s="1">
        <v>2010</v>
      </c>
      <c r="C705" s="1" t="s">
        <v>17</v>
      </c>
      <c r="D705" s="7" t="s">
        <v>35</v>
      </c>
      <c r="E705" s="1" t="s">
        <v>3</v>
      </c>
      <c r="F705" s="1" t="s">
        <v>5</v>
      </c>
      <c r="G705" s="3">
        <v>6.67</v>
      </c>
    </row>
    <row r="706" spans="2:7" ht="26.25" thickBot="1" x14ac:dyDescent="0.3">
      <c r="B706" s="1">
        <v>2010</v>
      </c>
      <c r="C706" s="1" t="s">
        <v>17</v>
      </c>
      <c r="D706" s="7" t="s">
        <v>35</v>
      </c>
      <c r="E706" s="1" t="s">
        <v>3</v>
      </c>
      <c r="F706" s="1" t="s">
        <v>4</v>
      </c>
      <c r="G706" s="3">
        <v>4.59</v>
      </c>
    </row>
    <row r="707" spans="2:7" ht="30.75" hidden="1" thickBot="1" x14ac:dyDescent="0.3">
      <c r="B707" s="1">
        <v>2010</v>
      </c>
      <c r="C707" s="1" t="s">
        <v>17</v>
      </c>
      <c r="D707" s="7" t="s">
        <v>35</v>
      </c>
      <c r="E707" s="1" t="s">
        <v>18</v>
      </c>
      <c r="F707" s="2" t="s">
        <v>6</v>
      </c>
      <c r="G707" s="3">
        <v>70.996598055336136</v>
      </c>
    </row>
    <row r="708" spans="2:7" ht="30.75" hidden="1" thickBot="1" x14ac:dyDescent="0.3">
      <c r="B708" s="1">
        <v>2010</v>
      </c>
      <c r="C708" s="1" t="s">
        <v>17</v>
      </c>
      <c r="D708" s="7" t="s">
        <v>35</v>
      </c>
      <c r="E708" s="1" t="s">
        <v>18</v>
      </c>
      <c r="F708" s="2" t="s">
        <v>20</v>
      </c>
      <c r="G708" s="18"/>
    </row>
    <row r="709" spans="2:7" ht="26.25" hidden="1" thickBot="1" x14ac:dyDescent="0.3">
      <c r="B709" s="1">
        <v>2010</v>
      </c>
      <c r="C709" s="1" t="s">
        <v>17</v>
      </c>
      <c r="D709" s="7" t="s">
        <v>35</v>
      </c>
      <c r="E709" s="1" t="s">
        <v>9</v>
      </c>
      <c r="F709" s="1" t="s">
        <v>10</v>
      </c>
      <c r="G709" s="5">
        <v>14.35</v>
      </c>
    </row>
    <row r="710" spans="2:7" ht="26.25" hidden="1" thickBot="1" x14ac:dyDescent="0.3">
      <c r="B710" s="1">
        <v>2010</v>
      </c>
      <c r="C710" s="1" t="s">
        <v>17</v>
      </c>
      <c r="D710" s="7" t="s">
        <v>35</v>
      </c>
      <c r="E710" s="1" t="s">
        <v>9</v>
      </c>
      <c r="F710" s="1" t="s">
        <v>21</v>
      </c>
      <c r="G710" s="15"/>
    </row>
    <row r="711" spans="2:7" ht="26.25" hidden="1" thickBot="1" x14ac:dyDescent="0.3">
      <c r="B711" s="1">
        <v>2010</v>
      </c>
      <c r="C711" s="1" t="s">
        <v>17</v>
      </c>
      <c r="D711" s="7" t="s">
        <v>35</v>
      </c>
      <c r="E711" s="1" t="s">
        <v>7</v>
      </c>
      <c r="F711" s="1" t="s">
        <v>8</v>
      </c>
      <c r="G711" s="3">
        <v>0.60205545569477925</v>
      </c>
    </row>
    <row r="712" spans="2:7" ht="26.25" hidden="1" thickBot="1" x14ac:dyDescent="0.3">
      <c r="B712" s="1">
        <v>2010</v>
      </c>
      <c r="C712" s="1" t="s">
        <v>17</v>
      </c>
      <c r="D712" s="7" t="s">
        <v>35</v>
      </c>
      <c r="E712" s="1" t="s">
        <v>7</v>
      </c>
      <c r="F712" s="1" t="s">
        <v>19</v>
      </c>
      <c r="G712" s="3">
        <v>4.5879517019971656</v>
      </c>
    </row>
    <row r="713" spans="2:7" ht="39" hidden="1" thickBot="1" x14ac:dyDescent="0.3">
      <c r="B713" s="1">
        <v>2010</v>
      </c>
      <c r="C713" s="1" t="s">
        <v>17</v>
      </c>
      <c r="D713" s="7" t="s">
        <v>41</v>
      </c>
      <c r="E713" s="1" t="s">
        <v>0</v>
      </c>
      <c r="F713" s="1" t="s">
        <v>1</v>
      </c>
      <c r="G713" s="3">
        <v>14.86</v>
      </c>
    </row>
    <row r="714" spans="2:7" ht="39" hidden="1" thickBot="1" x14ac:dyDescent="0.3">
      <c r="B714" s="1">
        <v>2010</v>
      </c>
      <c r="C714" s="1" t="s">
        <v>17</v>
      </c>
      <c r="D714" s="7" t="s">
        <v>41</v>
      </c>
      <c r="E714" s="1" t="s">
        <v>0</v>
      </c>
      <c r="F714" s="2" t="s">
        <v>2</v>
      </c>
      <c r="G714" s="3">
        <v>7.4</v>
      </c>
    </row>
    <row r="715" spans="2:7" ht="39" hidden="1" thickBot="1" x14ac:dyDescent="0.3">
      <c r="B715" s="1">
        <v>2010</v>
      </c>
      <c r="C715" s="1" t="s">
        <v>17</v>
      </c>
      <c r="D715" s="7" t="s">
        <v>41</v>
      </c>
      <c r="E715" s="1" t="s">
        <v>3</v>
      </c>
      <c r="F715" s="1" t="s">
        <v>5</v>
      </c>
      <c r="G715" s="3">
        <v>10.97</v>
      </c>
    </row>
    <row r="716" spans="2:7" ht="39" thickBot="1" x14ac:dyDescent="0.3">
      <c r="B716" s="1">
        <v>2010</v>
      </c>
      <c r="C716" s="1" t="s">
        <v>17</v>
      </c>
      <c r="D716" s="7" t="s">
        <v>41</v>
      </c>
      <c r="E716" s="1" t="s">
        <v>3</v>
      </c>
      <c r="F716" s="1" t="s">
        <v>4</v>
      </c>
      <c r="G716" s="3">
        <v>10.210000000000001</v>
      </c>
    </row>
    <row r="717" spans="2:7" ht="39" hidden="1" thickBot="1" x14ac:dyDescent="0.3">
      <c r="B717" s="1">
        <v>2010</v>
      </c>
      <c r="C717" s="1" t="s">
        <v>17</v>
      </c>
      <c r="D717" s="7" t="s">
        <v>41</v>
      </c>
      <c r="E717" s="1" t="s">
        <v>18</v>
      </c>
      <c r="F717" s="2" t="s">
        <v>6</v>
      </c>
      <c r="G717" s="3">
        <v>92.184429805151296</v>
      </c>
    </row>
    <row r="718" spans="2:7" ht="39" hidden="1" thickBot="1" x14ac:dyDescent="0.3">
      <c r="B718" s="1">
        <v>2010</v>
      </c>
      <c r="C718" s="1" t="s">
        <v>17</v>
      </c>
      <c r="D718" s="7" t="s">
        <v>41</v>
      </c>
      <c r="E718" s="1" t="s">
        <v>18</v>
      </c>
      <c r="F718" s="2" t="s">
        <v>20</v>
      </c>
      <c r="G718" s="16"/>
    </row>
    <row r="719" spans="2:7" ht="39" hidden="1" thickBot="1" x14ac:dyDescent="0.3">
      <c r="B719" s="1">
        <v>2010</v>
      </c>
      <c r="C719" s="1" t="s">
        <v>17</v>
      </c>
      <c r="D719" s="7" t="s">
        <v>41</v>
      </c>
      <c r="E719" s="1" t="s">
        <v>9</v>
      </c>
      <c r="F719" s="1" t="s">
        <v>10</v>
      </c>
      <c r="G719" s="5">
        <v>0</v>
      </c>
    </row>
    <row r="720" spans="2:7" ht="39" hidden="1" thickBot="1" x14ac:dyDescent="0.3">
      <c r="B720" s="1">
        <v>2010</v>
      </c>
      <c r="C720" s="1" t="s">
        <v>17</v>
      </c>
      <c r="D720" s="7" t="s">
        <v>41</v>
      </c>
      <c r="E720" s="1" t="s">
        <v>9</v>
      </c>
      <c r="F720" s="1" t="s">
        <v>21</v>
      </c>
      <c r="G720" s="15"/>
    </row>
    <row r="721" spans="2:7" ht="39" hidden="1" thickBot="1" x14ac:dyDescent="0.3">
      <c r="B721" s="1">
        <v>2010</v>
      </c>
      <c r="C721" s="1" t="s">
        <v>17</v>
      </c>
      <c r="D721" s="7" t="s">
        <v>41</v>
      </c>
      <c r="E721" s="1" t="s">
        <v>7</v>
      </c>
      <c r="F721" s="1" t="s">
        <v>8</v>
      </c>
      <c r="G721" s="3">
        <v>-1.2857036535175517</v>
      </c>
    </row>
    <row r="722" spans="2:7" ht="39" hidden="1" thickBot="1" x14ac:dyDescent="0.3">
      <c r="B722" s="1">
        <v>2010</v>
      </c>
      <c r="C722" s="1" t="s">
        <v>17</v>
      </c>
      <c r="D722" s="7" t="s">
        <v>41</v>
      </c>
      <c r="E722" s="1" t="s">
        <v>7</v>
      </c>
      <c r="F722" s="1" t="s">
        <v>19</v>
      </c>
      <c r="G722" s="3">
        <v>-10.315371801988544</v>
      </c>
    </row>
    <row r="723" spans="2:7" ht="26.25" hidden="1" thickBot="1" x14ac:dyDescent="0.3">
      <c r="B723" s="1">
        <v>2011</v>
      </c>
      <c r="C723" s="1" t="s">
        <v>17</v>
      </c>
      <c r="D723" s="7" t="s">
        <v>37</v>
      </c>
      <c r="E723" s="1" t="s">
        <v>0</v>
      </c>
      <c r="F723" s="1" t="s">
        <v>1</v>
      </c>
      <c r="G723" s="19">
        <v>16.489999999999998</v>
      </c>
    </row>
    <row r="724" spans="2:7" ht="26.25" hidden="1" thickBot="1" x14ac:dyDescent="0.3">
      <c r="B724" s="1">
        <v>2011</v>
      </c>
      <c r="C724" s="1" t="s">
        <v>17</v>
      </c>
      <c r="D724" s="7" t="s">
        <v>37</v>
      </c>
      <c r="E724" s="1" t="s">
        <v>0</v>
      </c>
      <c r="F724" s="2" t="s">
        <v>2</v>
      </c>
      <c r="G724" s="19">
        <v>6.13</v>
      </c>
    </row>
    <row r="725" spans="2:7" ht="26.25" hidden="1" thickBot="1" x14ac:dyDescent="0.3">
      <c r="B725" s="1">
        <v>2011</v>
      </c>
      <c r="C725" s="1" t="s">
        <v>17</v>
      </c>
      <c r="D725" s="7" t="s">
        <v>37</v>
      </c>
      <c r="E725" s="1" t="s">
        <v>3</v>
      </c>
      <c r="F725" s="1" t="s">
        <v>5</v>
      </c>
      <c r="G725" s="19">
        <v>8.6199999999999992</v>
      </c>
    </row>
    <row r="726" spans="2:7" ht="26.25" thickBot="1" x14ac:dyDescent="0.3">
      <c r="B726" s="1">
        <v>2011</v>
      </c>
      <c r="C726" s="1" t="s">
        <v>17</v>
      </c>
      <c r="D726" s="7" t="s">
        <v>37</v>
      </c>
      <c r="E726" s="1" t="s">
        <v>3</v>
      </c>
      <c r="F726" s="1" t="s">
        <v>4</v>
      </c>
      <c r="G726" s="19">
        <v>7.49</v>
      </c>
    </row>
    <row r="727" spans="2:7" ht="30.75" hidden="1" thickBot="1" x14ac:dyDescent="0.3">
      <c r="B727" s="1">
        <v>2011</v>
      </c>
      <c r="C727" s="1" t="s">
        <v>17</v>
      </c>
      <c r="D727" s="7" t="s">
        <v>37</v>
      </c>
      <c r="E727" s="1" t="s">
        <v>18</v>
      </c>
      <c r="F727" s="2" t="s">
        <v>6</v>
      </c>
      <c r="G727" s="19">
        <v>61.294389596398069</v>
      </c>
    </row>
    <row r="728" spans="2:7" ht="30.75" hidden="1" thickBot="1" x14ac:dyDescent="0.3">
      <c r="B728" s="1">
        <v>2011</v>
      </c>
      <c r="C728" s="1" t="s">
        <v>17</v>
      </c>
      <c r="D728" s="7" t="s">
        <v>37</v>
      </c>
      <c r="E728" s="1" t="s">
        <v>18</v>
      </c>
      <c r="F728" s="2" t="s">
        <v>20</v>
      </c>
      <c r="G728" s="15"/>
    </row>
    <row r="729" spans="2:7" ht="26.25" hidden="1" thickBot="1" x14ac:dyDescent="0.3">
      <c r="B729" s="1">
        <v>2011</v>
      </c>
      <c r="C729" s="1" t="s">
        <v>17</v>
      </c>
      <c r="D729" s="7" t="s">
        <v>37</v>
      </c>
      <c r="E729" s="1" t="s">
        <v>9</v>
      </c>
      <c r="F729" s="1" t="s">
        <v>10</v>
      </c>
      <c r="G729" s="19">
        <v>0</v>
      </c>
    </row>
    <row r="730" spans="2:7" ht="26.25" hidden="1" thickBot="1" x14ac:dyDescent="0.3">
      <c r="B730" s="1">
        <v>2011</v>
      </c>
      <c r="C730" s="1" t="s">
        <v>17</v>
      </c>
      <c r="D730" s="7" t="s">
        <v>37</v>
      </c>
      <c r="E730" s="1" t="s">
        <v>9</v>
      </c>
      <c r="F730" s="1" t="s">
        <v>21</v>
      </c>
      <c r="G730" s="15"/>
    </row>
    <row r="731" spans="2:7" ht="26.25" hidden="1" thickBot="1" x14ac:dyDescent="0.3">
      <c r="B731" s="1">
        <v>2011</v>
      </c>
      <c r="C731" s="1" t="s">
        <v>17</v>
      </c>
      <c r="D731" s="7" t="s">
        <v>37</v>
      </c>
      <c r="E731" s="1" t="s">
        <v>7</v>
      </c>
      <c r="F731" s="1" t="s">
        <v>8</v>
      </c>
      <c r="G731" s="19">
        <v>1.5060896346702779</v>
      </c>
    </row>
    <row r="732" spans="2:7" ht="26.25" hidden="1" thickBot="1" x14ac:dyDescent="0.3">
      <c r="B732" s="1">
        <v>2011</v>
      </c>
      <c r="C732" s="1" t="s">
        <v>17</v>
      </c>
      <c r="D732" s="7" t="s">
        <v>37</v>
      </c>
      <c r="E732" s="1" t="s">
        <v>7</v>
      </c>
      <c r="F732" s="1" t="s">
        <v>19</v>
      </c>
      <c r="G732" s="19">
        <v>9.8029312322269728</v>
      </c>
    </row>
    <row r="733" spans="2:7" ht="26.25" hidden="1" thickBot="1" x14ac:dyDescent="0.3">
      <c r="B733" s="1">
        <v>2011</v>
      </c>
      <c r="C733" s="1" t="s">
        <v>17</v>
      </c>
      <c r="D733" s="7" t="s">
        <v>39</v>
      </c>
      <c r="E733" s="1" t="s">
        <v>0</v>
      </c>
      <c r="F733" s="1" t="s">
        <v>1</v>
      </c>
      <c r="G733" s="3">
        <v>15.1</v>
      </c>
    </row>
    <row r="734" spans="2:7" ht="26.25" hidden="1" thickBot="1" x14ac:dyDescent="0.3">
      <c r="B734" s="1">
        <v>2011</v>
      </c>
      <c r="C734" s="1" t="s">
        <v>17</v>
      </c>
      <c r="D734" s="7" t="s">
        <v>39</v>
      </c>
      <c r="E734" s="1" t="s">
        <v>0</v>
      </c>
      <c r="F734" s="2" t="s">
        <v>2</v>
      </c>
      <c r="G734" s="3">
        <v>6.21</v>
      </c>
    </row>
    <row r="735" spans="2:7" ht="26.25" hidden="1" thickBot="1" x14ac:dyDescent="0.3">
      <c r="B735" s="1">
        <v>2011</v>
      </c>
      <c r="C735" s="1" t="s">
        <v>17</v>
      </c>
      <c r="D735" s="7" t="s">
        <v>39</v>
      </c>
      <c r="E735" s="1" t="s">
        <v>3</v>
      </c>
      <c r="F735" s="1" t="s">
        <v>5</v>
      </c>
      <c r="G735" s="3">
        <v>11.66</v>
      </c>
    </row>
    <row r="736" spans="2:7" ht="26.25" thickBot="1" x14ac:dyDescent="0.3">
      <c r="B736" s="1">
        <v>2011</v>
      </c>
      <c r="C736" s="1" t="s">
        <v>17</v>
      </c>
      <c r="D736" s="7" t="s">
        <v>39</v>
      </c>
      <c r="E736" s="1" t="s">
        <v>3</v>
      </c>
      <c r="F736" s="1" t="s">
        <v>4</v>
      </c>
      <c r="G736" s="3">
        <v>9.76</v>
      </c>
    </row>
    <row r="737" spans="2:7" ht="30.75" hidden="1" thickBot="1" x14ac:dyDescent="0.3">
      <c r="B737" s="1">
        <v>2011</v>
      </c>
      <c r="C737" s="1" t="s">
        <v>17</v>
      </c>
      <c r="D737" s="7" t="s">
        <v>39</v>
      </c>
      <c r="E737" s="1" t="s">
        <v>18</v>
      </c>
      <c r="F737" s="2" t="s">
        <v>6</v>
      </c>
      <c r="G737" s="3">
        <v>119.31022767112263</v>
      </c>
    </row>
    <row r="738" spans="2:7" ht="30.75" hidden="1" thickBot="1" x14ac:dyDescent="0.3">
      <c r="B738" s="1">
        <v>2011</v>
      </c>
      <c r="C738" s="1" t="s">
        <v>17</v>
      </c>
      <c r="D738" s="7" t="s">
        <v>39</v>
      </c>
      <c r="E738" s="1" t="s">
        <v>18</v>
      </c>
      <c r="F738" s="2" t="s">
        <v>20</v>
      </c>
      <c r="G738" s="10"/>
    </row>
    <row r="739" spans="2:7" ht="26.25" hidden="1" thickBot="1" x14ac:dyDescent="0.3">
      <c r="B739" s="1">
        <v>2011</v>
      </c>
      <c r="C739" s="1" t="s">
        <v>17</v>
      </c>
      <c r="D739" s="7" t="s">
        <v>39</v>
      </c>
      <c r="E739" s="1" t="s">
        <v>9</v>
      </c>
      <c r="F739" s="1" t="s">
        <v>10</v>
      </c>
      <c r="G739" s="5">
        <v>0.68</v>
      </c>
    </row>
    <row r="740" spans="2:7" ht="26.25" hidden="1" thickBot="1" x14ac:dyDescent="0.3">
      <c r="B740" s="1">
        <v>2011</v>
      </c>
      <c r="C740" s="1" t="s">
        <v>17</v>
      </c>
      <c r="D740" s="7" t="s">
        <v>39</v>
      </c>
      <c r="E740" s="1" t="s">
        <v>9</v>
      </c>
      <c r="F740" s="1" t="s">
        <v>21</v>
      </c>
      <c r="G740" s="15"/>
    </row>
    <row r="741" spans="2:7" ht="26.25" hidden="1" thickBot="1" x14ac:dyDescent="0.3">
      <c r="B741" s="1">
        <v>2011</v>
      </c>
      <c r="C741" s="1" t="s">
        <v>17</v>
      </c>
      <c r="D741" s="7" t="s">
        <v>39</v>
      </c>
      <c r="E741" s="1" t="s">
        <v>7</v>
      </c>
      <c r="F741" s="1" t="s">
        <v>8</v>
      </c>
      <c r="G741" s="3">
        <v>-4.380015949131784</v>
      </c>
    </row>
    <row r="742" spans="2:7" ht="26.25" hidden="1" thickBot="1" x14ac:dyDescent="0.3">
      <c r="B742" s="1">
        <v>2011</v>
      </c>
      <c r="C742" s="1" t="s">
        <v>17</v>
      </c>
      <c r="D742" s="7" t="s">
        <v>39</v>
      </c>
      <c r="E742" s="1" t="s">
        <v>7</v>
      </c>
      <c r="F742" s="1" t="s">
        <v>19</v>
      </c>
      <c r="G742" s="3">
        <v>-39.021522044867751</v>
      </c>
    </row>
    <row r="743" spans="2:7" ht="26.25" hidden="1" thickBot="1" x14ac:dyDescent="0.3">
      <c r="B743" s="1">
        <v>2011</v>
      </c>
      <c r="C743" s="1" t="s">
        <v>17</v>
      </c>
      <c r="D743" s="7" t="s">
        <v>40</v>
      </c>
      <c r="E743" s="1" t="s">
        <v>0</v>
      </c>
      <c r="F743" s="1" t="s">
        <v>1</v>
      </c>
      <c r="G743" s="3">
        <v>25.09</v>
      </c>
    </row>
    <row r="744" spans="2:7" ht="26.25" hidden="1" thickBot="1" x14ac:dyDescent="0.3">
      <c r="B744" s="1">
        <v>2011</v>
      </c>
      <c r="C744" s="1" t="s">
        <v>17</v>
      </c>
      <c r="D744" s="7" t="s">
        <v>40</v>
      </c>
      <c r="E744" s="1" t="s">
        <v>0</v>
      </c>
      <c r="F744" s="2" t="s">
        <v>2</v>
      </c>
      <c r="G744" s="3">
        <v>3.87</v>
      </c>
    </row>
    <row r="745" spans="2:7" ht="26.25" hidden="1" thickBot="1" x14ac:dyDescent="0.3">
      <c r="B745" s="1">
        <v>2011</v>
      </c>
      <c r="C745" s="1" t="s">
        <v>17</v>
      </c>
      <c r="D745" s="7" t="s">
        <v>40</v>
      </c>
      <c r="E745" s="1" t="s">
        <v>3</v>
      </c>
      <c r="F745" s="1" t="s">
        <v>5</v>
      </c>
      <c r="G745" s="3">
        <v>7.56</v>
      </c>
    </row>
    <row r="746" spans="2:7" ht="26.25" thickBot="1" x14ac:dyDescent="0.3">
      <c r="B746" s="1">
        <v>2011</v>
      </c>
      <c r="C746" s="1" t="s">
        <v>17</v>
      </c>
      <c r="D746" s="7" t="s">
        <v>40</v>
      </c>
      <c r="E746" s="1" t="s">
        <v>3</v>
      </c>
      <c r="F746" s="1" t="s">
        <v>4</v>
      </c>
      <c r="G746" s="3">
        <v>5.28</v>
      </c>
    </row>
    <row r="747" spans="2:7" ht="30.75" hidden="1" thickBot="1" x14ac:dyDescent="0.3">
      <c r="B747" s="1">
        <v>2011</v>
      </c>
      <c r="C747" s="1" t="s">
        <v>17</v>
      </c>
      <c r="D747" s="7" t="s">
        <v>40</v>
      </c>
      <c r="E747" s="1" t="s">
        <v>18</v>
      </c>
      <c r="F747" s="2" t="s">
        <v>6</v>
      </c>
      <c r="G747" s="3">
        <v>85.450263154697353</v>
      </c>
    </row>
    <row r="748" spans="2:7" ht="30.75" hidden="1" thickBot="1" x14ac:dyDescent="0.3">
      <c r="B748" s="1">
        <v>2011</v>
      </c>
      <c r="C748" s="1" t="s">
        <v>17</v>
      </c>
      <c r="D748" s="7" t="s">
        <v>40</v>
      </c>
      <c r="E748" s="1" t="s">
        <v>18</v>
      </c>
      <c r="F748" s="2" t="s">
        <v>20</v>
      </c>
      <c r="G748" s="15"/>
    </row>
    <row r="749" spans="2:7" ht="26.25" hidden="1" thickBot="1" x14ac:dyDescent="0.3">
      <c r="B749" s="1">
        <v>2011</v>
      </c>
      <c r="C749" s="1" t="s">
        <v>17</v>
      </c>
      <c r="D749" s="7" t="s">
        <v>40</v>
      </c>
      <c r="E749" s="1" t="s">
        <v>9</v>
      </c>
      <c r="F749" s="1" t="s">
        <v>10</v>
      </c>
      <c r="G749" s="5">
        <v>1.01</v>
      </c>
    </row>
    <row r="750" spans="2:7" ht="26.25" hidden="1" thickBot="1" x14ac:dyDescent="0.3">
      <c r="B750" s="1">
        <v>2011</v>
      </c>
      <c r="C750" s="1" t="s">
        <v>17</v>
      </c>
      <c r="D750" s="7" t="s">
        <v>40</v>
      </c>
      <c r="E750" s="1" t="s">
        <v>9</v>
      </c>
      <c r="F750" s="1" t="s">
        <v>21</v>
      </c>
      <c r="G750" s="15"/>
    </row>
    <row r="751" spans="2:7" ht="26.25" hidden="1" thickBot="1" x14ac:dyDescent="0.3">
      <c r="B751" s="1">
        <v>2011</v>
      </c>
      <c r="C751" s="1" t="s">
        <v>17</v>
      </c>
      <c r="D751" s="7" t="s">
        <v>40</v>
      </c>
      <c r="E751" s="1" t="s">
        <v>7</v>
      </c>
      <c r="F751" s="1" t="s">
        <v>8</v>
      </c>
      <c r="G751" s="3">
        <v>0.12896679470282135</v>
      </c>
    </row>
    <row r="752" spans="2:7" ht="26.25" hidden="1" thickBot="1" x14ac:dyDescent="0.3">
      <c r="B752" s="1">
        <v>2011</v>
      </c>
      <c r="C752" s="1" t="s">
        <v>17</v>
      </c>
      <c r="D752" s="7" t="s">
        <v>40</v>
      </c>
      <c r="E752" s="1" t="s">
        <v>7</v>
      </c>
      <c r="F752" s="1" t="s">
        <v>19</v>
      </c>
      <c r="G752" s="3">
        <v>0.62729928528068002</v>
      </c>
    </row>
    <row r="753" spans="2:7" ht="39" hidden="1" thickBot="1" x14ac:dyDescent="0.3">
      <c r="B753" s="1">
        <v>2011</v>
      </c>
      <c r="C753" s="1" t="s">
        <v>17</v>
      </c>
      <c r="D753" s="7" t="s">
        <v>41</v>
      </c>
      <c r="E753" s="1" t="s">
        <v>0</v>
      </c>
      <c r="F753" s="1" t="s">
        <v>1</v>
      </c>
      <c r="G753" s="3">
        <v>17.239999999999998</v>
      </c>
    </row>
    <row r="754" spans="2:7" ht="39" hidden="1" thickBot="1" x14ac:dyDescent="0.3">
      <c r="B754" s="1">
        <v>2011</v>
      </c>
      <c r="C754" s="1" t="s">
        <v>17</v>
      </c>
      <c r="D754" s="7" t="s">
        <v>41</v>
      </c>
      <c r="E754" s="1" t="s">
        <v>0</v>
      </c>
      <c r="F754" s="2" t="s">
        <v>2</v>
      </c>
      <c r="G754" s="3">
        <v>4.37</v>
      </c>
    </row>
    <row r="755" spans="2:7" ht="39" hidden="1" thickBot="1" x14ac:dyDescent="0.3">
      <c r="B755" s="1">
        <v>2011</v>
      </c>
      <c r="C755" s="1" t="s">
        <v>17</v>
      </c>
      <c r="D755" s="7" t="s">
        <v>41</v>
      </c>
      <c r="E755" s="1" t="s">
        <v>3</v>
      </c>
      <c r="F755" s="1" t="s">
        <v>5</v>
      </c>
      <c r="G755" s="3">
        <v>4.5999999999999996</v>
      </c>
    </row>
    <row r="756" spans="2:7" ht="39" thickBot="1" x14ac:dyDescent="0.3">
      <c r="B756" s="1">
        <v>2011</v>
      </c>
      <c r="C756" s="1" t="s">
        <v>17</v>
      </c>
      <c r="D756" s="7" t="s">
        <v>41</v>
      </c>
      <c r="E756" s="1" t="s">
        <v>3</v>
      </c>
      <c r="F756" s="1" t="s">
        <v>4</v>
      </c>
      <c r="G756" s="3">
        <v>3.53</v>
      </c>
    </row>
    <row r="757" spans="2:7" ht="39" hidden="1" thickBot="1" x14ac:dyDescent="0.3">
      <c r="B757" s="1">
        <v>2011</v>
      </c>
      <c r="C757" s="1" t="s">
        <v>17</v>
      </c>
      <c r="D757" s="7" t="s">
        <v>41</v>
      </c>
      <c r="E757" s="1" t="s">
        <v>18</v>
      </c>
      <c r="F757" s="2" t="s">
        <v>6</v>
      </c>
      <c r="G757" s="3">
        <v>112.62466870043824</v>
      </c>
    </row>
    <row r="758" spans="2:7" ht="39" hidden="1" thickBot="1" x14ac:dyDescent="0.3">
      <c r="B758" s="1">
        <v>2011</v>
      </c>
      <c r="C758" s="1" t="s">
        <v>17</v>
      </c>
      <c r="D758" s="7" t="s">
        <v>41</v>
      </c>
      <c r="E758" s="1" t="s">
        <v>18</v>
      </c>
      <c r="F758" s="2" t="s">
        <v>20</v>
      </c>
      <c r="G758" s="15"/>
    </row>
    <row r="759" spans="2:7" ht="39" hidden="1" thickBot="1" x14ac:dyDescent="0.3">
      <c r="B759" s="1">
        <v>2011</v>
      </c>
      <c r="C759" s="1" t="s">
        <v>17</v>
      </c>
      <c r="D759" s="7" t="s">
        <v>41</v>
      </c>
      <c r="E759" s="1" t="s">
        <v>9</v>
      </c>
      <c r="F759" s="1" t="s">
        <v>10</v>
      </c>
      <c r="G759" s="5">
        <v>0</v>
      </c>
    </row>
    <row r="760" spans="2:7" ht="39" hidden="1" thickBot="1" x14ac:dyDescent="0.3">
      <c r="B760" s="1">
        <v>2011</v>
      </c>
      <c r="C760" s="1" t="s">
        <v>17</v>
      </c>
      <c r="D760" s="7" t="s">
        <v>41</v>
      </c>
      <c r="E760" s="1" t="s">
        <v>9</v>
      </c>
      <c r="F760" s="1" t="s">
        <v>21</v>
      </c>
      <c r="G760" s="15"/>
    </row>
    <row r="761" spans="2:7" ht="39" hidden="1" thickBot="1" x14ac:dyDescent="0.3">
      <c r="B761" s="1">
        <v>2011</v>
      </c>
      <c r="C761" s="1" t="s">
        <v>17</v>
      </c>
      <c r="D761" s="7" t="s">
        <v>41</v>
      </c>
      <c r="E761" s="1" t="s">
        <v>7</v>
      </c>
      <c r="F761" s="1" t="s">
        <v>8</v>
      </c>
      <c r="G761" s="3">
        <v>-1.7504907677763821</v>
      </c>
    </row>
    <row r="762" spans="2:7" ht="39" hidden="1" thickBot="1" x14ac:dyDescent="0.3">
      <c r="B762" s="1">
        <v>2011</v>
      </c>
      <c r="C762" s="1" t="s">
        <v>17</v>
      </c>
      <c r="D762" s="7" t="s">
        <v>41</v>
      </c>
      <c r="E762" s="1" t="s">
        <v>7</v>
      </c>
      <c r="F762" s="1" t="s">
        <v>19</v>
      </c>
      <c r="G762" s="3">
        <v>-12.089621756649958</v>
      </c>
    </row>
    <row r="763" spans="2:7" ht="26.25" hidden="1" thickBot="1" x14ac:dyDescent="0.3">
      <c r="B763" s="1">
        <v>2011</v>
      </c>
      <c r="C763" s="1" t="s">
        <v>17</v>
      </c>
      <c r="D763" s="7" t="s">
        <v>36</v>
      </c>
      <c r="E763" s="1" t="s">
        <v>0</v>
      </c>
      <c r="F763" s="1" t="s">
        <v>1</v>
      </c>
      <c r="G763" s="3">
        <v>15.07</v>
      </c>
    </row>
    <row r="764" spans="2:7" ht="26.25" hidden="1" thickBot="1" x14ac:dyDescent="0.3">
      <c r="B764" s="1">
        <v>2011</v>
      </c>
      <c r="C764" s="1" t="s">
        <v>17</v>
      </c>
      <c r="D764" s="7" t="s">
        <v>36</v>
      </c>
      <c r="E764" s="1" t="s">
        <v>0</v>
      </c>
      <c r="F764" s="2" t="s">
        <v>2</v>
      </c>
      <c r="G764" s="3">
        <v>9.5500000000000007</v>
      </c>
    </row>
    <row r="765" spans="2:7" ht="26.25" hidden="1" thickBot="1" x14ac:dyDescent="0.3">
      <c r="B765" s="1">
        <v>2011</v>
      </c>
      <c r="C765" s="1" t="s">
        <v>17</v>
      </c>
      <c r="D765" s="7" t="s">
        <v>36</v>
      </c>
      <c r="E765" s="1" t="s">
        <v>3</v>
      </c>
      <c r="F765" s="1" t="s">
        <v>5</v>
      </c>
      <c r="G765" s="3">
        <v>3.16</v>
      </c>
    </row>
    <row r="766" spans="2:7" ht="26.25" thickBot="1" x14ac:dyDescent="0.3">
      <c r="B766" s="1">
        <v>2011</v>
      </c>
      <c r="C766" s="1" t="s">
        <v>17</v>
      </c>
      <c r="D766" s="7" t="s">
        <v>36</v>
      </c>
      <c r="E766" s="1" t="s">
        <v>3</v>
      </c>
      <c r="F766" s="1" t="s">
        <v>4</v>
      </c>
      <c r="G766" s="3">
        <v>2.56</v>
      </c>
    </row>
    <row r="767" spans="2:7" ht="30.75" hidden="1" thickBot="1" x14ac:dyDescent="0.3">
      <c r="B767" s="1">
        <v>2011</v>
      </c>
      <c r="C767" s="1" t="s">
        <v>17</v>
      </c>
      <c r="D767" s="7" t="s">
        <v>36</v>
      </c>
      <c r="E767" s="1" t="s">
        <v>18</v>
      </c>
      <c r="F767" s="2" t="s">
        <v>6</v>
      </c>
      <c r="G767" s="3">
        <v>53.594433069704564</v>
      </c>
    </row>
    <row r="768" spans="2:7" ht="30.75" hidden="1" thickBot="1" x14ac:dyDescent="0.3">
      <c r="B768" s="1">
        <v>2011</v>
      </c>
      <c r="C768" s="1" t="s">
        <v>17</v>
      </c>
      <c r="D768" s="7" t="s">
        <v>36</v>
      </c>
      <c r="E768" s="1" t="s">
        <v>18</v>
      </c>
      <c r="F768" s="2" t="s">
        <v>20</v>
      </c>
      <c r="G768" s="15"/>
    </row>
    <row r="769" spans="2:7" ht="26.25" hidden="1" thickBot="1" x14ac:dyDescent="0.3">
      <c r="B769" s="1">
        <v>2011</v>
      </c>
      <c r="C769" s="1" t="s">
        <v>17</v>
      </c>
      <c r="D769" s="7" t="s">
        <v>36</v>
      </c>
      <c r="E769" s="1" t="s">
        <v>9</v>
      </c>
      <c r="F769" s="1" t="s">
        <v>10</v>
      </c>
      <c r="G769" s="5">
        <v>22.96</v>
      </c>
    </row>
    <row r="770" spans="2:7" ht="26.25" hidden="1" thickBot="1" x14ac:dyDescent="0.3">
      <c r="B770" s="1">
        <v>2011</v>
      </c>
      <c r="C770" s="1" t="s">
        <v>17</v>
      </c>
      <c r="D770" s="7" t="s">
        <v>36</v>
      </c>
      <c r="E770" s="1" t="s">
        <v>9</v>
      </c>
      <c r="F770" s="1" t="s">
        <v>21</v>
      </c>
      <c r="G770" s="15"/>
    </row>
    <row r="771" spans="2:7" ht="26.25" hidden="1" thickBot="1" x14ac:dyDescent="0.3">
      <c r="B771" s="1">
        <v>2011</v>
      </c>
      <c r="C771" s="1" t="s">
        <v>17</v>
      </c>
      <c r="D771" s="7" t="s">
        <v>36</v>
      </c>
      <c r="E771" s="1" t="s">
        <v>7</v>
      </c>
      <c r="F771" s="1" t="s">
        <v>8</v>
      </c>
      <c r="G771" s="3">
        <v>5.0703326028507263</v>
      </c>
    </row>
    <row r="772" spans="2:7" ht="26.25" hidden="1" thickBot="1" x14ac:dyDescent="0.3">
      <c r="B772" s="1">
        <v>2011</v>
      </c>
      <c r="C772" s="1" t="s">
        <v>17</v>
      </c>
      <c r="D772" s="7" t="s">
        <v>36</v>
      </c>
      <c r="E772" s="1" t="s">
        <v>7</v>
      </c>
      <c r="F772" s="1" t="s">
        <v>19</v>
      </c>
      <c r="G772" s="3">
        <v>38.998490027385728</v>
      </c>
    </row>
    <row r="773" spans="2:7" ht="26.25" hidden="1" thickBot="1" x14ac:dyDescent="0.3">
      <c r="B773" s="1">
        <v>2011</v>
      </c>
      <c r="C773" s="1" t="s">
        <v>17</v>
      </c>
      <c r="D773" s="7" t="s">
        <v>42</v>
      </c>
      <c r="E773" s="1" t="s">
        <v>0</v>
      </c>
      <c r="F773" s="1" t="s">
        <v>1</v>
      </c>
      <c r="G773" s="3">
        <v>14.64</v>
      </c>
    </row>
    <row r="774" spans="2:7" ht="26.25" hidden="1" thickBot="1" x14ac:dyDescent="0.3">
      <c r="B774" s="1">
        <v>2011</v>
      </c>
      <c r="C774" s="1" t="s">
        <v>17</v>
      </c>
      <c r="D774" s="7" t="s">
        <v>42</v>
      </c>
      <c r="E774" s="1" t="s">
        <v>0</v>
      </c>
      <c r="F774" s="2" t="s">
        <v>2</v>
      </c>
      <c r="G774" s="3">
        <v>5.37</v>
      </c>
    </row>
    <row r="775" spans="2:7" ht="26.25" hidden="1" thickBot="1" x14ac:dyDescent="0.3">
      <c r="B775" s="1">
        <v>2011</v>
      </c>
      <c r="C775" s="1" t="s">
        <v>17</v>
      </c>
      <c r="D775" s="7" t="s">
        <v>42</v>
      </c>
      <c r="E775" s="1" t="s">
        <v>3</v>
      </c>
      <c r="F775" s="1" t="s">
        <v>5</v>
      </c>
      <c r="G775" s="3">
        <v>3.91</v>
      </c>
    </row>
    <row r="776" spans="2:7" ht="26.25" thickBot="1" x14ac:dyDescent="0.3">
      <c r="B776" s="1">
        <v>2011</v>
      </c>
      <c r="C776" s="1" t="s">
        <v>17</v>
      </c>
      <c r="D776" s="7" t="s">
        <v>42</v>
      </c>
      <c r="E776" s="1" t="s">
        <v>3</v>
      </c>
      <c r="F776" s="1" t="s">
        <v>4</v>
      </c>
      <c r="G776" s="3">
        <v>2.8</v>
      </c>
    </row>
    <row r="777" spans="2:7" ht="30.75" hidden="1" thickBot="1" x14ac:dyDescent="0.3">
      <c r="B777" s="1">
        <v>2011</v>
      </c>
      <c r="C777" s="1" t="s">
        <v>17</v>
      </c>
      <c r="D777" s="7" t="s">
        <v>42</v>
      </c>
      <c r="E777" s="1" t="s">
        <v>18</v>
      </c>
      <c r="F777" s="2" t="s">
        <v>6</v>
      </c>
      <c r="G777" s="3">
        <v>63.754683523080722</v>
      </c>
    </row>
    <row r="778" spans="2:7" ht="30.75" hidden="1" thickBot="1" x14ac:dyDescent="0.3">
      <c r="B778" s="1">
        <v>2011</v>
      </c>
      <c r="C778" s="1" t="s">
        <v>17</v>
      </c>
      <c r="D778" s="7" t="s">
        <v>42</v>
      </c>
      <c r="E778" s="1" t="s">
        <v>18</v>
      </c>
      <c r="F778" s="2" t="s">
        <v>20</v>
      </c>
      <c r="G778" s="15"/>
    </row>
    <row r="779" spans="2:7" ht="26.25" hidden="1" thickBot="1" x14ac:dyDescent="0.3">
      <c r="B779" s="1">
        <v>2011</v>
      </c>
      <c r="C779" s="1" t="s">
        <v>17</v>
      </c>
      <c r="D779" s="7" t="s">
        <v>42</v>
      </c>
      <c r="E779" s="1" t="s">
        <v>9</v>
      </c>
      <c r="F779" s="1" t="s">
        <v>10</v>
      </c>
      <c r="G779" s="5">
        <v>11.54</v>
      </c>
    </row>
    <row r="780" spans="2:7" ht="26.25" hidden="1" thickBot="1" x14ac:dyDescent="0.3">
      <c r="B780" s="1">
        <v>2011</v>
      </c>
      <c r="C780" s="1" t="s">
        <v>17</v>
      </c>
      <c r="D780" s="7" t="s">
        <v>42</v>
      </c>
      <c r="E780" s="1" t="s">
        <v>9</v>
      </c>
      <c r="F780" s="1" t="s">
        <v>21</v>
      </c>
      <c r="G780" s="15"/>
    </row>
    <row r="781" spans="2:7" ht="26.25" hidden="1" thickBot="1" x14ac:dyDescent="0.3">
      <c r="B781" s="1">
        <v>2011</v>
      </c>
      <c r="C781" s="1" t="s">
        <v>17</v>
      </c>
      <c r="D781" s="7" t="s">
        <v>42</v>
      </c>
      <c r="E781" s="1" t="s">
        <v>7</v>
      </c>
      <c r="F781" s="1" t="s">
        <v>8</v>
      </c>
      <c r="G781" s="3">
        <v>2.3075136285497888</v>
      </c>
    </row>
    <row r="782" spans="2:7" ht="26.25" hidden="1" thickBot="1" x14ac:dyDescent="0.3">
      <c r="B782" s="1">
        <v>2011</v>
      </c>
      <c r="C782" s="1" t="s">
        <v>17</v>
      </c>
      <c r="D782" s="7" t="s">
        <v>42</v>
      </c>
      <c r="E782" s="1" t="s">
        <v>7</v>
      </c>
      <c r="F782" s="1" t="s">
        <v>19</v>
      </c>
      <c r="G782" s="3">
        <v>11.736136532376358</v>
      </c>
    </row>
    <row r="783" spans="2:7" ht="26.25" hidden="1" thickBot="1" x14ac:dyDescent="0.3">
      <c r="B783" s="1">
        <v>2011</v>
      </c>
      <c r="C783" s="1" t="s">
        <v>17</v>
      </c>
      <c r="D783" s="7" t="s">
        <v>30</v>
      </c>
      <c r="E783" s="1" t="s">
        <v>0</v>
      </c>
      <c r="F783" s="1" t="s">
        <v>1</v>
      </c>
      <c r="G783" s="3">
        <v>13.45</v>
      </c>
    </row>
    <row r="784" spans="2:7" ht="26.25" hidden="1" thickBot="1" x14ac:dyDescent="0.3">
      <c r="B784" s="1">
        <v>2011</v>
      </c>
      <c r="C784" s="1" t="s">
        <v>17</v>
      </c>
      <c r="D784" s="7" t="s">
        <v>30</v>
      </c>
      <c r="E784" s="1" t="s">
        <v>0</v>
      </c>
      <c r="F784" s="2" t="s">
        <v>2</v>
      </c>
      <c r="G784" s="3">
        <v>10.97</v>
      </c>
    </row>
    <row r="785" spans="2:7" ht="26.25" hidden="1" thickBot="1" x14ac:dyDescent="0.3">
      <c r="B785" s="1">
        <v>2011</v>
      </c>
      <c r="C785" s="1" t="s">
        <v>17</v>
      </c>
      <c r="D785" s="7" t="s">
        <v>30</v>
      </c>
      <c r="E785" s="1" t="s">
        <v>3</v>
      </c>
      <c r="F785" s="1" t="s">
        <v>5</v>
      </c>
      <c r="G785" s="3">
        <v>8.89</v>
      </c>
    </row>
    <row r="786" spans="2:7" ht="26.25" thickBot="1" x14ac:dyDescent="0.3">
      <c r="B786" s="1">
        <v>2011</v>
      </c>
      <c r="C786" s="1" t="s">
        <v>17</v>
      </c>
      <c r="D786" s="7" t="s">
        <v>30</v>
      </c>
      <c r="E786" s="1" t="s">
        <v>3</v>
      </c>
      <c r="F786" s="1" t="s">
        <v>4</v>
      </c>
      <c r="G786" s="3">
        <v>4.2699999999999996</v>
      </c>
    </row>
    <row r="787" spans="2:7" ht="30.75" hidden="1" thickBot="1" x14ac:dyDescent="0.3">
      <c r="B787" s="1">
        <v>2011</v>
      </c>
      <c r="C787" s="1" t="s">
        <v>17</v>
      </c>
      <c r="D787" s="7" t="s">
        <v>30</v>
      </c>
      <c r="E787" s="1" t="s">
        <v>18</v>
      </c>
      <c r="F787" s="2" t="s">
        <v>6</v>
      </c>
      <c r="G787" s="3">
        <v>74.592480907435203</v>
      </c>
    </row>
    <row r="788" spans="2:7" ht="30.75" hidden="1" thickBot="1" x14ac:dyDescent="0.3">
      <c r="B788" s="1">
        <v>2011</v>
      </c>
      <c r="C788" s="1" t="s">
        <v>17</v>
      </c>
      <c r="D788" s="7" t="s">
        <v>30</v>
      </c>
      <c r="E788" s="1" t="s">
        <v>18</v>
      </c>
      <c r="F788" s="2" t="s">
        <v>20</v>
      </c>
      <c r="G788" s="15"/>
    </row>
    <row r="789" spans="2:7" ht="26.25" hidden="1" thickBot="1" x14ac:dyDescent="0.3">
      <c r="B789" s="1">
        <v>2011</v>
      </c>
      <c r="C789" s="1" t="s">
        <v>17</v>
      </c>
      <c r="D789" s="7" t="s">
        <v>30</v>
      </c>
      <c r="E789" s="1" t="s">
        <v>9</v>
      </c>
      <c r="F789" s="1" t="s">
        <v>10</v>
      </c>
      <c r="G789" s="5">
        <v>6.63</v>
      </c>
    </row>
    <row r="790" spans="2:7" ht="26.25" hidden="1" thickBot="1" x14ac:dyDescent="0.3">
      <c r="B790" s="1">
        <v>2011</v>
      </c>
      <c r="C790" s="1" t="s">
        <v>17</v>
      </c>
      <c r="D790" s="7" t="s">
        <v>30</v>
      </c>
      <c r="E790" s="1" t="s">
        <v>9</v>
      </c>
      <c r="F790" s="1" t="s">
        <v>21</v>
      </c>
      <c r="G790" s="15"/>
    </row>
    <row r="791" spans="2:7" ht="26.25" hidden="1" thickBot="1" x14ac:dyDescent="0.3">
      <c r="B791" s="1">
        <v>2011</v>
      </c>
      <c r="C791" s="1" t="s">
        <v>17</v>
      </c>
      <c r="D791" s="7" t="s">
        <v>30</v>
      </c>
      <c r="E791" s="1" t="s">
        <v>7</v>
      </c>
      <c r="F791" s="1" t="s">
        <v>8</v>
      </c>
      <c r="G791" s="3">
        <v>0.38290217182896252</v>
      </c>
    </row>
    <row r="792" spans="2:7" ht="26.25" hidden="1" thickBot="1" x14ac:dyDescent="0.3">
      <c r="B792" s="1">
        <v>2011</v>
      </c>
      <c r="C792" s="1" t="s">
        <v>17</v>
      </c>
      <c r="D792" s="7" t="s">
        <v>30</v>
      </c>
      <c r="E792" s="1" t="s">
        <v>7</v>
      </c>
      <c r="F792" s="1" t="s">
        <v>19</v>
      </c>
      <c r="G792" s="3">
        <v>4.1217722683793108</v>
      </c>
    </row>
    <row r="793" spans="2:7" ht="26.25" hidden="1" thickBot="1" x14ac:dyDescent="0.3">
      <c r="B793" s="1">
        <v>2011</v>
      </c>
      <c r="C793" s="1" t="s">
        <v>17</v>
      </c>
      <c r="D793" s="7" t="s">
        <v>31</v>
      </c>
      <c r="E793" s="1" t="s">
        <v>0</v>
      </c>
      <c r="F793" s="1" t="s">
        <v>1</v>
      </c>
      <c r="G793" s="3">
        <v>13.52</v>
      </c>
    </row>
    <row r="794" spans="2:7" ht="26.25" hidden="1" thickBot="1" x14ac:dyDescent="0.3">
      <c r="B794" s="1">
        <v>2011</v>
      </c>
      <c r="C794" s="1" t="s">
        <v>17</v>
      </c>
      <c r="D794" s="7" t="s">
        <v>31</v>
      </c>
      <c r="E794" s="1" t="s">
        <v>0</v>
      </c>
      <c r="F794" s="2" t="s">
        <v>2</v>
      </c>
      <c r="G794" s="3">
        <v>15.28</v>
      </c>
    </row>
    <row r="795" spans="2:7" ht="26.25" hidden="1" thickBot="1" x14ac:dyDescent="0.3">
      <c r="B795" s="1">
        <v>2011</v>
      </c>
      <c r="C795" s="1" t="s">
        <v>17</v>
      </c>
      <c r="D795" s="7" t="s">
        <v>31</v>
      </c>
      <c r="E795" s="1" t="s">
        <v>3</v>
      </c>
      <c r="F795" s="1" t="s">
        <v>5</v>
      </c>
      <c r="G795" s="3">
        <v>7.21</v>
      </c>
    </row>
    <row r="796" spans="2:7" ht="26.25" thickBot="1" x14ac:dyDescent="0.3">
      <c r="B796" s="1">
        <v>2011</v>
      </c>
      <c r="C796" s="1" t="s">
        <v>17</v>
      </c>
      <c r="D796" s="7" t="s">
        <v>31</v>
      </c>
      <c r="E796" s="1" t="s">
        <v>3</v>
      </c>
      <c r="F796" s="1" t="s">
        <v>4</v>
      </c>
      <c r="G796" s="3">
        <v>5.19</v>
      </c>
    </row>
    <row r="797" spans="2:7" ht="30.75" hidden="1" thickBot="1" x14ac:dyDescent="0.3">
      <c r="B797" s="1">
        <v>2011</v>
      </c>
      <c r="C797" s="1" t="s">
        <v>17</v>
      </c>
      <c r="D797" s="7" t="s">
        <v>31</v>
      </c>
      <c r="E797" s="1" t="s">
        <v>18</v>
      </c>
      <c r="F797" s="2" t="s">
        <v>6</v>
      </c>
      <c r="G797" s="3">
        <v>126.80727963608787</v>
      </c>
    </row>
    <row r="798" spans="2:7" ht="30.75" hidden="1" thickBot="1" x14ac:dyDescent="0.3">
      <c r="B798" s="1">
        <v>2011</v>
      </c>
      <c r="C798" s="1" t="s">
        <v>17</v>
      </c>
      <c r="D798" s="7" t="s">
        <v>31</v>
      </c>
      <c r="E798" s="1" t="s">
        <v>18</v>
      </c>
      <c r="F798" s="2" t="s">
        <v>20</v>
      </c>
      <c r="G798" s="15"/>
    </row>
    <row r="799" spans="2:7" ht="26.25" hidden="1" thickBot="1" x14ac:dyDescent="0.3">
      <c r="B799" s="1">
        <v>2011</v>
      </c>
      <c r="C799" s="1" t="s">
        <v>17</v>
      </c>
      <c r="D799" s="7" t="s">
        <v>31</v>
      </c>
      <c r="E799" s="1" t="s">
        <v>9</v>
      </c>
      <c r="F799" s="1" t="s">
        <v>10</v>
      </c>
      <c r="G799" s="3">
        <v>0.96</v>
      </c>
    </row>
    <row r="800" spans="2:7" ht="26.25" hidden="1" thickBot="1" x14ac:dyDescent="0.3">
      <c r="B800" s="1">
        <v>2011</v>
      </c>
      <c r="C800" s="1" t="s">
        <v>17</v>
      </c>
      <c r="D800" s="7" t="s">
        <v>31</v>
      </c>
      <c r="E800" s="1" t="s">
        <v>9</v>
      </c>
      <c r="F800" s="1" t="s">
        <v>21</v>
      </c>
      <c r="G800" s="15"/>
    </row>
    <row r="801" spans="2:7" ht="26.25" hidden="1" thickBot="1" x14ac:dyDescent="0.3">
      <c r="B801" s="1">
        <v>2011</v>
      </c>
      <c r="C801" s="1" t="s">
        <v>17</v>
      </c>
      <c r="D801" s="7" t="s">
        <v>31</v>
      </c>
      <c r="E801" s="1" t="s">
        <v>7</v>
      </c>
      <c r="F801" s="1" t="s">
        <v>8</v>
      </c>
      <c r="G801" s="3">
        <v>-4.7718072101549973</v>
      </c>
    </row>
    <row r="802" spans="2:7" ht="26.25" hidden="1" thickBot="1" x14ac:dyDescent="0.3">
      <c r="B802" s="1">
        <v>2011</v>
      </c>
      <c r="C802" s="1" t="s">
        <v>17</v>
      </c>
      <c r="D802" s="7" t="s">
        <v>31</v>
      </c>
      <c r="E802" s="1" t="s">
        <v>7</v>
      </c>
      <c r="F802" s="1" t="s">
        <v>19</v>
      </c>
      <c r="G802" s="3">
        <v>-46.022829772234324</v>
      </c>
    </row>
    <row r="803" spans="2:7" ht="26.25" hidden="1" thickBot="1" x14ac:dyDescent="0.3">
      <c r="B803" s="1">
        <v>2011</v>
      </c>
      <c r="C803" s="1" t="s">
        <v>17</v>
      </c>
      <c r="D803" s="7" t="s">
        <v>32</v>
      </c>
      <c r="E803" s="1" t="s">
        <v>0</v>
      </c>
      <c r="F803" s="1" t="s">
        <v>1</v>
      </c>
      <c r="G803" s="3">
        <v>14.16</v>
      </c>
    </row>
    <row r="804" spans="2:7" ht="26.25" hidden="1" thickBot="1" x14ac:dyDescent="0.3">
      <c r="B804" s="1">
        <v>2011</v>
      </c>
      <c r="C804" s="1" t="s">
        <v>17</v>
      </c>
      <c r="D804" s="7" t="s">
        <v>32</v>
      </c>
      <c r="E804" s="1" t="s">
        <v>0</v>
      </c>
      <c r="F804" s="2" t="s">
        <v>2</v>
      </c>
      <c r="G804" s="3">
        <v>7.83</v>
      </c>
    </row>
    <row r="805" spans="2:7" ht="26.25" hidden="1" thickBot="1" x14ac:dyDescent="0.3">
      <c r="B805" s="1">
        <v>2011</v>
      </c>
      <c r="C805" s="1" t="s">
        <v>17</v>
      </c>
      <c r="D805" s="7" t="s">
        <v>32</v>
      </c>
      <c r="E805" s="1" t="s">
        <v>3</v>
      </c>
      <c r="F805" s="1" t="s">
        <v>5</v>
      </c>
      <c r="G805" s="3">
        <v>5.03</v>
      </c>
    </row>
    <row r="806" spans="2:7" ht="26.25" thickBot="1" x14ac:dyDescent="0.3">
      <c r="B806" s="1">
        <v>2011</v>
      </c>
      <c r="C806" s="1" t="s">
        <v>17</v>
      </c>
      <c r="D806" s="7" t="s">
        <v>32</v>
      </c>
      <c r="E806" s="1" t="s">
        <v>3</v>
      </c>
      <c r="F806" s="1" t="s">
        <v>4</v>
      </c>
      <c r="G806" s="3">
        <v>3.33</v>
      </c>
    </row>
    <row r="807" spans="2:7" ht="30.75" hidden="1" thickBot="1" x14ac:dyDescent="0.3">
      <c r="B807" s="1">
        <v>2011</v>
      </c>
      <c r="C807" s="1" t="s">
        <v>17</v>
      </c>
      <c r="D807" s="7" t="s">
        <v>32</v>
      </c>
      <c r="E807" s="1" t="s">
        <v>18</v>
      </c>
      <c r="F807" s="2" t="s">
        <v>6</v>
      </c>
      <c r="G807" s="3">
        <v>68.839691556744384</v>
      </c>
    </row>
    <row r="808" spans="2:7" ht="30.75" hidden="1" thickBot="1" x14ac:dyDescent="0.3">
      <c r="B808" s="1">
        <v>2011</v>
      </c>
      <c r="C808" s="1" t="s">
        <v>17</v>
      </c>
      <c r="D808" s="7" t="s">
        <v>32</v>
      </c>
      <c r="E808" s="1" t="s">
        <v>18</v>
      </c>
      <c r="F808" s="2" t="s">
        <v>20</v>
      </c>
      <c r="G808" s="15"/>
    </row>
    <row r="809" spans="2:7" ht="26.25" hidden="1" thickBot="1" x14ac:dyDescent="0.3">
      <c r="B809" s="1">
        <v>2011</v>
      </c>
      <c r="C809" s="1" t="s">
        <v>17</v>
      </c>
      <c r="D809" s="7" t="s">
        <v>32</v>
      </c>
      <c r="E809" s="1" t="s">
        <v>9</v>
      </c>
      <c r="F809" s="1" t="s">
        <v>10</v>
      </c>
      <c r="G809" s="5">
        <v>6.21</v>
      </c>
    </row>
    <row r="810" spans="2:7" ht="26.25" hidden="1" thickBot="1" x14ac:dyDescent="0.3">
      <c r="B810" s="1">
        <v>2011</v>
      </c>
      <c r="C810" s="1" t="s">
        <v>17</v>
      </c>
      <c r="D810" s="7" t="s">
        <v>32</v>
      </c>
      <c r="E810" s="1" t="s">
        <v>9</v>
      </c>
      <c r="F810" s="1" t="s">
        <v>21</v>
      </c>
      <c r="G810" s="15"/>
    </row>
    <row r="811" spans="2:7" ht="26.25" hidden="1" thickBot="1" x14ac:dyDescent="0.3">
      <c r="B811" s="1">
        <v>2011</v>
      </c>
      <c r="C811" s="1" t="s">
        <v>17</v>
      </c>
      <c r="D811" s="7" t="s">
        <v>32</v>
      </c>
      <c r="E811" s="1" t="s">
        <v>7</v>
      </c>
      <c r="F811" s="1" t="s">
        <v>8</v>
      </c>
      <c r="G811" s="3">
        <v>2.3520628311275953</v>
      </c>
    </row>
    <row r="812" spans="2:7" ht="26.25" hidden="1" thickBot="1" x14ac:dyDescent="0.3">
      <c r="B812" s="1">
        <v>2011</v>
      </c>
      <c r="C812" s="1" t="s">
        <v>17</v>
      </c>
      <c r="D812" s="7" t="s">
        <v>32</v>
      </c>
      <c r="E812" s="1" t="s">
        <v>7</v>
      </c>
      <c r="F812" s="1" t="s">
        <v>19</v>
      </c>
      <c r="G812" s="3">
        <v>17.107639488052023</v>
      </c>
    </row>
    <row r="813" spans="2:7" ht="26.25" hidden="1" thickBot="1" x14ac:dyDescent="0.3">
      <c r="B813" s="1">
        <v>2011</v>
      </c>
      <c r="C813" s="1" t="s">
        <v>17</v>
      </c>
      <c r="D813" s="7" t="s">
        <v>34</v>
      </c>
      <c r="E813" s="1" t="s">
        <v>0</v>
      </c>
      <c r="F813" s="1" t="s">
        <v>1</v>
      </c>
      <c r="G813" s="3">
        <v>12.96</v>
      </c>
    </row>
    <row r="814" spans="2:7" ht="26.25" hidden="1" thickBot="1" x14ac:dyDescent="0.3">
      <c r="B814" s="1">
        <v>2011</v>
      </c>
      <c r="C814" s="1" t="s">
        <v>17</v>
      </c>
      <c r="D814" s="7" t="s">
        <v>34</v>
      </c>
      <c r="E814" s="1" t="s">
        <v>0</v>
      </c>
      <c r="F814" s="2" t="s">
        <v>2</v>
      </c>
      <c r="G814" s="3">
        <v>10.49</v>
      </c>
    </row>
    <row r="815" spans="2:7" ht="26.25" hidden="1" thickBot="1" x14ac:dyDescent="0.3">
      <c r="B815" s="1">
        <v>2011</v>
      </c>
      <c r="C815" s="1" t="s">
        <v>17</v>
      </c>
      <c r="D815" s="7" t="s">
        <v>34</v>
      </c>
      <c r="E815" s="1" t="s">
        <v>3</v>
      </c>
      <c r="F815" s="1" t="s">
        <v>5</v>
      </c>
      <c r="G815" s="3">
        <v>7.85</v>
      </c>
    </row>
    <row r="816" spans="2:7" ht="26.25" thickBot="1" x14ac:dyDescent="0.3">
      <c r="B816" s="1">
        <v>2011</v>
      </c>
      <c r="C816" s="1" t="s">
        <v>17</v>
      </c>
      <c r="D816" s="7" t="s">
        <v>34</v>
      </c>
      <c r="E816" s="1" t="s">
        <v>3</v>
      </c>
      <c r="F816" s="1" t="s">
        <v>4</v>
      </c>
      <c r="G816" s="3">
        <v>5.8</v>
      </c>
    </row>
    <row r="817" spans="2:7" ht="30.75" hidden="1" thickBot="1" x14ac:dyDescent="0.3">
      <c r="B817" s="1">
        <v>2011</v>
      </c>
      <c r="C817" s="1" t="s">
        <v>17</v>
      </c>
      <c r="D817" s="7" t="s">
        <v>34</v>
      </c>
      <c r="E817" s="1" t="s">
        <v>18</v>
      </c>
      <c r="F817" s="2" t="s">
        <v>6</v>
      </c>
      <c r="G817" s="3">
        <v>59.500335165121953</v>
      </c>
    </row>
    <row r="818" spans="2:7" ht="30.75" hidden="1" thickBot="1" x14ac:dyDescent="0.3">
      <c r="B818" s="1">
        <v>2011</v>
      </c>
      <c r="C818" s="1" t="s">
        <v>17</v>
      </c>
      <c r="D818" s="7" t="s">
        <v>34</v>
      </c>
      <c r="E818" s="1" t="s">
        <v>18</v>
      </c>
      <c r="F818" s="2" t="s">
        <v>20</v>
      </c>
      <c r="G818" s="15"/>
    </row>
    <row r="819" spans="2:7" ht="26.25" hidden="1" thickBot="1" x14ac:dyDescent="0.3">
      <c r="B819" s="1">
        <v>2011</v>
      </c>
      <c r="C819" s="1" t="s">
        <v>17</v>
      </c>
      <c r="D819" s="7" t="s">
        <v>34</v>
      </c>
      <c r="E819" s="1" t="s">
        <v>9</v>
      </c>
      <c r="F819" s="1" t="s">
        <v>10</v>
      </c>
      <c r="G819" s="5">
        <v>9.98</v>
      </c>
    </row>
    <row r="820" spans="2:7" ht="26.25" hidden="1" thickBot="1" x14ac:dyDescent="0.3">
      <c r="B820" s="1">
        <v>2011</v>
      </c>
      <c r="C820" s="1" t="s">
        <v>17</v>
      </c>
      <c r="D820" s="7" t="s">
        <v>34</v>
      </c>
      <c r="E820" s="1" t="s">
        <v>9</v>
      </c>
      <c r="F820" s="1" t="s">
        <v>21</v>
      </c>
      <c r="G820" s="15"/>
    </row>
    <row r="821" spans="2:7" ht="26.25" hidden="1" thickBot="1" x14ac:dyDescent="0.3">
      <c r="B821" s="1">
        <v>2011</v>
      </c>
      <c r="C821" s="1" t="s">
        <v>17</v>
      </c>
      <c r="D821" s="7" t="s">
        <v>34</v>
      </c>
      <c r="E821" s="1" t="s">
        <v>7</v>
      </c>
      <c r="F821" s="1" t="s">
        <v>8</v>
      </c>
      <c r="G821" s="3">
        <v>1.1676619806927302</v>
      </c>
    </row>
    <row r="822" spans="2:7" ht="26.25" hidden="1" thickBot="1" x14ac:dyDescent="0.3">
      <c r="B822" s="1">
        <v>2011</v>
      </c>
      <c r="C822" s="1" t="s">
        <v>17</v>
      </c>
      <c r="D822" s="7" t="s">
        <v>34</v>
      </c>
      <c r="E822" s="1" t="s">
        <v>7</v>
      </c>
      <c r="F822" s="1" t="s">
        <v>19</v>
      </c>
      <c r="G822" s="3">
        <v>10.975333907875189</v>
      </c>
    </row>
    <row r="823" spans="2:7" ht="26.25" hidden="1" thickBot="1" x14ac:dyDescent="0.3">
      <c r="B823" s="1">
        <v>2011</v>
      </c>
      <c r="C823" s="1" t="s">
        <v>17</v>
      </c>
      <c r="D823" s="7" t="s">
        <v>43</v>
      </c>
      <c r="E823" s="1" t="s">
        <v>0</v>
      </c>
      <c r="F823" s="1" t="s">
        <v>1</v>
      </c>
      <c r="G823" s="3">
        <v>52.87</v>
      </c>
    </row>
    <row r="824" spans="2:7" ht="26.25" hidden="1" thickBot="1" x14ac:dyDescent="0.3">
      <c r="B824" s="1">
        <v>2011</v>
      </c>
      <c r="C824" s="1" t="s">
        <v>17</v>
      </c>
      <c r="D824" s="7" t="s">
        <v>43</v>
      </c>
      <c r="E824" s="1" t="s">
        <v>0</v>
      </c>
      <c r="F824" s="2" t="s">
        <v>2</v>
      </c>
      <c r="G824" s="3">
        <v>1.1399999999999999</v>
      </c>
    </row>
    <row r="825" spans="2:7" ht="26.25" hidden="1" thickBot="1" x14ac:dyDescent="0.3">
      <c r="B825" s="1">
        <v>2011</v>
      </c>
      <c r="C825" s="1" t="s">
        <v>17</v>
      </c>
      <c r="D825" s="7" t="s">
        <v>43</v>
      </c>
      <c r="E825" s="1" t="s">
        <v>3</v>
      </c>
      <c r="F825" s="1" t="s">
        <v>5</v>
      </c>
      <c r="G825" s="3">
        <v>0</v>
      </c>
    </row>
    <row r="826" spans="2:7" ht="26.25" thickBot="1" x14ac:dyDescent="0.3">
      <c r="B826" s="1">
        <v>2011</v>
      </c>
      <c r="C826" s="1" t="s">
        <v>17</v>
      </c>
      <c r="D826" s="7" t="s">
        <v>43</v>
      </c>
      <c r="E826" s="1" t="s">
        <v>3</v>
      </c>
      <c r="F826" s="1" t="s">
        <v>4</v>
      </c>
      <c r="G826" s="3">
        <v>0</v>
      </c>
    </row>
    <row r="827" spans="2:7" ht="30.75" hidden="1" thickBot="1" x14ac:dyDescent="0.3">
      <c r="B827" s="1">
        <v>2011</v>
      </c>
      <c r="C827" s="1" t="s">
        <v>17</v>
      </c>
      <c r="D827" s="7" t="s">
        <v>43</v>
      </c>
      <c r="E827" s="1" t="s">
        <v>18</v>
      </c>
      <c r="F827" s="2" t="s">
        <v>6</v>
      </c>
      <c r="G827" s="20" t="s">
        <v>44</v>
      </c>
    </row>
    <row r="828" spans="2:7" ht="30.75" hidden="1" thickBot="1" x14ac:dyDescent="0.3">
      <c r="B828" s="1">
        <v>2011</v>
      </c>
      <c r="C828" s="1" t="s">
        <v>17</v>
      </c>
      <c r="D828" s="7" t="s">
        <v>43</v>
      </c>
      <c r="E828" s="1" t="s">
        <v>18</v>
      </c>
      <c r="F828" s="2" t="s">
        <v>20</v>
      </c>
      <c r="G828" s="15"/>
    </row>
    <row r="829" spans="2:7" ht="26.25" hidden="1" thickBot="1" x14ac:dyDescent="0.3">
      <c r="B829" s="1">
        <v>2011</v>
      </c>
      <c r="C829" s="1" t="s">
        <v>17</v>
      </c>
      <c r="D829" s="7" t="s">
        <v>43</v>
      </c>
      <c r="E829" s="1" t="s">
        <v>9</v>
      </c>
      <c r="F829" s="1" t="s">
        <v>10</v>
      </c>
      <c r="G829" s="5">
        <v>0</v>
      </c>
    </row>
    <row r="830" spans="2:7" ht="26.25" hidden="1" thickBot="1" x14ac:dyDescent="0.3">
      <c r="B830" s="1">
        <v>2011</v>
      </c>
      <c r="C830" s="1" t="s">
        <v>17</v>
      </c>
      <c r="D830" s="7" t="s">
        <v>43</v>
      </c>
      <c r="E830" s="1" t="s">
        <v>9</v>
      </c>
      <c r="F830" s="1" t="s">
        <v>21</v>
      </c>
      <c r="G830" s="15"/>
    </row>
    <row r="831" spans="2:7" ht="26.25" hidden="1" thickBot="1" x14ac:dyDescent="0.3">
      <c r="B831" s="1">
        <v>2011</v>
      </c>
      <c r="C831" s="1" t="s">
        <v>17</v>
      </c>
      <c r="D831" s="7" t="s">
        <v>43</v>
      </c>
      <c r="E831" s="1" t="s">
        <v>7</v>
      </c>
      <c r="F831" s="1" t="s">
        <v>8</v>
      </c>
      <c r="G831" s="20" t="s">
        <v>44</v>
      </c>
    </row>
    <row r="832" spans="2:7" ht="26.25" hidden="1" thickBot="1" x14ac:dyDescent="0.3">
      <c r="B832" s="1">
        <v>2011</v>
      </c>
      <c r="C832" s="1" t="s">
        <v>17</v>
      </c>
      <c r="D832" s="7" t="s">
        <v>43</v>
      </c>
      <c r="E832" s="1" t="s">
        <v>7</v>
      </c>
      <c r="F832" s="1" t="s">
        <v>19</v>
      </c>
      <c r="G832" s="20" t="s">
        <v>44</v>
      </c>
    </row>
    <row r="833" spans="2:7" ht="26.25" hidden="1" thickBot="1" x14ac:dyDescent="0.3">
      <c r="B833" s="1">
        <v>2011</v>
      </c>
      <c r="C833" s="1" t="s">
        <v>17</v>
      </c>
      <c r="D833" s="7" t="s">
        <v>35</v>
      </c>
      <c r="E833" s="1" t="s">
        <v>0</v>
      </c>
      <c r="F833" s="1" t="s">
        <v>1</v>
      </c>
      <c r="G833" s="3">
        <v>14.440826367515815</v>
      </c>
    </row>
    <row r="834" spans="2:7" ht="26.25" hidden="1" thickBot="1" x14ac:dyDescent="0.3">
      <c r="B834" s="1">
        <v>2011</v>
      </c>
      <c r="C834" s="1" t="s">
        <v>17</v>
      </c>
      <c r="D834" s="7" t="s">
        <v>35</v>
      </c>
      <c r="E834" s="1" t="s">
        <v>0</v>
      </c>
      <c r="F834" s="2" t="s">
        <v>2</v>
      </c>
      <c r="G834" s="3">
        <v>7.27</v>
      </c>
    </row>
    <row r="835" spans="2:7" ht="26.25" hidden="1" thickBot="1" x14ac:dyDescent="0.3">
      <c r="B835" s="1">
        <v>2011</v>
      </c>
      <c r="C835" s="1" t="s">
        <v>17</v>
      </c>
      <c r="D835" s="7" t="s">
        <v>35</v>
      </c>
      <c r="E835" s="1" t="s">
        <v>3</v>
      </c>
      <c r="F835" s="1" t="s">
        <v>5</v>
      </c>
      <c r="G835" s="3">
        <v>6.13</v>
      </c>
    </row>
    <row r="836" spans="2:7" ht="26.25" thickBot="1" x14ac:dyDescent="0.3">
      <c r="B836" s="1">
        <v>2011</v>
      </c>
      <c r="C836" s="1" t="s">
        <v>17</v>
      </c>
      <c r="D836" s="7" t="s">
        <v>35</v>
      </c>
      <c r="E836" s="1" t="s">
        <v>3</v>
      </c>
      <c r="F836" s="1" t="s">
        <v>4</v>
      </c>
      <c r="G836" s="3">
        <v>4.3</v>
      </c>
    </row>
    <row r="837" spans="2:7" ht="30.75" hidden="1" thickBot="1" x14ac:dyDescent="0.3">
      <c r="B837" s="1">
        <v>2011</v>
      </c>
      <c r="C837" s="1" t="s">
        <v>17</v>
      </c>
      <c r="D837" s="7" t="s">
        <v>35</v>
      </c>
      <c r="E837" s="1" t="s">
        <v>18</v>
      </c>
      <c r="F837" s="2" t="s">
        <v>6</v>
      </c>
      <c r="G837" s="3">
        <v>69.767929357910958</v>
      </c>
    </row>
    <row r="838" spans="2:7" ht="30.75" hidden="1" thickBot="1" x14ac:dyDescent="0.3">
      <c r="B838" s="1">
        <v>2011</v>
      </c>
      <c r="C838" s="1" t="s">
        <v>17</v>
      </c>
      <c r="D838" s="7" t="s">
        <v>35</v>
      </c>
      <c r="E838" s="1" t="s">
        <v>18</v>
      </c>
      <c r="F838" s="2" t="s">
        <v>20</v>
      </c>
      <c r="G838" s="15"/>
    </row>
    <row r="839" spans="2:7" ht="26.25" hidden="1" thickBot="1" x14ac:dyDescent="0.3">
      <c r="B839" s="1">
        <v>2011</v>
      </c>
      <c r="C839" s="1" t="s">
        <v>17</v>
      </c>
      <c r="D839" s="7" t="s">
        <v>35</v>
      </c>
      <c r="E839" s="1" t="s">
        <v>9</v>
      </c>
      <c r="F839" s="1" t="s">
        <v>10</v>
      </c>
      <c r="G839" s="5">
        <v>8.7100000000000009</v>
      </c>
    </row>
    <row r="840" spans="2:7" ht="26.25" hidden="1" thickBot="1" x14ac:dyDescent="0.3">
      <c r="B840" s="1">
        <v>2011</v>
      </c>
      <c r="C840" s="1" t="s">
        <v>17</v>
      </c>
      <c r="D840" s="7" t="s">
        <v>35</v>
      </c>
      <c r="E840" s="1" t="s">
        <v>9</v>
      </c>
      <c r="F840" s="1" t="s">
        <v>21</v>
      </c>
      <c r="G840" s="15"/>
    </row>
    <row r="841" spans="2:7" ht="26.25" hidden="1" thickBot="1" x14ac:dyDescent="0.3">
      <c r="B841" s="1">
        <v>2011</v>
      </c>
      <c r="C841" s="1" t="s">
        <v>17</v>
      </c>
      <c r="D841" s="7" t="s">
        <v>35</v>
      </c>
      <c r="E841" s="1" t="s">
        <v>7</v>
      </c>
      <c r="F841" s="1" t="s">
        <v>8</v>
      </c>
      <c r="G841" s="3">
        <v>1.1961403122346308</v>
      </c>
    </row>
    <row r="842" spans="2:7" ht="26.25" hidden="1" thickBot="1" x14ac:dyDescent="0.3">
      <c r="B842" s="1">
        <v>2011</v>
      </c>
      <c r="C842" s="1" t="s">
        <v>17</v>
      </c>
      <c r="D842" s="7" t="s">
        <v>35</v>
      </c>
      <c r="E842" s="1" t="s">
        <v>7</v>
      </c>
      <c r="F842" s="1" t="s">
        <v>19</v>
      </c>
      <c r="G842" s="3">
        <v>8.0765216875934716</v>
      </c>
    </row>
    <row r="843" spans="2:7" ht="26.25" hidden="1" thickBot="1" x14ac:dyDescent="0.3">
      <c r="B843" s="1">
        <v>2012</v>
      </c>
      <c r="C843" s="1" t="s">
        <v>17</v>
      </c>
      <c r="D843" s="7" t="s">
        <v>37</v>
      </c>
      <c r="E843" s="1" t="s">
        <v>0</v>
      </c>
      <c r="F843" s="1" t="s">
        <v>1</v>
      </c>
      <c r="G843" s="19">
        <v>15.34</v>
      </c>
    </row>
    <row r="844" spans="2:7" ht="26.25" hidden="1" thickBot="1" x14ac:dyDescent="0.3">
      <c r="B844" s="1">
        <v>2012</v>
      </c>
      <c r="C844" s="1" t="s">
        <v>17</v>
      </c>
      <c r="D844" s="7" t="s">
        <v>37</v>
      </c>
      <c r="E844" s="1" t="s">
        <v>0</v>
      </c>
      <c r="F844" s="2" t="s">
        <v>2</v>
      </c>
      <c r="G844" s="19">
        <v>6.18</v>
      </c>
    </row>
    <row r="845" spans="2:7" ht="26.25" hidden="1" thickBot="1" x14ac:dyDescent="0.3">
      <c r="B845" s="1">
        <v>2012</v>
      </c>
      <c r="C845" s="1" t="s">
        <v>17</v>
      </c>
      <c r="D845" s="7" t="s">
        <v>37</v>
      </c>
      <c r="E845" s="1" t="s">
        <v>3</v>
      </c>
      <c r="F845" s="1" t="s">
        <v>5</v>
      </c>
      <c r="G845" s="19">
        <v>9.82</v>
      </c>
    </row>
    <row r="846" spans="2:7" ht="26.25" thickBot="1" x14ac:dyDescent="0.3">
      <c r="B846" s="1">
        <v>2012</v>
      </c>
      <c r="C846" s="1" t="s">
        <v>17</v>
      </c>
      <c r="D846" s="7" t="s">
        <v>37</v>
      </c>
      <c r="E846" s="1" t="s">
        <v>3</v>
      </c>
      <c r="F846" s="1" t="s">
        <v>4</v>
      </c>
      <c r="G846" s="19">
        <v>6.91</v>
      </c>
    </row>
    <row r="847" spans="2:7" ht="30.75" hidden="1" thickBot="1" x14ac:dyDescent="0.3">
      <c r="B847" s="1">
        <v>2012</v>
      </c>
      <c r="C847" s="1" t="s">
        <v>17</v>
      </c>
      <c r="D847" s="7" t="s">
        <v>37</v>
      </c>
      <c r="E847" s="1" t="s">
        <v>18</v>
      </c>
      <c r="F847" s="2" t="s">
        <v>6</v>
      </c>
      <c r="G847" s="19">
        <v>59.638832523805384</v>
      </c>
    </row>
    <row r="848" spans="2:7" ht="30.75" hidden="1" thickBot="1" x14ac:dyDescent="0.3">
      <c r="B848" s="1">
        <v>2012</v>
      </c>
      <c r="C848" s="1" t="s">
        <v>17</v>
      </c>
      <c r="D848" s="7" t="s">
        <v>37</v>
      </c>
      <c r="E848" s="1" t="s">
        <v>18</v>
      </c>
      <c r="F848" s="2" t="s">
        <v>20</v>
      </c>
      <c r="G848" s="15"/>
    </row>
    <row r="849" spans="2:7" ht="26.25" hidden="1" thickBot="1" x14ac:dyDescent="0.3">
      <c r="B849" s="1">
        <v>2012</v>
      </c>
      <c r="C849" s="1" t="s">
        <v>17</v>
      </c>
      <c r="D849" s="7" t="s">
        <v>37</v>
      </c>
      <c r="E849" s="1" t="s">
        <v>9</v>
      </c>
      <c r="F849" s="1" t="s">
        <v>10</v>
      </c>
      <c r="G849" s="19">
        <v>0</v>
      </c>
    </row>
    <row r="850" spans="2:7" ht="26.25" hidden="1" thickBot="1" x14ac:dyDescent="0.3">
      <c r="B850" s="1">
        <v>2012</v>
      </c>
      <c r="C850" s="1" t="s">
        <v>17</v>
      </c>
      <c r="D850" s="7" t="s">
        <v>37</v>
      </c>
      <c r="E850" s="1" t="s">
        <v>9</v>
      </c>
      <c r="F850" s="1" t="s">
        <v>21</v>
      </c>
      <c r="G850" s="15"/>
    </row>
    <row r="851" spans="2:7" ht="26.25" hidden="1" thickBot="1" x14ac:dyDescent="0.3">
      <c r="B851" s="1">
        <v>2012</v>
      </c>
      <c r="C851" s="1" t="s">
        <v>17</v>
      </c>
      <c r="D851" s="7" t="s">
        <v>37</v>
      </c>
      <c r="E851" s="1" t="s">
        <v>7</v>
      </c>
      <c r="F851" s="1" t="s">
        <v>8</v>
      </c>
      <c r="G851" s="19">
        <v>1.9275752991640704</v>
      </c>
    </row>
    <row r="852" spans="2:7" ht="26.25" hidden="1" thickBot="1" x14ac:dyDescent="0.3">
      <c r="B852" s="1">
        <v>2012</v>
      </c>
      <c r="C852" s="1" t="s">
        <v>17</v>
      </c>
      <c r="D852" s="7" t="s">
        <v>37</v>
      </c>
      <c r="E852" s="1" t="s">
        <v>7</v>
      </c>
      <c r="F852" s="1" t="s">
        <v>19</v>
      </c>
      <c r="G852" s="19">
        <v>12.680565580509985</v>
      </c>
    </row>
    <row r="853" spans="2:7" ht="26.25" hidden="1" thickBot="1" x14ac:dyDescent="0.3">
      <c r="B853" s="1">
        <v>2012</v>
      </c>
      <c r="C853" s="1" t="s">
        <v>17</v>
      </c>
      <c r="D853" s="7" t="s">
        <v>39</v>
      </c>
      <c r="E853" s="1" t="s">
        <v>0</v>
      </c>
      <c r="F853" s="1" t="s">
        <v>1</v>
      </c>
      <c r="G853" s="3">
        <v>11.52</v>
      </c>
    </row>
    <row r="854" spans="2:7" ht="26.25" hidden="1" thickBot="1" x14ac:dyDescent="0.3">
      <c r="B854" s="1">
        <v>2012</v>
      </c>
      <c r="C854" s="1" t="s">
        <v>17</v>
      </c>
      <c r="D854" s="7" t="s">
        <v>39</v>
      </c>
      <c r="E854" s="1" t="s">
        <v>0</v>
      </c>
      <c r="F854" s="2" t="s">
        <v>2</v>
      </c>
      <c r="G854" s="3">
        <v>5.7</v>
      </c>
    </row>
    <row r="855" spans="2:7" ht="26.25" hidden="1" thickBot="1" x14ac:dyDescent="0.3">
      <c r="B855" s="1">
        <v>2012</v>
      </c>
      <c r="C855" s="1" t="s">
        <v>17</v>
      </c>
      <c r="D855" s="7" t="s">
        <v>39</v>
      </c>
      <c r="E855" s="1" t="s">
        <v>3</v>
      </c>
      <c r="F855" s="1" t="s">
        <v>5</v>
      </c>
      <c r="G855" s="3">
        <v>8.1</v>
      </c>
    </row>
    <row r="856" spans="2:7" ht="26.25" thickBot="1" x14ac:dyDescent="0.3">
      <c r="B856" s="1">
        <v>2012</v>
      </c>
      <c r="C856" s="1" t="s">
        <v>17</v>
      </c>
      <c r="D856" s="7" t="s">
        <v>39</v>
      </c>
      <c r="E856" s="1" t="s">
        <v>3</v>
      </c>
      <c r="F856" s="1" t="s">
        <v>4</v>
      </c>
      <c r="G856" s="3">
        <v>6.97</v>
      </c>
    </row>
    <row r="857" spans="2:7" ht="30.75" hidden="1" thickBot="1" x14ac:dyDescent="0.3">
      <c r="B857" s="1">
        <v>2012</v>
      </c>
      <c r="C857" s="1" t="s">
        <v>17</v>
      </c>
      <c r="D857" s="7" t="s">
        <v>39</v>
      </c>
      <c r="E857" s="1" t="s">
        <v>18</v>
      </c>
      <c r="F857" s="2" t="s">
        <v>6</v>
      </c>
      <c r="G857" s="3">
        <v>113.81397956314095</v>
      </c>
    </row>
    <row r="858" spans="2:7" ht="30.75" hidden="1" thickBot="1" x14ac:dyDescent="0.3">
      <c r="B858" s="1">
        <v>2012</v>
      </c>
      <c r="C858" s="1" t="s">
        <v>17</v>
      </c>
      <c r="D858" s="7" t="s">
        <v>39</v>
      </c>
      <c r="E858" s="1" t="s">
        <v>18</v>
      </c>
      <c r="F858" s="2" t="s">
        <v>20</v>
      </c>
      <c r="G858" s="15"/>
    </row>
    <row r="859" spans="2:7" ht="26.25" hidden="1" thickBot="1" x14ac:dyDescent="0.3">
      <c r="B859" s="1">
        <v>2012</v>
      </c>
      <c r="C859" s="1" t="s">
        <v>17</v>
      </c>
      <c r="D859" s="7" t="s">
        <v>39</v>
      </c>
      <c r="E859" s="1" t="s">
        <v>9</v>
      </c>
      <c r="F859" s="1" t="s">
        <v>10</v>
      </c>
      <c r="G859" s="5">
        <v>0.66</v>
      </c>
    </row>
    <row r="860" spans="2:7" ht="26.25" hidden="1" thickBot="1" x14ac:dyDescent="0.3">
      <c r="B860" s="1">
        <v>2012</v>
      </c>
      <c r="C860" s="1" t="s">
        <v>17</v>
      </c>
      <c r="D860" s="7" t="s">
        <v>39</v>
      </c>
      <c r="E860" s="1" t="s">
        <v>9</v>
      </c>
      <c r="F860" s="1" t="s">
        <v>21</v>
      </c>
      <c r="G860" s="11"/>
    </row>
    <row r="861" spans="2:7" ht="26.25" hidden="1" thickBot="1" x14ac:dyDescent="0.3">
      <c r="B861" s="1">
        <v>2012</v>
      </c>
      <c r="C861" s="1" t="s">
        <v>17</v>
      </c>
      <c r="D861" s="7" t="s">
        <v>39</v>
      </c>
      <c r="E861" s="1" t="s">
        <v>7</v>
      </c>
      <c r="F861" s="1" t="s">
        <v>8</v>
      </c>
      <c r="G861" s="3">
        <v>-3.6972918703095949</v>
      </c>
    </row>
    <row r="862" spans="2:7" ht="26.25" hidden="1" thickBot="1" x14ac:dyDescent="0.3">
      <c r="B862" s="1">
        <v>2012</v>
      </c>
      <c r="C862" s="1" t="s">
        <v>17</v>
      </c>
      <c r="D862" s="7" t="s">
        <v>39</v>
      </c>
      <c r="E862" s="1" t="s">
        <v>7</v>
      </c>
      <c r="F862" s="1" t="s">
        <v>19</v>
      </c>
      <c r="G862" s="3">
        <v>-30.484654461444865</v>
      </c>
    </row>
    <row r="863" spans="2:7" ht="26.25" hidden="1" thickBot="1" x14ac:dyDescent="0.3">
      <c r="B863" s="1">
        <v>2012</v>
      </c>
      <c r="C863" s="1" t="s">
        <v>17</v>
      </c>
      <c r="D863" s="7" t="s">
        <v>40</v>
      </c>
      <c r="E863" s="1" t="s">
        <v>0</v>
      </c>
      <c r="F863" s="1" t="s">
        <v>1</v>
      </c>
      <c r="G863" s="3">
        <v>23.31</v>
      </c>
    </row>
    <row r="864" spans="2:7" ht="26.25" hidden="1" thickBot="1" x14ac:dyDescent="0.3">
      <c r="B864" s="1">
        <v>2012</v>
      </c>
      <c r="C864" s="1" t="s">
        <v>17</v>
      </c>
      <c r="D864" s="7" t="s">
        <v>40</v>
      </c>
      <c r="E864" s="1" t="s">
        <v>0</v>
      </c>
      <c r="F864" s="2" t="s">
        <v>2</v>
      </c>
      <c r="G864" s="3">
        <v>3.97</v>
      </c>
    </row>
    <row r="865" spans="2:7" ht="26.25" hidden="1" thickBot="1" x14ac:dyDescent="0.3">
      <c r="B865" s="1">
        <v>2012</v>
      </c>
      <c r="C865" s="1" t="s">
        <v>17</v>
      </c>
      <c r="D865" s="7" t="s">
        <v>40</v>
      </c>
      <c r="E865" s="1" t="s">
        <v>3</v>
      </c>
      <c r="F865" s="1" t="s">
        <v>5</v>
      </c>
      <c r="G865" s="3">
        <v>6.1</v>
      </c>
    </row>
    <row r="866" spans="2:7" ht="26.25" thickBot="1" x14ac:dyDescent="0.3">
      <c r="B866" s="1">
        <v>2012</v>
      </c>
      <c r="C866" s="1" t="s">
        <v>17</v>
      </c>
      <c r="D866" s="7" t="s">
        <v>40</v>
      </c>
      <c r="E866" s="1" t="s">
        <v>3</v>
      </c>
      <c r="F866" s="1" t="s">
        <v>4</v>
      </c>
      <c r="G866" s="3">
        <v>4.9000000000000004</v>
      </c>
    </row>
    <row r="867" spans="2:7" ht="30.75" hidden="1" thickBot="1" x14ac:dyDescent="0.3">
      <c r="B867" s="1">
        <v>2012</v>
      </c>
      <c r="C867" s="1" t="s">
        <v>17</v>
      </c>
      <c r="D867" s="7" t="s">
        <v>40</v>
      </c>
      <c r="E867" s="1" t="s">
        <v>18</v>
      </c>
      <c r="F867" s="2" t="s">
        <v>6</v>
      </c>
      <c r="G867" s="3">
        <v>84.638314074970438</v>
      </c>
    </row>
    <row r="868" spans="2:7" ht="30.75" hidden="1" thickBot="1" x14ac:dyDescent="0.3">
      <c r="B868" s="1">
        <v>2012</v>
      </c>
      <c r="C868" s="1" t="s">
        <v>17</v>
      </c>
      <c r="D868" s="7" t="s">
        <v>40</v>
      </c>
      <c r="E868" s="1" t="s">
        <v>18</v>
      </c>
      <c r="F868" s="2" t="s">
        <v>20</v>
      </c>
      <c r="G868" s="15"/>
    </row>
    <row r="869" spans="2:7" ht="26.25" hidden="1" thickBot="1" x14ac:dyDescent="0.3">
      <c r="B869" s="1">
        <v>2012</v>
      </c>
      <c r="C869" s="1" t="s">
        <v>17</v>
      </c>
      <c r="D869" s="7" t="s">
        <v>40</v>
      </c>
      <c r="E869" s="1" t="s">
        <v>9</v>
      </c>
      <c r="F869" s="1" t="s">
        <v>10</v>
      </c>
      <c r="G869" s="5">
        <v>0.11</v>
      </c>
    </row>
    <row r="870" spans="2:7" ht="26.25" hidden="1" thickBot="1" x14ac:dyDescent="0.3">
      <c r="B870" s="1">
        <v>2012</v>
      </c>
      <c r="C870" s="1" t="s">
        <v>17</v>
      </c>
      <c r="D870" s="7" t="s">
        <v>40</v>
      </c>
      <c r="E870" s="1" t="s">
        <v>9</v>
      </c>
      <c r="F870" s="1" t="s">
        <v>21</v>
      </c>
      <c r="G870" s="11"/>
    </row>
    <row r="871" spans="2:7" ht="26.25" hidden="1" thickBot="1" x14ac:dyDescent="0.3">
      <c r="B871" s="1">
        <v>2012</v>
      </c>
      <c r="C871" s="1" t="s">
        <v>17</v>
      </c>
      <c r="D871" s="7" t="s">
        <v>40</v>
      </c>
      <c r="E871" s="1" t="s">
        <v>7</v>
      </c>
      <c r="F871" s="1" t="s">
        <v>8</v>
      </c>
      <c r="G871" s="3">
        <v>0.22830998991897827</v>
      </c>
    </row>
    <row r="872" spans="2:7" ht="26.25" hidden="1" thickBot="1" x14ac:dyDescent="0.3">
      <c r="B872" s="1">
        <v>2012</v>
      </c>
      <c r="C872" s="1" t="s">
        <v>17</v>
      </c>
      <c r="D872" s="7" t="s">
        <v>40</v>
      </c>
      <c r="E872" s="1" t="s">
        <v>7</v>
      </c>
      <c r="F872" s="1" t="s">
        <v>19</v>
      </c>
      <c r="G872" s="3">
        <v>1.0688944653486787</v>
      </c>
    </row>
    <row r="873" spans="2:7" ht="39" hidden="1" thickBot="1" x14ac:dyDescent="0.3">
      <c r="B873" s="1">
        <v>2012</v>
      </c>
      <c r="C873" s="1" t="s">
        <v>17</v>
      </c>
      <c r="D873" s="7" t="s">
        <v>41</v>
      </c>
      <c r="E873" s="1" t="s">
        <v>0</v>
      </c>
      <c r="F873" s="1" t="s">
        <v>1</v>
      </c>
      <c r="G873" s="3">
        <v>14.29</v>
      </c>
    </row>
    <row r="874" spans="2:7" ht="39" hidden="1" thickBot="1" x14ac:dyDescent="0.3">
      <c r="B874" s="1">
        <v>2012</v>
      </c>
      <c r="C874" s="1" t="s">
        <v>17</v>
      </c>
      <c r="D874" s="7" t="s">
        <v>41</v>
      </c>
      <c r="E874" s="1" t="s">
        <v>0</v>
      </c>
      <c r="F874" s="2" t="s">
        <v>2</v>
      </c>
      <c r="G874" s="3">
        <v>4.42</v>
      </c>
    </row>
    <row r="875" spans="2:7" ht="39" hidden="1" thickBot="1" x14ac:dyDescent="0.3">
      <c r="B875" s="1">
        <v>2012</v>
      </c>
      <c r="C875" s="1" t="s">
        <v>17</v>
      </c>
      <c r="D875" s="7" t="s">
        <v>41</v>
      </c>
      <c r="E875" s="1" t="s">
        <v>3</v>
      </c>
      <c r="F875" s="1" t="s">
        <v>5</v>
      </c>
      <c r="G875" s="3">
        <v>5.87</v>
      </c>
    </row>
    <row r="876" spans="2:7" ht="39" thickBot="1" x14ac:dyDescent="0.3">
      <c r="B876" s="1">
        <v>2012</v>
      </c>
      <c r="C876" s="1" t="s">
        <v>17</v>
      </c>
      <c r="D876" s="7" t="s">
        <v>41</v>
      </c>
      <c r="E876" s="1" t="s">
        <v>3</v>
      </c>
      <c r="F876" s="1" t="s">
        <v>4</v>
      </c>
      <c r="G876" s="3">
        <v>3.59</v>
      </c>
    </row>
    <row r="877" spans="2:7" ht="39" hidden="1" thickBot="1" x14ac:dyDescent="0.3">
      <c r="B877" s="1">
        <v>2012</v>
      </c>
      <c r="C877" s="1" t="s">
        <v>17</v>
      </c>
      <c r="D877" s="7" t="s">
        <v>41</v>
      </c>
      <c r="E877" s="1" t="s">
        <v>18</v>
      </c>
      <c r="F877" s="2" t="s">
        <v>6</v>
      </c>
      <c r="G877" s="3">
        <v>113.09773304131856</v>
      </c>
    </row>
    <row r="878" spans="2:7" ht="39" hidden="1" thickBot="1" x14ac:dyDescent="0.3">
      <c r="B878" s="1">
        <v>2012</v>
      </c>
      <c r="C878" s="1" t="s">
        <v>17</v>
      </c>
      <c r="D878" s="7" t="s">
        <v>41</v>
      </c>
      <c r="E878" s="1" t="s">
        <v>18</v>
      </c>
      <c r="F878" s="2" t="s">
        <v>20</v>
      </c>
      <c r="G878" s="15"/>
    </row>
    <row r="879" spans="2:7" ht="39" hidden="1" thickBot="1" x14ac:dyDescent="0.3">
      <c r="B879" s="1">
        <v>2012</v>
      </c>
      <c r="C879" s="1" t="s">
        <v>17</v>
      </c>
      <c r="D879" s="7" t="s">
        <v>41</v>
      </c>
      <c r="E879" s="1" t="s">
        <v>9</v>
      </c>
      <c r="F879" s="1" t="s">
        <v>10</v>
      </c>
      <c r="G879" s="5">
        <v>0.01</v>
      </c>
    </row>
    <row r="880" spans="2:7" ht="39" hidden="1" thickBot="1" x14ac:dyDescent="0.3">
      <c r="B880" s="1">
        <v>2012</v>
      </c>
      <c r="C880" s="1" t="s">
        <v>17</v>
      </c>
      <c r="D880" s="7" t="s">
        <v>41</v>
      </c>
      <c r="E880" s="1" t="s">
        <v>9</v>
      </c>
      <c r="F880" s="1" t="s">
        <v>21</v>
      </c>
      <c r="G880" s="11"/>
    </row>
    <row r="881" spans="2:7" ht="39" hidden="1" thickBot="1" x14ac:dyDescent="0.3">
      <c r="B881" s="1">
        <v>2012</v>
      </c>
      <c r="C881" s="1" t="s">
        <v>17</v>
      </c>
      <c r="D881" s="7" t="s">
        <v>41</v>
      </c>
      <c r="E881" s="1" t="s">
        <v>7</v>
      </c>
      <c r="F881" s="1" t="s">
        <v>8</v>
      </c>
      <c r="G881" s="3">
        <v>-3.6034366263369519</v>
      </c>
    </row>
    <row r="882" spans="2:7" ht="39" hidden="1" thickBot="1" x14ac:dyDescent="0.3">
      <c r="B882" s="1">
        <v>2012</v>
      </c>
      <c r="C882" s="1" t="s">
        <v>17</v>
      </c>
      <c r="D882" s="7" t="s">
        <v>41</v>
      </c>
      <c r="E882" s="1" t="s">
        <v>7</v>
      </c>
      <c r="F882" s="1" t="s">
        <v>19</v>
      </c>
      <c r="G882" s="3">
        <v>-26.387062579016295</v>
      </c>
    </row>
    <row r="883" spans="2:7" ht="26.25" hidden="1" thickBot="1" x14ac:dyDescent="0.3">
      <c r="B883" s="1">
        <v>2012</v>
      </c>
      <c r="C883" s="1" t="s">
        <v>17</v>
      </c>
      <c r="D883" s="7" t="s">
        <v>36</v>
      </c>
      <c r="E883" s="1" t="s">
        <v>0</v>
      </c>
      <c r="F883" s="1" t="s">
        <v>1</v>
      </c>
      <c r="G883" s="3">
        <v>15</v>
      </c>
    </row>
    <row r="884" spans="2:7" ht="26.25" hidden="1" thickBot="1" x14ac:dyDescent="0.3">
      <c r="B884" s="1">
        <v>2012</v>
      </c>
      <c r="C884" s="1" t="s">
        <v>17</v>
      </c>
      <c r="D884" s="7" t="s">
        <v>36</v>
      </c>
      <c r="E884" s="1" t="s">
        <v>0</v>
      </c>
      <c r="F884" s="2" t="s">
        <v>2</v>
      </c>
      <c r="G884" s="3">
        <v>11.64</v>
      </c>
    </row>
    <row r="885" spans="2:7" ht="26.25" hidden="1" thickBot="1" x14ac:dyDescent="0.3">
      <c r="B885" s="1">
        <v>2012</v>
      </c>
      <c r="C885" s="1" t="s">
        <v>17</v>
      </c>
      <c r="D885" s="7" t="s">
        <v>36</v>
      </c>
      <c r="E885" s="1" t="s">
        <v>3</v>
      </c>
      <c r="F885" s="1" t="s">
        <v>5</v>
      </c>
      <c r="G885" s="3">
        <v>4.3499999999999996</v>
      </c>
    </row>
    <row r="886" spans="2:7" ht="26.25" thickBot="1" x14ac:dyDescent="0.3">
      <c r="B886" s="1">
        <v>2012</v>
      </c>
      <c r="C886" s="1" t="s">
        <v>17</v>
      </c>
      <c r="D886" s="7" t="s">
        <v>36</v>
      </c>
      <c r="E886" s="1" t="s">
        <v>3</v>
      </c>
      <c r="F886" s="1" t="s">
        <v>4</v>
      </c>
      <c r="G886" s="3">
        <v>4.1100000000000003</v>
      </c>
    </row>
    <row r="887" spans="2:7" ht="30.75" hidden="1" thickBot="1" x14ac:dyDescent="0.3">
      <c r="B887" s="1">
        <v>2012</v>
      </c>
      <c r="C887" s="1" t="s">
        <v>17</v>
      </c>
      <c r="D887" s="7" t="s">
        <v>36</v>
      </c>
      <c r="E887" s="1" t="s">
        <v>18</v>
      </c>
      <c r="F887" s="2" t="s">
        <v>6</v>
      </c>
      <c r="G887" s="3">
        <v>53.35734210376355</v>
      </c>
    </row>
    <row r="888" spans="2:7" ht="30.75" hidden="1" thickBot="1" x14ac:dyDescent="0.3">
      <c r="B888" s="1">
        <v>2012</v>
      </c>
      <c r="C888" s="1" t="s">
        <v>17</v>
      </c>
      <c r="D888" s="7" t="s">
        <v>36</v>
      </c>
      <c r="E888" s="1" t="s">
        <v>18</v>
      </c>
      <c r="F888" s="2" t="s">
        <v>20</v>
      </c>
      <c r="G888" s="15"/>
    </row>
    <row r="889" spans="2:7" ht="26.25" hidden="1" thickBot="1" x14ac:dyDescent="0.3">
      <c r="B889" s="1">
        <v>2012</v>
      </c>
      <c r="C889" s="1" t="s">
        <v>17</v>
      </c>
      <c r="D889" s="7" t="s">
        <v>36</v>
      </c>
      <c r="E889" s="1" t="s">
        <v>9</v>
      </c>
      <c r="F889" s="1" t="s">
        <v>10</v>
      </c>
      <c r="G889" s="5">
        <v>26.52</v>
      </c>
    </row>
    <row r="890" spans="2:7" ht="26.25" hidden="1" thickBot="1" x14ac:dyDescent="0.3">
      <c r="B890" s="1">
        <v>2012</v>
      </c>
      <c r="C890" s="1" t="s">
        <v>17</v>
      </c>
      <c r="D890" s="7" t="s">
        <v>36</v>
      </c>
      <c r="E890" s="1" t="s">
        <v>9</v>
      </c>
      <c r="F890" s="1" t="s">
        <v>21</v>
      </c>
      <c r="G890" s="11"/>
    </row>
    <row r="891" spans="2:7" ht="26.25" hidden="1" thickBot="1" x14ac:dyDescent="0.3">
      <c r="B891" s="1">
        <v>2012</v>
      </c>
      <c r="C891" s="1" t="s">
        <v>17</v>
      </c>
      <c r="D891" s="7" t="s">
        <v>36</v>
      </c>
      <c r="E891" s="1" t="s">
        <v>7</v>
      </c>
      <c r="F891" s="1" t="s">
        <v>8</v>
      </c>
      <c r="G891" s="3">
        <v>3.8455242999765273</v>
      </c>
    </row>
    <row r="892" spans="2:7" ht="26.25" hidden="1" thickBot="1" x14ac:dyDescent="0.3">
      <c r="B892" s="1">
        <v>2012</v>
      </c>
      <c r="C892" s="1" t="s">
        <v>17</v>
      </c>
      <c r="D892" s="7" t="s">
        <v>36</v>
      </c>
      <c r="E892" s="1" t="s">
        <v>7</v>
      </c>
      <c r="F892" s="1" t="s">
        <v>19</v>
      </c>
      <c r="G892" s="3">
        <v>28.99726070442496</v>
      </c>
    </row>
    <row r="893" spans="2:7" ht="26.25" hidden="1" thickBot="1" x14ac:dyDescent="0.3">
      <c r="B893" s="1">
        <v>2012</v>
      </c>
      <c r="C893" s="1" t="s">
        <v>17</v>
      </c>
      <c r="D893" s="7" t="s">
        <v>42</v>
      </c>
      <c r="E893" s="1" t="s">
        <v>0</v>
      </c>
      <c r="F893" s="1" t="s">
        <v>1</v>
      </c>
      <c r="G893" s="3">
        <v>15.08</v>
      </c>
    </row>
    <row r="894" spans="2:7" ht="26.25" hidden="1" thickBot="1" x14ac:dyDescent="0.3">
      <c r="B894" s="1">
        <v>2012</v>
      </c>
      <c r="C894" s="1" t="s">
        <v>17</v>
      </c>
      <c r="D894" s="7" t="s">
        <v>42</v>
      </c>
      <c r="E894" s="1" t="s">
        <v>0</v>
      </c>
      <c r="F894" s="2" t="s">
        <v>2</v>
      </c>
      <c r="G894" s="3">
        <v>5.59</v>
      </c>
    </row>
    <row r="895" spans="2:7" ht="26.25" hidden="1" thickBot="1" x14ac:dyDescent="0.3">
      <c r="B895" s="1">
        <v>2012</v>
      </c>
      <c r="C895" s="1" t="s">
        <v>17</v>
      </c>
      <c r="D895" s="7" t="s">
        <v>42</v>
      </c>
      <c r="E895" s="1" t="s">
        <v>3</v>
      </c>
      <c r="F895" s="1" t="s">
        <v>5</v>
      </c>
      <c r="G895" s="3">
        <v>4.8600000000000003</v>
      </c>
    </row>
    <row r="896" spans="2:7" ht="26.25" thickBot="1" x14ac:dyDescent="0.3">
      <c r="B896" s="1">
        <v>2012</v>
      </c>
      <c r="C896" s="1" t="s">
        <v>17</v>
      </c>
      <c r="D896" s="7" t="s">
        <v>42</v>
      </c>
      <c r="E896" s="1" t="s">
        <v>3</v>
      </c>
      <c r="F896" s="1" t="s">
        <v>4</v>
      </c>
      <c r="G896" s="3">
        <v>3.18</v>
      </c>
    </row>
    <row r="897" spans="2:7" ht="30.75" hidden="1" thickBot="1" x14ac:dyDescent="0.3">
      <c r="B897" s="1">
        <v>2012</v>
      </c>
      <c r="C897" s="1" t="s">
        <v>17</v>
      </c>
      <c r="D897" s="7" t="s">
        <v>42</v>
      </c>
      <c r="E897" s="1" t="s">
        <v>18</v>
      </c>
      <c r="F897" s="2" t="s">
        <v>6</v>
      </c>
      <c r="G897" s="3">
        <v>72.126508746900541</v>
      </c>
    </row>
    <row r="898" spans="2:7" ht="30.75" hidden="1" thickBot="1" x14ac:dyDescent="0.3">
      <c r="B898" s="1">
        <v>2012</v>
      </c>
      <c r="C898" s="1" t="s">
        <v>17</v>
      </c>
      <c r="D898" s="7" t="s">
        <v>42</v>
      </c>
      <c r="E898" s="1" t="s">
        <v>18</v>
      </c>
      <c r="F898" s="2" t="s">
        <v>20</v>
      </c>
      <c r="G898" s="15"/>
    </row>
    <row r="899" spans="2:7" ht="26.25" hidden="1" thickBot="1" x14ac:dyDescent="0.3">
      <c r="B899" s="1">
        <v>2012</v>
      </c>
      <c r="C899" s="1" t="s">
        <v>17</v>
      </c>
      <c r="D899" s="7" t="s">
        <v>42</v>
      </c>
      <c r="E899" s="1" t="s">
        <v>9</v>
      </c>
      <c r="F899" s="1" t="s">
        <v>10</v>
      </c>
      <c r="G899" s="5">
        <v>18</v>
      </c>
    </row>
    <row r="900" spans="2:7" ht="26.25" hidden="1" thickBot="1" x14ac:dyDescent="0.3">
      <c r="B900" s="1">
        <v>2012</v>
      </c>
      <c r="C900" s="1" t="s">
        <v>17</v>
      </c>
      <c r="D900" s="7" t="s">
        <v>42</v>
      </c>
      <c r="E900" s="1" t="s">
        <v>9</v>
      </c>
      <c r="F900" s="1" t="s">
        <v>21</v>
      </c>
      <c r="G900" s="11"/>
    </row>
    <row r="901" spans="2:7" ht="26.25" hidden="1" thickBot="1" x14ac:dyDescent="0.3">
      <c r="B901" s="1">
        <v>2012</v>
      </c>
      <c r="C901" s="1" t="s">
        <v>17</v>
      </c>
      <c r="D901" s="7" t="s">
        <v>42</v>
      </c>
      <c r="E901" s="1" t="s">
        <v>7</v>
      </c>
      <c r="F901" s="1" t="s">
        <v>8</v>
      </c>
      <c r="G901" s="3">
        <v>1.8611862400823904</v>
      </c>
    </row>
    <row r="902" spans="2:7" ht="26.25" hidden="1" thickBot="1" x14ac:dyDescent="0.3">
      <c r="B902" s="1">
        <v>2012</v>
      </c>
      <c r="C902" s="1" t="s">
        <v>17</v>
      </c>
      <c r="D902" s="7" t="s">
        <v>42</v>
      </c>
      <c r="E902" s="1" t="s">
        <v>7</v>
      </c>
      <c r="F902" s="1" t="s">
        <v>19</v>
      </c>
      <c r="G902" s="3">
        <v>8.2221203163937169</v>
      </c>
    </row>
    <row r="903" spans="2:7" ht="26.25" hidden="1" thickBot="1" x14ac:dyDescent="0.3">
      <c r="B903" s="1">
        <v>2012</v>
      </c>
      <c r="C903" s="1" t="s">
        <v>17</v>
      </c>
      <c r="D903" s="7" t="s">
        <v>31</v>
      </c>
      <c r="E903" s="1" t="s">
        <v>0</v>
      </c>
      <c r="F903" s="1" t="s">
        <v>1</v>
      </c>
      <c r="G903" s="3">
        <v>12.54</v>
      </c>
    </row>
    <row r="904" spans="2:7" ht="26.25" hidden="1" thickBot="1" x14ac:dyDescent="0.3">
      <c r="B904" s="1">
        <v>2012</v>
      </c>
      <c r="C904" s="1" t="s">
        <v>17</v>
      </c>
      <c r="D904" s="7" t="s">
        <v>31</v>
      </c>
      <c r="E904" s="1" t="s">
        <v>0</v>
      </c>
      <c r="F904" s="2" t="s">
        <v>2</v>
      </c>
      <c r="G904" s="3">
        <v>5.68</v>
      </c>
    </row>
    <row r="905" spans="2:7" ht="26.25" hidden="1" thickBot="1" x14ac:dyDescent="0.3">
      <c r="B905" s="1">
        <v>2012</v>
      </c>
      <c r="C905" s="1" t="s">
        <v>17</v>
      </c>
      <c r="D905" s="7" t="s">
        <v>31</v>
      </c>
      <c r="E905" s="1" t="s">
        <v>3</v>
      </c>
      <c r="F905" s="1" t="s">
        <v>5</v>
      </c>
      <c r="G905" s="3">
        <v>6.92</v>
      </c>
    </row>
    <row r="906" spans="2:7" ht="26.25" thickBot="1" x14ac:dyDescent="0.3">
      <c r="B906" s="1">
        <v>2012</v>
      </c>
      <c r="C906" s="1" t="s">
        <v>17</v>
      </c>
      <c r="D906" s="7" t="s">
        <v>31</v>
      </c>
      <c r="E906" s="1" t="s">
        <v>3</v>
      </c>
      <c r="F906" s="1" t="s">
        <v>4</v>
      </c>
      <c r="G906" s="3">
        <v>4.51</v>
      </c>
    </row>
    <row r="907" spans="2:7" ht="30.75" hidden="1" thickBot="1" x14ac:dyDescent="0.3">
      <c r="B907" s="1">
        <v>2012</v>
      </c>
      <c r="C907" s="1" t="s">
        <v>17</v>
      </c>
      <c r="D907" s="7" t="s">
        <v>31</v>
      </c>
      <c r="E907" s="1" t="s">
        <v>18</v>
      </c>
      <c r="F907" s="2" t="s">
        <v>6</v>
      </c>
      <c r="G907" s="3">
        <v>96.143271588866526</v>
      </c>
    </row>
    <row r="908" spans="2:7" ht="30.75" hidden="1" thickBot="1" x14ac:dyDescent="0.3">
      <c r="B908" s="1">
        <v>2012</v>
      </c>
      <c r="C908" s="1" t="s">
        <v>17</v>
      </c>
      <c r="D908" s="7" t="s">
        <v>31</v>
      </c>
      <c r="E908" s="1" t="s">
        <v>18</v>
      </c>
      <c r="F908" s="2" t="s">
        <v>20</v>
      </c>
      <c r="G908" s="15"/>
    </row>
    <row r="909" spans="2:7" ht="26.25" hidden="1" thickBot="1" x14ac:dyDescent="0.3">
      <c r="B909" s="1">
        <v>2012</v>
      </c>
      <c r="C909" s="1" t="s">
        <v>17</v>
      </c>
      <c r="D909" s="7" t="s">
        <v>31</v>
      </c>
      <c r="E909" s="1" t="s">
        <v>9</v>
      </c>
      <c r="F909" s="1" t="s">
        <v>10</v>
      </c>
      <c r="G909" s="3">
        <v>0.14000000000000001</v>
      </c>
    </row>
    <row r="910" spans="2:7" ht="26.25" hidden="1" thickBot="1" x14ac:dyDescent="0.3">
      <c r="B910" s="1">
        <v>2012</v>
      </c>
      <c r="C910" s="1" t="s">
        <v>17</v>
      </c>
      <c r="D910" s="7" t="s">
        <v>31</v>
      </c>
      <c r="E910" s="1" t="s">
        <v>9</v>
      </c>
      <c r="F910" s="1" t="s">
        <v>21</v>
      </c>
      <c r="G910" s="11"/>
    </row>
    <row r="911" spans="2:7" ht="26.25" hidden="1" thickBot="1" x14ac:dyDescent="0.3">
      <c r="B911" s="1">
        <v>2012</v>
      </c>
      <c r="C911" s="1" t="s">
        <v>17</v>
      </c>
      <c r="D911" s="7" t="s">
        <v>31</v>
      </c>
      <c r="E911" s="1" t="s">
        <v>7</v>
      </c>
      <c r="F911" s="1" t="s">
        <v>8</v>
      </c>
      <c r="G911" s="3">
        <v>-1.9537712723167253</v>
      </c>
    </row>
    <row r="912" spans="2:7" ht="26.25" hidden="1" thickBot="1" x14ac:dyDescent="0.3">
      <c r="B912" s="1">
        <v>2012</v>
      </c>
      <c r="C912" s="1" t="s">
        <v>17</v>
      </c>
      <c r="D912" s="7" t="s">
        <v>31</v>
      </c>
      <c r="E912" s="1" t="s">
        <v>7</v>
      </c>
      <c r="F912" s="1" t="s">
        <v>19</v>
      </c>
      <c r="G912" s="3">
        <v>-21.151572363500957</v>
      </c>
    </row>
    <row r="913" spans="2:7" ht="26.25" hidden="1" thickBot="1" x14ac:dyDescent="0.3">
      <c r="B913" s="1">
        <v>2012</v>
      </c>
      <c r="C913" s="1" t="s">
        <v>17</v>
      </c>
      <c r="D913" s="7" t="s">
        <v>32</v>
      </c>
      <c r="E913" s="1" t="s">
        <v>0</v>
      </c>
      <c r="F913" s="1" t="s">
        <v>1</v>
      </c>
      <c r="G913" s="3">
        <v>14.63</v>
      </c>
    </row>
    <row r="914" spans="2:7" ht="26.25" hidden="1" thickBot="1" x14ac:dyDescent="0.3">
      <c r="B914" s="1">
        <v>2012</v>
      </c>
      <c r="C914" s="1" t="s">
        <v>17</v>
      </c>
      <c r="D914" s="7" t="s">
        <v>32</v>
      </c>
      <c r="E914" s="1" t="s">
        <v>0</v>
      </c>
      <c r="F914" s="2" t="s">
        <v>2</v>
      </c>
      <c r="G914" s="3">
        <v>8.76</v>
      </c>
    </row>
    <row r="915" spans="2:7" ht="26.25" hidden="1" thickBot="1" x14ac:dyDescent="0.3">
      <c r="B915" s="1">
        <v>2012</v>
      </c>
      <c r="C915" s="1" t="s">
        <v>17</v>
      </c>
      <c r="D915" s="7" t="s">
        <v>32</v>
      </c>
      <c r="E915" s="1" t="s">
        <v>3</v>
      </c>
      <c r="F915" s="1" t="s">
        <v>5</v>
      </c>
      <c r="G915" s="3">
        <v>4.6900000000000004</v>
      </c>
    </row>
    <row r="916" spans="2:7" ht="26.25" thickBot="1" x14ac:dyDescent="0.3">
      <c r="B916" s="1">
        <v>2012</v>
      </c>
      <c r="C916" s="1" t="s">
        <v>17</v>
      </c>
      <c r="D916" s="7" t="s">
        <v>32</v>
      </c>
      <c r="E916" s="1" t="s">
        <v>3</v>
      </c>
      <c r="F916" s="1" t="s">
        <v>4</v>
      </c>
      <c r="G916" s="3">
        <v>3.27</v>
      </c>
    </row>
    <row r="917" spans="2:7" ht="30.75" hidden="1" thickBot="1" x14ac:dyDescent="0.3">
      <c r="B917" s="1">
        <v>2012</v>
      </c>
      <c r="C917" s="1" t="s">
        <v>17</v>
      </c>
      <c r="D917" s="7" t="s">
        <v>32</v>
      </c>
      <c r="E917" s="1" t="s">
        <v>18</v>
      </c>
      <c r="F917" s="2" t="s">
        <v>6</v>
      </c>
      <c r="G917" s="3">
        <v>67.168435169170209</v>
      </c>
    </row>
    <row r="918" spans="2:7" ht="30.75" hidden="1" thickBot="1" x14ac:dyDescent="0.3">
      <c r="B918" s="1">
        <v>2012</v>
      </c>
      <c r="C918" s="1" t="s">
        <v>17</v>
      </c>
      <c r="D918" s="7" t="s">
        <v>32</v>
      </c>
      <c r="E918" s="1" t="s">
        <v>18</v>
      </c>
      <c r="F918" s="2" t="s">
        <v>20</v>
      </c>
      <c r="G918" s="15"/>
    </row>
    <row r="919" spans="2:7" ht="26.25" hidden="1" thickBot="1" x14ac:dyDescent="0.3">
      <c r="B919" s="1">
        <v>2012</v>
      </c>
      <c r="C919" s="1" t="s">
        <v>17</v>
      </c>
      <c r="D919" s="7" t="s">
        <v>32</v>
      </c>
      <c r="E919" s="1" t="s">
        <v>9</v>
      </c>
      <c r="F919" s="1" t="s">
        <v>10</v>
      </c>
      <c r="G919" s="5">
        <v>9.77</v>
      </c>
    </row>
    <row r="920" spans="2:7" ht="26.25" hidden="1" thickBot="1" x14ac:dyDescent="0.3">
      <c r="B920" s="1">
        <v>2012</v>
      </c>
      <c r="C920" s="1" t="s">
        <v>17</v>
      </c>
      <c r="D920" s="7" t="s">
        <v>32</v>
      </c>
      <c r="E920" s="1" t="s">
        <v>9</v>
      </c>
      <c r="F920" s="1" t="s">
        <v>21</v>
      </c>
      <c r="G920" s="11"/>
    </row>
    <row r="921" spans="2:7" ht="26.25" hidden="1" thickBot="1" x14ac:dyDescent="0.3">
      <c r="B921" s="1">
        <v>2012</v>
      </c>
      <c r="C921" s="1" t="s">
        <v>17</v>
      </c>
      <c r="D921" s="7" t="s">
        <v>32</v>
      </c>
      <c r="E921" s="1" t="s">
        <v>7</v>
      </c>
      <c r="F921" s="1" t="s">
        <v>8</v>
      </c>
      <c r="G921" s="3">
        <v>2.0433824113821548</v>
      </c>
    </row>
    <row r="922" spans="2:7" ht="26.25" hidden="1" thickBot="1" x14ac:dyDescent="0.3">
      <c r="B922" s="1">
        <v>2012</v>
      </c>
      <c r="C922" s="1" t="s">
        <v>17</v>
      </c>
      <c r="D922" s="7" t="s">
        <v>32</v>
      </c>
      <c r="E922" s="1" t="s">
        <v>7</v>
      </c>
      <c r="F922" s="1" t="s">
        <v>19</v>
      </c>
      <c r="G922" s="3">
        <v>16.117627970720918</v>
      </c>
    </row>
    <row r="923" spans="2:7" ht="26.25" hidden="1" thickBot="1" x14ac:dyDescent="0.3">
      <c r="B923" s="1">
        <v>2012</v>
      </c>
      <c r="C923" s="1" t="s">
        <v>17</v>
      </c>
      <c r="D923" s="7" t="s">
        <v>34</v>
      </c>
      <c r="E923" s="1" t="s">
        <v>0</v>
      </c>
      <c r="F923" s="1" t="s">
        <v>1</v>
      </c>
      <c r="G923" s="3">
        <v>12.34</v>
      </c>
    </row>
    <row r="924" spans="2:7" ht="26.25" hidden="1" thickBot="1" x14ac:dyDescent="0.3">
      <c r="B924" s="1">
        <v>2012</v>
      </c>
      <c r="C924" s="1" t="s">
        <v>17</v>
      </c>
      <c r="D924" s="7" t="s">
        <v>34</v>
      </c>
      <c r="E924" s="1" t="s">
        <v>0</v>
      </c>
      <c r="F924" s="2" t="s">
        <v>2</v>
      </c>
      <c r="G924" s="3">
        <v>12.34</v>
      </c>
    </row>
    <row r="925" spans="2:7" ht="26.25" hidden="1" thickBot="1" x14ac:dyDescent="0.3">
      <c r="B925" s="1">
        <v>2012</v>
      </c>
      <c r="C925" s="1" t="s">
        <v>17</v>
      </c>
      <c r="D925" s="7" t="s">
        <v>34</v>
      </c>
      <c r="E925" s="1" t="s">
        <v>3</v>
      </c>
      <c r="F925" s="1" t="s">
        <v>5</v>
      </c>
      <c r="G925" s="3">
        <v>10.85</v>
      </c>
    </row>
    <row r="926" spans="2:7" ht="26.25" thickBot="1" x14ac:dyDescent="0.3">
      <c r="B926" s="1">
        <v>2012</v>
      </c>
      <c r="C926" s="1" t="s">
        <v>17</v>
      </c>
      <c r="D926" s="7" t="s">
        <v>34</v>
      </c>
      <c r="E926" s="1" t="s">
        <v>3</v>
      </c>
      <c r="F926" s="1" t="s">
        <v>4</v>
      </c>
      <c r="G926" s="3">
        <v>8.81</v>
      </c>
    </row>
    <row r="927" spans="2:7" ht="30.75" hidden="1" thickBot="1" x14ac:dyDescent="0.3">
      <c r="B927" s="1">
        <v>2012</v>
      </c>
      <c r="C927" s="1" t="s">
        <v>17</v>
      </c>
      <c r="D927" s="7" t="s">
        <v>34</v>
      </c>
      <c r="E927" s="1" t="s">
        <v>18</v>
      </c>
      <c r="F927" s="2" t="s">
        <v>6</v>
      </c>
      <c r="G927" s="3">
        <v>60.057167187589499</v>
      </c>
    </row>
    <row r="928" spans="2:7" ht="30.75" hidden="1" thickBot="1" x14ac:dyDescent="0.3">
      <c r="B928" s="1">
        <v>2012</v>
      </c>
      <c r="C928" s="1" t="s">
        <v>17</v>
      </c>
      <c r="D928" s="7" t="s">
        <v>34</v>
      </c>
      <c r="E928" s="1" t="s">
        <v>18</v>
      </c>
      <c r="F928" s="2" t="s">
        <v>20</v>
      </c>
      <c r="G928" s="15"/>
    </row>
    <row r="929" spans="2:7" ht="26.25" hidden="1" thickBot="1" x14ac:dyDescent="0.3">
      <c r="B929" s="1">
        <v>2012</v>
      </c>
      <c r="C929" s="1" t="s">
        <v>17</v>
      </c>
      <c r="D929" s="7" t="s">
        <v>34</v>
      </c>
      <c r="E929" s="1" t="s">
        <v>9</v>
      </c>
      <c r="F929" s="1" t="s">
        <v>10</v>
      </c>
      <c r="G929" s="5">
        <v>11.19</v>
      </c>
    </row>
    <row r="930" spans="2:7" ht="26.25" hidden="1" thickBot="1" x14ac:dyDescent="0.3">
      <c r="B930" s="1">
        <v>2012</v>
      </c>
      <c r="C930" s="1" t="s">
        <v>17</v>
      </c>
      <c r="D930" s="7" t="s">
        <v>34</v>
      </c>
      <c r="E930" s="1" t="s">
        <v>9</v>
      </c>
      <c r="F930" s="1" t="s">
        <v>21</v>
      </c>
      <c r="G930" s="11"/>
    </row>
    <row r="931" spans="2:7" ht="26.25" hidden="1" thickBot="1" x14ac:dyDescent="0.3">
      <c r="B931" s="1">
        <v>2012</v>
      </c>
      <c r="C931" s="1" t="s">
        <v>17</v>
      </c>
      <c r="D931" s="7" t="s">
        <v>34</v>
      </c>
      <c r="E931" s="1" t="s">
        <v>7</v>
      </c>
      <c r="F931" s="1" t="s">
        <v>8</v>
      </c>
      <c r="G931" s="3">
        <v>1.088567438218776</v>
      </c>
    </row>
    <row r="932" spans="2:7" ht="26.25" hidden="1" thickBot="1" x14ac:dyDescent="0.3">
      <c r="B932" s="1">
        <v>2012</v>
      </c>
      <c r="C932" s="1" t="s">
        <v>17</v>
      </c>
      <c r="D932" s="7" t="s">
        <v>34</v>
      </c>
      <c r="E932" s="1" t="s">
        <v>7</v>
      </c>
      <c r="F932" s="1" t="s">
        <v>19</v>
      </c>
      <c r="G932" s="3">
        <v>12.049263811228016</v>
      </c>
    </row>
    <row r="933" spans="2:7" ht="26.25" hidden="1" thickBot="1" x14ac:dyDescent="0.3">
      <c r="B933" s="1">
        <v>2012</v>
      </c>
      <c r="C933" s="1" t="s">
        <v>17</v>
      </c>
      <c r="D933" s="7" t="s">
        <v>43</v>
      </c>
      <c r="E933" s="1" t="s">
        <v>0</v>
      </c>
      <c r="F933" s="1" t="s">
        <v>1</v>
      </c>
      <c r="G933" s="3">
        <v>23.62</v>
      </c>
    </row>
    <row r="934" spans="2:7" ht="26.25" hidden="1" thickBot="1" x14ac:dyDescent="0.3">
      <c r="B934" s="1">
        <v>2012</v>
      </c>
      <c r="C934" s="1" t="s">
        <v>17</v>
      </c>
      <c r="D934" s="7" t="s">
        <v>43</v>
      </c>
      <c r="E934" s="1" t="s">
        <v>0</v>
      </c>
      <c r="F934" s="2" t="s">
        <v>2</v>
      </c>
      <c r="G934" s="3">
        <v>3.15</v>
      </c>
    </row>
    <row r="935" spans="2:7" ht="26.25" hidden="1" thickBot="1" x14ac:dyDescent="0.3">
      <c r="B935" s="1">
        <v>2012</v>
      </c>
      <c r="C935" s="1" t="s">
        <v>17</v>
      </c>
      <c r="D935" s="7" t="s">
        <v>43</v>
      </c>
      <c r="E935" s="1" t="s">
        <v>3</v>
      </c>
      <c r="F935" s="1" t="s">
        <v>5</v>
      </c>
      <c r="G935" s="3">
        <v>4.91</v>
      </c>
    </row>
    <row r="936" spans="2:7" ht="26.25" thickBot="1" x14ac:dyDescent="0.3">
      <c r="B936" s="1">
        <v>2012</v>
      </c>
      <c r="C936" s="1" t="s">
        <v>17</v>
      </c>
      <c r="D936" s="7" t="s">
        <v>43</v>
      </c>
      <c r="E936" s="1" t="s">
        <v>3</v>
      </c>
      <c r="F936" s="1" t="s">
        <v>4</v>
      </c>
      <c r="G936" s="3">
        <v>3.86</v>
      </c>
    </row>
    <row r="937" spans="2:7" ht="30.75" hidden="1" thickBot="1" x14ac:dyDescent="0.3">
      <c r="B937" s="1">
        <v>2012</v>
      </c>
      <c r="C937" s="1" t="s">
        <v>17</v>
      </c>
      <c r="D937" s="7" t="s">
        <v>43</v>
      </c>
      <c r="E937" s="1" t="s">
        <v>18</v>
      </c>
      <c r="F937" s="2" t="s">
        <v>6</v>
      </c>
      <c r="G937" s="3">
        <v>161.01134580730161</v>
      </c>
    </row>
    <row r="938" spans="2:7" ht="30.75" hidden="1" thickBot="1" x14ac:dyDescent="0.3">
      <c r="B938" s="1">
        <v>2012</v>
      </c>
      <c r="C938" s="1" t="s">
        <v>17</v>
      </c>
      <c r="D938" s="7" t="s">
        <v>43</v>
      </c>
      <c r="E938" s="1" t="s">
        <v>18</v>
      </c>
      <c r="F938" s="2" t="s">
        <v>20</v>
      </c>
      <c r="G938" s="15"/>
    </row>
    <row r="939" spans="2:7" ht="26.25" hidden="1" thickBot="1" x14ac:dyDescent="0.3">
      <c r="B939" s="1">
        <v>2012</v>
      </c>
      <c r="C939" s="1" t="s">
        <v>17</v>
      </c>
      <c r="D939" s="7" t="s">
        <v>43</v>
      </c>
      <c r="E939" s="1" t="s">
        <v>9</v>
      </c>
      <c r="F939" s="1" t="s">
        <v>10</v>
      </c>
      <c r="G939" s="5">
        <v>0</v>
      </c>
    </row>
    <row r="940" spans="2:7" ht="26.25" hidden="1" thickBot="1" x14ac:dyDescent="0.3">
      <c r="B940" s="1">
        <v>2012</v>
      </c>
      <c r="C940" s="1" t="s">
        <v>17</v>
      </c>
      <c r="D940" s="7" t="s">
        <v>43</v>
      </c>
      <c r="E940" s="1" t="s">
        <v>9</v>
      </c>
      <c r="F940" s="1" t="s">
        <v>21</v>
      </c>
      <c r="G940" s="11"/>
    </row>
    <row r="941" spans="2:7" ht="26.25" hidden="1" thickBot="1" x14ac:dyDescent="0.3">
      <c r="B941" s="1">
        <v>2012</v>
      </c>
      <c r="C941" s="1" t="s">
        <v>17</v>
      </c>
      <c r="D941" s="7" t="s">
        <v>43</v>
      </c>
      <c r="E941" s="1" t="s">
        <v>7</v>
      </c>
      <c r="F941" s="1" t="s">
        <v>8</v>
      </c>
      <c r="G941" s="3">
        <v>-9.8232658246321236</v>
      </c>
    </row>
    <row r="942" spans="2:7" ht="26.25" hidden="1" thickBot="1" x14ac:dyDescent="0.3">
      <c r="B942" s="1">
        <v>2012</v>
      </c>
      <c r="C942" s="1" t="s">
        <v>17</v>
      </c>
      <c r="D942" s="7" t="s">
        <v>43</v>
      </c>
      <c r="E942" s="1" t="s">
        <v>7</v>
      </c>
      <c r="F942" s="1" t="s">
        <v>19</v>
      </c>
      <c r="G942" s="3">
        <v>-36.694306578742633</v>
      </c>
    </row>
    <row r="943" spans="2:7" ht="26.25" hidden="1" thickBot="1" x14ac:dyDescent="0.3">
      <c r="B943" s="1">
        <v>2012</v>
      </c>
      <c r="C943" s="1" t="s">
        <v>17</v>
      </c>
      <c r="D943" s="7" t="s">
        <v>35</v>
      </c>
      <c r="E943" s="1" t="s">
        <v>0</v>
      </c>
      <c r="F943" s="1" t="s">
        <v>1</v>
      </c>
      <c r="G943" s="3">
        <v>14.171807906390653</v>
      </c>
    </row>
    <row r="944" spans="2:7" ht="26.25" hidden="1" thickBot="1" x14ac:dyDescent="0.3">
      <c r="B944" s="1">
        <v>2012</v>
      </c>
      <c r="C944" s="1" t="s">
        <v>17</v>
      </c>
      <c r="D944" s="7" t="s">
        <v>35</v>
      </c>
      <c r="E944" s="1" t="s">
        <v>0</v>
      </c>
      <c r="F944" s="2" t="s">
        <v>2</v>
      </c>
      <c r="G944" s="3">
        <v>7.33</v>
      </c>
    </row>
    <row r="945" spans="2:7" ht="26.25" hidden="1" thickBot="1" x14ac:dyDescent="0.3">
      <c r="B945" s="1">
        <v>2012</v>
      </c>
      <c r="C945" s="1" t="s">
        <v>17</v>
      </c>
      <c r="D945" s="7" t="s">
        <v>35</v>
      </c>
      <c r="E945" s="1" t="s">
        <v>3</v>
      </c>
      <c r="F945" s="1" t="s">
        <v>5</v>
      </c>
      <c r="G945" s="3">
        <v>7.05</v>
      </c>
    </row>
    <row r="946" spans="2:7" ht="26.25" thickBot="1" x14ac:dyDescent="0.3">
      <c r="B946" s="1">
        <v>2012</v>
      </c>
      <c r="C946" s="1" t="s">
        <v>17</v>
      </c>
      <c r="D946" s="7" t="s">
        <v>35</v>
      </c>
      <c r="E946" s="1" t="s">
        <v>3</v>
      </c>
      <c r="F946" s="1" t="s">
        <v>4</v>
      </c>
      <c r="G946" s="3">
        <v>5.32</v>
      </c>
    </row>
    <row r="947" spans="2:7" ht="30.75" hidden="1" thickBot="1" x14ac:dyDescent="0.3">
      <c r="B947" s="1">
        <v>2012</v>
      </c>
      <c r="C947" s="1" t="s">
        <v>17</v>
      </c>
      <c r="D947" s="7" t="s">
        <v>35</v>
      </c>
      <c r="E947" s="1" t="s">
        <v>18</v>
      </c>
      <c r="F947" s="2" t="s">
        <v>6</v>
      </c>
      <c r="G947" s="3">
        <v>71.916369692853777</v>
      </c>
    </row>
    <row r="948" spans="2:7" ht="30.75" hidden="1" thickBot="1" x14ac:dyDescent="0.3">
      <c r="B948" s="1">
        <v>2012</v>
      </c>
      <c r="C948" s="1" t="s">
        <v>17</v>
      </c>
      <c r="D948" s="7" t="s">
        <v>35</v>
      </c>
      <c r="E948" s="1" t="s">
        <v>18</v>
      </c>
      <c r="F948" s="2" t="s">
        <v>20</v>
      </c>
      <c r="G948" s="15"/>
    </row>
    <row r="949" spans="2:7" ht="26.25" hidden="1" thickBot="1" x14ac:dyDescent="0.3">
      <c r="B949" s="1">
        <v>2012</v>
      </c>
      <c r="C949" s="1" t="s">
        <v>17</v>
      </c>
      <c r="D949" s="7" t="s">
        <v>35</v>
      </c>
      <c r="E949" s="1" t="s">
        <v>9</v>
      </c>
      <c r="F949" s="1" t="s">
        <v>10</v>
      </c>
      <c r="G949" s="5">
        <v>11.86</v>
      </c>
    </row>
    <row r="950" spans="2:7" ht="26.25" hidden="1" thickBot="1" x14ac:dyDescent="0.3">
      <c r="B950" s="1">
        <v>2012</v>
      </c>
      <c r="C950" s="1" t="s">
        <v>17</v>
      </c>
      <c r="D950" s="7" t="s">
        <v>35</v>
      </c>
      <c r="E950" s="1" t="s">
        <v>9</v>
      </c>
      <c r="F950" s="1" t="s">
        <v>21</v>
      </c>
      <c r="G950" s="11"/>
    </row>
    <row r="951" spans="2:7" ht="26.25" hidden="1" thickBot="1" x14ac:dyDescent="0.3">
      <c r="B951" s="1">
        <v>2012</v>
      </c>
      <c r="C951" s="1" t="s">
        <v>17</v>
      </c>
      <c r="D951" s="7" t="s">
        <v>35</v>
      </c>
      <c r="E951" s="1" t="s">
        <v>7</v>
      </c>
      <c r="F951" s="1" t="s">
        <v>8</v>
      </c>
      <c r="G951" s="3">
        <v>1.0852878334989804</v>
      </c>
    </row>
    <row r="952" spans="2:7" ht="26.25" hidden="1" thickBot="1" x14ac:dyDescent="0.3">
      <c r="B952" s="1">
        <v>2012</v>
      </c>
      <c r="C952" s="1" t="s">
        <v>17</v>
      </c>
      <c r="D952" s="7" t="s">
        <v>35</v>
      </c>
      <c r="E952" s="1" t="s">
        <v>7</v>
      </c>
      <c r="F952" s="1" t="s">
        <v>19</v>
      </c>
      <c r="G952" s="3">
        <v>7.0821447917395268</v>
      </c>
    </row>
    <row r="953" spans="2:7" ht="26.25" hidden="1" thickBot="1" x14ac:dyDescent="0.3">
      <c r="B953" s="1">
        <v>2013</v>
      </c>
      <c r="C953" s="1" t="s">
        <v>17</v>
      </c>
      <c r="D953" s="7" t="s">
        <v>37</v>
      </c>
      <c r="E953" s="1" t="s">
        <v>0</v>
      </c>
      <c r="F953" s="1" t="s">
        <v>1</v>
      </c>
      <c r="G953" s="19">
        <v>17.579999999999998</v>
      </c>
    </row>
    <row r="954" spans="2:7" ht="26.25" hidden="1" thickBot="1" x14ac:dyDescent="0.3">
      <c r="B954" s="1">
        <v>2013</v>
      </c>
      <c r="C954" s="1" t="s">
        <v>17</v>
      </c>
      <c r="D954" s="7" t="s">
        <v>37</v>
      </c>
      <c r="E954" s="1" t="s">
        <v>0</v>
      </c>
      <c r="F954" s="2" t="s">
        <v>2</v>
      </c>
      <c r="G954" s="19">
        <v>5.68</v>
      </c>
    </row>
    <row r="955" spans="2:7" ht="26.25" hidden="1" thickBot="1" x14ac:dyDescent="0.3">
      <c r="B955" s="1">
        <v>2013</v>
      </c>
      <c r="C955" s="1" t="s">
        <v>17</v>
      </c>
      <c r="D955" s="7" t="s">
        <v>37</v>
      </c>
      <c r="E955" s="1" t="s">
        <v>3</v>
      </c>
      <c r="F955" s="1" t="s">
        <v>5</v>
      </c>
      <c r="G955" s="19">
        <v>9.1</v>
      </c>
    </row>
    <row r="956" spans="2:7" ht="26.25" thickBot="1" x14ac:dyDescent="0.3">
      <c r="B956" s="1">
        <v>2013</v>
      </c>
      <c r="C956" s="1" t="s">
        <v>17</v>
      </c>
      <c r="D956" s="7" t="s">
        <v>37</v>
      </c>
      <c r="E956" s="1" t="s">
        <v>3</v>
      </c>
      <c r="F956" s="1" t="s">
        <v>4</v>
      </c>
      <c r="G956" s="19">
        <v>6.72</v>
      </c>
    </row>
    <row r="957" spans="2:7" ht="30.75" hidden="1" thickBot="1" x14ac:dyDescent="0.3">
      <c r="B957" s="1">
        <v>2013</v>
      </c>
      <c r="C957" s="1" t="s">
        <v>17</v>
      </c>
      <c r="D957" s="7" t="s">
        <v>37</v>
      </c>
      <c r="E957" s="1" t="s">
        <v>18</v>
      </c>
      <c r="F957" s="2" t="s">
        <v>6</v>
      </c>
      <c r="G957" s="19">
        <v>66.60875673998774</v>
      </c>
    </row>
    <row r="958" spans="2:7" ht="30.75" hidden="1" thickBot="1" x14ac:dyDescent="0.3">
      <c r="B958" s="1">
        <v>2013</v>
      </c>
      <c r="C958" s="1" t="s">
        <v>17</v>
      </c>
      <c r="D958" s="7" t="s">
        <v>37</v>
      </c>
      <c r="E958" s="1" t="s">
        <v>18</v>
      </c>
      <c r="F958" s="2" t="s">
        <v>20</v>
      </c>
      <c r="G958" s="15"/>
    </row>
    <row r="959" spans="2:7" ht="26.25" hidden="1" thickBot="1" x14ac:dyDescent="0.3">
      <c r="B959" s="1">
        <v>2013</v>
      </c>
      <c r="C959" s="1" t="s">
        <v>17</v>
      </c>
      <c r="D959" s="7" t="s">
        <v>37</v>
      </c>
      <c r="E959" s="1" t="s">
        <v>9</v>
      </c>
      <c r="F959" s="1" t="s">
        <v>10</v>
      </c>
      <c r="G959" s="19">
        <v>0</v>
      </c>
    </row>
    <row r="960" spans="2:7" ht="26.25" hidden="1" thickBot="1" x14ac:dyDescent="0.3">
      <c r="B960" s="1">
        <v>2013</v>
      </c>
      <c r="C960" s="1" t="s">
        <v>17</v>
      </c>
      <c r="D960" s="7" t="s">
        <v>37</v>
      </c>
      <c r="E960" s="1" t="s">
        <v>9</v>
      </c>
      <c r="F960" s="1" t="s">
        <v>21</v>
      </c>
      <c r="G960" s="15"/>
    </row>
    <row r="961" spans="2:7" ht="26.25" hidden="1" thickBot="1" x14ac:dyDescent="0.3">
      <c r="B961" s="1">
        <v>2013</v>
      </c>
      <c r="C961" s="1" t="s">
        <v>17</v>
      </c>
      <c r="D961" s="7" t="s">
        <v>37</v>
      </c>
      <c r="E961" s="1" t="s">
        <v>7</v>
      </c>
      <c r="F961" s="1" t="s">
        <v>8</v>
      </c>
      <c r="G961" s="19">
        <v>2.5986123248756376</v>
      </c>
    </row>
    <row r="962" spans="2:7" ht="26.25" hidden="1" thickBot="1" x14ac:dyDescent="0.3">
      <c r="B962" s="1">
        <v>2013</v>
      </c>
      <c r="C962" s="1" t="s">
        <v>17</v>
      </c>
      <c r="D962" s="7" t="s">
        <v>37</v>
      </c>
      <c r="E962" s="1" t="s">
        <v>7</v>
      </c>
      <c r="F962" s="1" t="s">
        <v>19</v>
      </c>
      <c r="G962" s="19">
        <v>15.906302569010561</v>
      </c>
    </row>
    <row r="963" spans="2:7" ht="26.25" hidden="1" thickBot="1" x14ac:dyDescent="0.3">
      <c r="B963" s="1">
        <v>2013</v>
      </c>
      <c r="C963" s="1" t="s">
        <v>17</v>
      </c>
      <c r="D963" s="7" t="s">
        <v>39</v>
      </c>
      <c r="E963" s="1" t="s">
        <v>0</v>
      </c>
      <c r="F963" s="1" t="s">
        <v>1</v>
      </c>
      <c r="G963" s="3">
        <v>12.5</v>
      </c>
    </row>
    <row r="964" spans="2:7" ht="26.25" hidden="1" thickBot="1" x14ac:dyDescent="0.3">
      <c r="B964" s="1">
        <v>2013</v>
      </c>
      <c r="C964" s="1" t="s">
        <v>17</v>
      </c>
      <c r="D964" s="7" t="s">
        <v>39</v>
      </c>
      <c r="E964" s="1" t="s">
        <v>0</v>
      </c>
      <c r="F964" s="2" t="s">
        <v>2</v>
      </c>
      <c r="G964" s="3">
        <v>6.76</v>
      </c>
    </row>
    <row r="965" spans="2:7" ht="26.25" hidden="1" thickBot="1" x14ac:dyDescent="0.3">
      <c r="B965" s="1">
        <v>2013</v>
      </c>
      <c r="C965" s="1" t="s">
        <v>17</v>
      </c>
      <c r="D965" s="7" t="s">
        <v>39</v>
      </c>
      <c r="E965" s="1" t="s">
        <v>3</v>
      </c>
      <c r="F965" s="1" t="s">
        <v>5</v>
      </c>
      <c r="G965" s="3">
        <v>20.78</v>
      </c>
    </row>
    <row r="966" spans="2:7" ht="26.25" thickBot="1" x14ac:dyDescent="0.3">
      <c r="B966" s="1">
        <v>2013</v>
      </c>
      <c r="C966" s="1" t="s">
        <v>17</v>
      </c>
      <c r="D966" s="7" t="s">
        <v>39</v>
      </c>
      <c r="E966" s="1" t="s">
        <v>3</v>
      </c>
      <c r="F966" s="1" t="s">
        <v>4</v>
      </c>
      <c r="G966" s="3">
        <v>18.72</v>
      </c>
    </row>
    <row r="967" spans="2:7" ht="30.75" hidden="1" thickBot="1" x14ac:dyDescent="0.3">
      <c r="B967" s="1">
        <v>2013</v>
      </c>
      <c r="C967" s="1" t="s">
        <v>17</v>
      </c>
      <c r="D967" s="7" t="s">
        <v>39</v>
      </c>
      <c r="E967" s="1" t="s">
        <v>18</v>
      </c>
      <c r="F967" s="2" t="s">
        <v>6</v>
      </c>
      <c r="G967" s="3">
        <v>142.99604437780562</v>
      </c>
    </row>
    <row r="968" spans="2:7" ht="30.75" hidden="1" thickBot="1" x14ac:dyDescent="0.3">
      <c r="B968" s="1">
        <v>2013</v>
      </c>
      <c r="C968" s="1" t="s">
        <v>17</v>
      </c>
      <c r="D968" s="7" t="s">
        <v>39</v>
      </c>
      <c r="E968" s="1" t="s">
        <v>18</v>
      </c>
      <c r="F968" s="2" t="s">
        <v>20</v>
      </c>
      <c r="G968" s="15"/>
    </row>
    <row r="969" spans="2:7" ht="26.25" hidden="1" thickBot="1" x14ac:dyDescent="0.3">
      <c r="B969" s="1">
        <v>2013</v>
      </c>
      <c r="C969" s="1" t="s">
        <v>17</v>
      </c>
      <c r="D969" s="7" t="s">
        <v>39</v>
      </c>
      <c r="E969" s="1" t="s">
        <v>9</v>
      </c>
      <c r="F969" s="1" t="s">
        <v>10</v>
      </c>
      <c r="G969" s="5">
        <v>2.37</v>
      </c>
    </row>
    <row r="970" spans="2:7" ht="26.25" hidden="1" thickBot="1" x14ac:dyDescent="0.3">
      <c r="B970" s="1">
        <v>2013</v>
      </c>
      <c r="C970" s="1" t="s">
        <v>17</v>
      </c>
      <c r="D970" s="7" t="s">
        <v>39</v>
      </c>
      <c r="E970" s="1" t="s">
        <v>9</v>
      </c>
      <c r="F970" s="1" t="s">
        <v>21</v>
      </c>
      <c r="G970" s="15"/>
    </row>
    <row r="971" spans="2:7" ht="26.25" hidden="1" thickBot="1" x14ac:dyDescent="0.3">
      <c r="B971" s="1">
        <v>2013</v>
      </c>
      <c r="C971" s="1" t="s">
        <v>17</v>
      </c>
      <c r="D971" s="7" t="s">
        <v>39</v>
      </c>
      <c r="E971" s="1" t="s">
        <v>7</v>
      </c>
      <c r="F971" s="1" t="s">
        <v>8</v>
      </c>
      <c r="G971" s="3">
        <v>-2.1576462696056593</v>
      </c>
    </row>
    <row r="972" spans="2:7" ht="26.25" hidden="1" thickBot="1" x14ac:dyDescent="0.3">
      <c r="B972" s="1">
        <v>2013</v>
      </c>
      <c r="C972" s="1" t="s">
        <v>17</v>
      </c>
      <c r="D972" s="7" t="s">
        <v>39</v>
      </c>
      <c r="E972" s="1" t="s">
        <v>7</v>
      </c>
      <c r="F972" s="1" t="s">
        <v>19</v>
      </c>
      <c r="G972" s="3">
        <v>-24.823212735381855</v>
      </c>
    </row>
    <row r="973" spans="2:7" ht="26.25" hidden="1" thickBot="1" x14ac:dyDescent="0.3">
      <c r="B973" s="1">
        <v>2013</v>
      </c>
      <c r="C973" s="1" t="s">
        <v>17</v>
      </c>
      <c r="D973" s="7" t="s">
        <v>40</v>
      </c>
      <c r="E973" s="1" t="s">
        <v>0</v>
      </c>
      <c r="F973" s="1" t="s">
        <v>1</v>
      </c>
      <c r="G973" s="3">
        <v>19.260000000000002</v>
      </c>
    </row>
    <row r="974" spans="2:7" ht="26.25" hidden="1" thickBot="1" x14ac:dyDescent="0.3">
      <c r="B974" s="1">
        <v>2013</v>
      </c>
      <c r="C974" s="1" t="s">
        <v>17</v>
      </c>
      <c r="D974" s="7" t="s">
        <v>40</v>
      </c>
      <c r="E974" s="1" t="s">
        <v>0</v>
      </c>
      <c r="F974" s="2" t="s">
        <v>2</v>
      </c>
      <c r="G974" s="3">
        <v>4.55</v>
      </c>
    </row>
    <row r="975" spans="2:7" ht="26.25" hidden="1" thickBot="1" x14ac:dyDescent="0.3">
      <c r="B975" s="1">
        <v>2013</v>
      </c>
      <c r="C975" s="1" t="s">
        <v>17</v>
      </c>
      <c r="D975" s="7" t="s">
        <v>40</v>
      </c>
      <c r="E975" s="1" t="s">
        <v>3</v>
      </c>
      <c r="F975" s="1" t="s">
        <v>5</v>
      </c>
      <c r="G975" s="3">
        <v>6.98</v>
      </c>
    </row>
    <row r="976" spans="2:7" ht="26.25" thickBot="1" x14ac:dyDescent="0.3">
      <c r="B976" s="1">
        <v>2013</v>
      </c>
      <c r="C976" s="1" t="s">
        <v>17</v>
      </c>
      <c r="D976" s="7" t="s">
        <v>40</v>
      </c>
      <c r="E976" s="1" t="s">
        <v>3</v>
      </c>
      <c r="F976" s="1" t="s">
        <v>4</v>
      </c>
      <c r="G976" s="3">
        <v>6.01</v>
      </c>
    </row>
    <row r="977" spans="2:7" ht="30.75" hidden="1" thickBot="1" x14ac:dyDescent="0.3">
      <c r="B977" s="1">
        <v>2013</v>
      </c>
      <c r="C977" s="1" t="s">
        <v>17</v>
      </c>
      <c r="D977" s="7" t="s">
        <v>40</v>
      </c>
      <c r="E977" s="1" t="s">
        <v>18</v>
      </c>
      <c r="F977" s="2" t="s">
        <v>6</v>
      </c>
      <c r="G977" s="3">
        <v>98.162245930977193</v>
      </c>
    </row>
    <row r="978" spans="2:7" ht="30.75" hidden="1" thickBot="1" x14ac:dyDescent="0.3">
      <c r="B978" s="1">
        <v>2013</v>
      </c>
      <c r="C978" s="1" t="s">
        <v>17</v>
      </c>
      <c r="D978" s="7" t="s">
        <v>40</v>
      </c>
      <c r="E978" s="1" t="s">
        <v>18</v>
      </c>
      <c r="F978" s="2" t="s">
        <v>20</v>
      </c>
      <c r="G978" s="15"/>
    </row>
    <row r="979" spans="2:7" ht="26.25" hidden="1" thickBot="1" x14ac:dyDescent="0.3">
      <c r="B979" s="1">
        <v>2013</v>
      </c>
      <c r="C979" s="1" t="s">
        <v>17</v>
      </c>
      <c r="D979" s="7" t="s">
        <v>40</v>
      </c>
      <c r="E979" s="1" t="s">
        <v>9</v>
      </c>
      <c r="F979" s="1" t="s">
        <v>10</v>
      </c>
      <c r="G979" s="5">
        <v>0.08</v>
      </c>
    </row>
    <row r="980" spans="2:7" ht="26.25" hidden="1" thickBot="1" x14ac:dyDescent="0.3">
      <c r="B980" s="1">
        <v>2013</v>
      </c>
      <c r="C980" s="1" t="s">
        <v>17</v>
      </c>
      <c r="D980" s="7" t="s">
        <v>40</v>
      </c>
      <c r="E980" s="1" t="s">
        <v>9</v>
      </c>
      <c r="F980" s="1" t="s">
        <v>21</v>
      </c>
      <c r="G980" s="15"/>
    </row>
    <row r="981" spans="2:7" ht="26.25" hidden="1" thickBot="1" x14ac:dyDescent="0.3">
      <c r="B981" s="1">
        <v>2013</v>
      </c>
      <c r="C981" s="1" t="s">
        <v>17</v>
      </c>
      <c r="D981" s="7" t="s">
        <v>40</v>
      </c>
      <c r="E981" s="1" t="s">
        <v>7</v>
      </c>
      <c r="F981" s="1" t="s">
        <v>8</v>
      </c>
      <c r="G981" s="3">
        <v>-3.7382928174583565</v>
      </c>
    </row>
    <row r="982" spans="2:7" ht="26.25" hidden="1" thickBot="1" x14ac:dyDescent="0.3">
      <c r="B982" s="1">
        <v>2013</v>
      </c>
      <c r="C982" s="1" t="s">
        <v>17</v>
      </c>
      <c r="D982" s="7" t="s">
        <v>40</v>
      </c>
      <c r="E982" s="1" t="s">
        <v>7</v>
      </c>
      <c r="F982" s="1" t="s">
        <v>19</v>
      </c>
      <c r="G982" s="3">
        <v>-20.624294398884675</v>
      </c>
    </row>
    <row r="983" spans="2:7" ht="39" hidden="1" thickBot="1" x14ac:dyDescent="0.3">
      <c r="B983" s="1">
        <v>2013</v>
      </c>
      <c r="C983" s="1" t="s">
        <v>17</v>
      </c>
      <c r="D983" s="7" t="s">
        <v>41</v>
      </c>
      <c r="E983" s="1" t="s">
        <v>0</v>
      </c>
      <c r="F983" s="1" t="s">
        <v>1</v>
      </c>
      <c r="G983" s="3">
        <v>10.17</v>
      </c>
    </row>
    <row r="984" spans="2:7" ht="39" hidden="1" thickBot="1" x14ac:dyDescent="0.3">
      <c r="B984" s="1">
        <v>2013</v>
      </c>
      <c r="C984" s="1" t="s">
        <v>17</v>
      </c>
      <c r="D984" s="7" t="s">
        <v>41</v>
      </c>
      <c r="E984" s="1" t="s">
        <v>0</v>
      </c>
      <c r="F984" s="2" t="s">
        <v>2</v>
      </c>
      <c r="G984" s="3">
        <v>5.76</v>
      </c>
    </row>
    <row r="985" spans="2:7" ht="39" hidden="1" thickBot="1" x14ac:dyDescent="0.3">
      <c r="B985" s="1">
        <v>2013</v>
      </c>
      <c r="C985" s="1" t="s">
        <v>17</v>
      </c>
      <c r="D985" s="7" t="s">
        <v>41</v>
      </c>
      <c r="E985" s="1" t="s">
        <v>3</v>
      </c>
      <c r="F985" s="1" t="s">
        <v>5</v>
      </c>
      <c r="G985" s="3">
        <v>8.24</v>
      </c>
    </row>
    <row r="986" spans="2:7" ht="39" thickBot="1" x14ac:dyDescent="0.3">
      <c r="B986" s="1">
        <v>2013</v>
      </c>
      <c r="C986" s="1" t="s">
        <v>17</v>
      </c>
      <c r="D986" s="7" t="s">
        <v>41</v>
      </c>
      <c r="E986" s="1" t="s">
        <v>3</v>
      </c>
      <c r="F986" s="1" t="s">
        <v>4</v>
      </c>
      <c r="G986" s="3">
        <v>5.23</v>
      </c>
    </row>
    <row r="987" spans="2:7" ht="39" hidden="1" thickBot="1" x14ac:dyDescent="0.3">
      <c r="B987" s="1">
        <v>2013</v>
      </c>
      <c r="C987" s="1" t="s">
        <v>17</v>
      </c>
      <c r="D987" s="7" t="s">
        <v>41</v>
      </c>
      <c r="E987" s="1" t="s">
        <v>18</v>
      </c>
      <c r="F987" s="2" t="s">
        <v>6</v>
      </c>
      <c r="G987" s="3">
        <v>132.87625078519949</v>
      </c>
    </row>
    <row r="988" spans="2:7" ht="39" hidden="1" thickBot="1" x14ac:dyDescent="0.3">
      <c r="B988" s="1">
        <v>2013</v>
      </c>
      <c r="C988" s="1" t="s">
        <v>17</v>
      </c>
      <c r="D988" s="7" t="s">
        <v>41</v>
      </c>
      <c r="E988" s="1" t="s">
        <v>18</v>
      </c>
      <c r="F988" s="2" t="s">
        <v>20</v>
      </c>
      <c r="G988" s="15"/>
    </row>
    <row r="989" spans="2:7" ht="39" hidden="1" thickBot="1" x14ac:dyDescent="0.3">
      <c r="B989" s="1">
        <v>2013</v>
      </c>
      <c r="C989" s="1" t="s">
        <v>17</v>
      </c>
      <c r="D989" s="7" t="s">
        <v>41</v>
      </c>
      <c r="E989" s="1" t="s">
        <v>9</v>
      </c>
      <c r="F989" s="1" t="s">
        <v>10</v>
      </c>
      <c r="G989" s="5">
        <v>0.01</v>
      </c>
    </row>
    <row r="990" spans="2:7" ht="39" hidden="1" thickBot="1" x14ac:dyDescent="0.3">
      <c r="B990" s="1">
        <v>2013</v>
      </c>
      <c r="C990" s="1" t="s">
        <v>17</v>
      </c>
      <c r="D990" s="7" t="s">
        <v>41</v>
      </c>
      <c r="E990" s="1" t="s">
        <v>9</v>
      </c>
      <c r="F990" s="1" t="s">
        <v>21</v>
      </c>
      <c r="G990" s="15"/>
    </row>
    <row r="991" spans="2:7" ht="39" hidden="1" thickBot="1" x14ac:dyDescent="0.3">
      <c r="B991" s="1">
        <v>2013</v>
      </c>
      <c r="C991" s="1" t="s">
        <v>17</v>
      </c>
      <c r="D991" s="7" t="s">
        <v>41</v>
      </c>
      <c r="E991" s="1" t="s">
        <v>7</v>
      </c>
      <c r="F991" s="1" t="s">
        <v>8</v>
      </c>
      <c r="G991" s="3">
        <v>-7.5287207869010748</v>
      </c>
    </row>
    <row r="992" spans="2:7" ht="39" hidden="1" thickBot="1" x14ac:dyDescent="0.3">
      <c r="B992" s="1">
        <v>2013</v>
      </c>
      <c r="C992" s="1" t="s">
        <v>17</v>
      </c>
      <c r="D992" s="7" t="s">
        <v>41</v>
      </c>
      <c r="E992" s="1" t="s">
        <v>7</v>
      </c>
      <c r="F992" s="1" t="s">
        <v>19</v>
      </c>
      <c r="G992" s="3">
        <v>-76.324992450053685</v>
      </c>
    </row>
    <row r="993" spans="2:7" ht="26.25" hidden="1" thickBot="1" x14ac:dyDescent="0.3">
      <c r="B993" s="1">
        <v>2013</v>
      </c>
      <c r="C993" s="1" t="s">
        <v>17</v>
      </c>
      <c r="D993" s="7" t="s">
        <v>36</v>
      </c>
      <c r="E993" s="1" t="s">
        <v>0</v>
      </c>
      <c r="F993" s="1" t="s">
        <v>1</v>
      </c>
      <c r="G993" s="3">
        <v>15.2</v>
      </c>
    </row>
    <row r="994" spans="2:7" ht="26.25" hidden="1" thickBot="1" x14ac:dyDescent="0.3">
      <c r="B994" s="1">
        <v>2013</v>
      </c>
      <c r="C994" s="1" t="s">
        <v>17</v>
      </c>
      <c r="D994" s="7" t="s">
        <v>36</v>
      </c>
      <c r="E994" s="1" t="s">
        <v>0</v>
      </c>
      <c r="F994" s="2" t="s">
        <v>2</v>
      </c>
      <c r="G994" s="3">
        <v>10.95</v>
      </c>
    </row>
    <row r="995" spans="2:7" ht="26.25" hidden="1" thickBot="1" x14ac:dyDescent="0.3">
      <c r="B995" s="1">
        <v>2013</v>
      </c>
      <c r="C995" s="1" t="s">
        <v>17</v>
      </c>
      <c r="D995" s="7" t="s">
        <v>36</v>
      </c>
      <c r="E995" s="1" t="s">
        <v>3</v>
      </c>
      <c r="F995" s="1" t="s">
        <v>5</v>
      </c>
      <c r="G995" s="3">
        <v>3.94</v>
      </c>
    </row>
    <row r="996" spans="2:7" ht="26.25" thickBot="1" x14ac:dyDescent="0.3">
      <c r="B996" s="1">
        <v>2013</v>
      </c>
      <c r="C996" s="1" t="s">
        <v>17</v>
      </c>
      <c r="D996" s="7" t="s">
        <v>36</v>
      </c>
      <c r="E996" s="1" t="s">
        <v>3</v>
      </c>
      <c r="F996" s="1" t="s">
        <v>4</v>
      </c>
      <c r="G996" s="3">
        <v>3.76</v>
      </c>
    </row>
    <row r="997" spans="2:7" ht="30.75" hidden="1" thickBot="1" x14ac:dyDescent="0.3">
      <c r="B997" s="1">
        <v>2013</v>
      </c>
      <c r="C997" s="1" t="s">
        <v>17</v>
      </c>
      <c r="D997" s="7" t="s">
        <v>36</v>
      </c>
      <c r="E997" s="1" t="s">
        <v>18</v>
      </c>
      <c r="F997" s="2" t="s">
        <v>6</v>
      </c>
      <c r="G997" s="3">
        <v>62.024994065008919</v>
      </c>
    </row>
    <row r="998" spans="2:7" ht="30.75" hidden="1" thickBot="1" x14ac:dyDescent="0.3">
      <c r="B998" s="1">
        <v>2013</v>
      </c>
      <c r="C998" s="1" t="s">
        <v>17</v>
      </c>
      <c r="D998" s="7" t="s">
        <v>36</v>
      </c>
      <c r="E998" s="1" t="s">
        <v>18</v>
      </c>
      <c r="F998" s="2" t="s">
        <v>20</v>
      </c>
      <c r="G998" s="15"/>
    </row>
    <row r="999" spans="2:7" ht="26.25" hidden="1" thickBot="1" x14ac:dyDescent="0.3">
      <c r="B999" s="1">
        <v>2013</v>
      </c>
      <c r="C999" s="1" t="s">
        <v>17</v>
      </c>
      <c r="D999" s="7" t="s">
        <v>36</v>
      </c>
      <c r="E999" s="1" t="s">
        <v>9</v>
      </c>
      <c r="F999" s="1" t="s">
        <v>10</v>
      </c>
      <c r="G999" s="5">
        <v>34.85</v>
      </c>
    </row>
    <row r="1000" spans="2:7" ht="26.25" hidden="1" thickBot="1" x14ac:dyDescent="0.3">
      <c r="B1000" s="1">
        <v>2013</v>
      </c>
      <c r="C1000" s="1" t="s">
        <v>17</v>
      </c>
      <c r="D1000" s="7" t="s">
        <v>36</v>
      </c>
      <c r="E1000" s="1" t="s">
        <v>9</v>
      </c>
      <c r="F1000" s="1" t="s">
        <v>21</v>
      </c>
      <c r="G1000" s="15"/>
    </row>
    <row r="1001" spans="2:7" ht="26.25" hidden="1" thickBot="1" x14ac:dyDescent="0.3">
      <c r="B1001" s="1">
        <v>2013</v>
      </c>
      <c r="C1001" s="1" t="s">
        <v>17</v>
      </c>
      <c r="D1001" s="7" t="s">
        <v>36</v>
      </c>
      <c r="E1001" s="1" t="s">
        <v>7</v>
      </c>
      <c r="F1001" s="1" t="s">
        <v>8</v>
      </c>
      <c r="G1001" s="3">
        <v>3.2604196706197559</v>
      </c>
    </row>
    <row r="1002" spans="2:7" ht="26.25" hidden="1" thickBot="1" x14ac:dyDescent="0.3">
      <c r="B1002" s="1">
        <v>2013</v>
      </c>
      <c r="C1002" s="1" t="s">
        <v>17</v>
      </c>
      <c r="D1002" s="7" t="s">
        <v>36</v>
      </c>
      <c r="E1002" s="1" t="s">
        <v>7</v>
      </c>
      <c r="F1002" s="1" t="s">
        <v>19</v>
      </c>
      <c r="G1002" s="3">
        <v>24.607266992912855</v>
      </c>
    </row>
    <row r="1003" spans="2:7" ht="26.25" hidden="1" thickBot="1" x14ac:dyDescent="0.3">
      <c r="B1003" s="1">
        <v>2013</v>
      </c>
      <c r="C1003" s="1" t="s">
        <v>17</v>
      </c>
      <c r="D1003" s="7" t="s">
        <v>31</v>
      </c>
      <c r="E1003" s="1" t="s">
        <v>0</v>
      </c>
      <c r="F1003" s="1" t="s">
        <v>1</v>
      </c>
      <c r="G1003" s="3">
        <v>18.27</v>
      </c>
    </row>
    <row r="1004" spans="2:7" ht="26.25" hidden="1" thickBot="1" x14ac:dyDescent="0.3">
      <c r="B1004" s="1">
        <v>2013</v>
      </c>
      <c r="C1004" s="1" t="s">
        <v>17</v>
      </c>
      <c r="D1004" s="7" t="s">
        <v>31</v>
      </c>
      <c r="E1004" s="1" t="s">
        <v>0</v>
      </c>
      <c r="F1004" s="2" t="s">
        <v>2</v>
      </c>
      <c r="G1004" s="3">
        <v>6.09</v>
      </c>
    </row>
    <row r="1005" spans="2:7" ht="26.25" hidden="1" thickBot="1" x14ac:dyDescent="0.3">
      <c r="B1005" s="1">
        <v>2013</v>
      </c>
      <c r="C1005" s="1" t="s">
        <v>17</v>
      </c>
      <c r="D1005" s="7" t="s">
        <v>31</v>
      </c>
      <c r="E1005" s="1" t="s">
        <v>3</v>
      </c>
      <c r="F1005" s="1" t="s">
        <v>5</v>
      </c>
      <c r="G1005" s="3">
        <v>8.91</v>
      </c>
    </row>
    <row r="1006" spans="2:7" ht="26.25" thickBot="1" x14ac:dyDescent="0.3">
      <c r="B1006" s="1">
        <v>2013</v>
      </c>
      <c r="C1006" s="1" t="s">
        <v>17</v>
      </c>
      <c r="D1006" s="7" t="s">
        <v>31</v>
      </c>
      <c r="E1006" s="1" t="s">
        <v>3</v>
      </c>
      <c r="F1006" s="1" t="s">
        <v>4</v>
      </c>
      <c r="G1006" s="3">
        <v>5.52</v>
      </c>
    </row>
    <row r="1007" spans="2:7" ht="30.75" hidden="1" thickBot="1" x14ac:dyDescent="0.3">
      <c r="B1007" s="1">
        <v>2013</v>
      </c>
      <c r="C1007" s="1" t="s">
        <v>17</v>
      </c>
      <c r="D1007" s="7" t="s">
        <v>31</v>
      </c>
      <c r="E1007" s="1" t="s">
        <v>18</v>
      </c>
      <c r="F1007" s="2" t="s">
        <v>6</v>
      </c>
      <c r="G1007" s="3">
        <v>91.284659121025712</v>
      </c>
    </row>
    <row r="1008" spans="2:7" ht="30.75" hidden="1" thickBot="1" x14ac:dyDescent="0.3">
      <c r="B1008" s="1">
        <v>2013</v>
      </c>
      <c r="C1008" s="1" t="s">
        <v>17</v>
      </c>
      <c r="D1008" s="7" t="s">
        <v>31</v>
      </c>
      <c r="E1008" s="1" t="s">
        <v>18</v>
      </c>
      <c r="F1008" s="2" t="s">
        <v>20</v>
      </c>
      <c r="G1008" s="15"/>
    </row>
    <row r="1009" spans="2:7" ht="26.25" hidden="1" thickBot="1" x14ac:dyDescent="0.3">
      <c r="B1009" s="1">
        <v>2013</v>
      </c>
      <c r="C1009" s="1" t="s">
        <v>17</v>
      </c>
      <c r="D1009" s="7" t="s">
        <v>31</v>
      </c>
      <c r="E1009" s="1" t="s">
        <v>9</v>
      </c>
      <c r="F1009" s="1" t="s">
        <v>10</v>
      </c>
      <c r="G1009" s="3">
        <v>0.13</v>
      </c>
    </row>
    <row r="1010" spans="2:7" ht="26.25" hidden="1" thickBot="1" x14ac:dyDescent="0.3">
      <c r="B1010" s="1">
        <v>2013</v>
      </c>
      <c r="C1010" s="1" t="s">
        <v>17</v>
      </c>
      <c r="D1010" s="7" t="s">
        <v>31</v>
      </c>
      <c r="E1010" s="1" t="s">
        <v>9</v>
      </c>
      <c r="F1010" s="1" t="s">
        <v>21</v>
      </c>
      <c r="G1010" s="15"/>
    </row>
    <row r="1011" spans="2:7" ht="26.25" hidden="1" thickBot="1" x14ac:dyDescent="0.3">
      <c r="B1011" s="1">
        <v>2013</v>
      </c>
      <c r="C1011" s="1" t="s">
        <v>17</v>
      </c>
      <c r="D1011" s="7" t="s">
        <v>31</v>
      </c>
      <c r="E1011" s="1" t="s">
        <v>7</v>
      </c>
      <c r="F1011" s="1" t="s">
        <v>8</v>
      </c>
      <c r="G1011" s="3">
        <v>-1.2413816132874604</v>
      </c>
    </row>
    <row r="1012" spans="2:7" ht="26.25" hidden="1" thickBot="1" x14ac:dyDescent="0.3">
      <c r="B1012" s="1">
        <v>2013</v>
      </c>
      <c r="C1012" s="1" t="s">
        <v>17</v>
      </c>
      <c r="D1012" s="7" t="s">
        <v>31</v>
      </c>
      <c r="E1012" s="1" t="s">
        <v>7</v>
      </c>
      <c r="F1012" s="1" t="s">
        <v>19</v>
      </c>
      <c r="G1012" s="3">
        <v>-12.259787146783999</v>
      </c>
    </row>
    <row r="1013" spans="2:7" ht="26.25" hidden="1" thickBot="1" x14ac:dyDescent="0.3">
      <c r="B1013" s="1">
        <v>2013</v>
      </c>
      <c r="C1013" s="1" t="s">
        <v>17</v>
      </c>
      <c r="D1013" s="7" t="s">
        <v>32</v>
      </c>
      <c r="E1013" s="1" t="s">
        <v>0</v>
      </c>
      <c r="F1013" s="1" t="s">
        <v>1</v>
      </c>
      <c r="G1013" s="3">
        <v>13.23</v>
      </c>
    </row>
    <row r="1014" spans="2:7" ht="26.25" hidden="1" thickBot="1" x14ac:dyDescent="0.3">
      <c r="B1014" s="1">
        <v>2013</v>
      </c>
      <c r="C1014" s="1" t="s">
        <v>17</v>
      </c>
      <c r="D1014" s="7" t="s">
        <v>32</v>
      </c>
      <c r="E1014" s="1" t="s">
        <v>0</v>
      </c>
      <c r="F1014" s="2" t="s">
        <v>2</v>
      </c>
      <c r="G1014" s="3">
        <v>8.61</v>
      </c>
    </row>
    <row r="1015" spans="2:7" ht="26.25" hidden="1" thickBot="1" x14ac:dyDescent="0.3">
      <c r="B1015" s="1">
        <v>2013</v>
      </c>
      <c r="C1015" s="1" t="s">
        <v>17</v>
      </c>
      <c r="D1015" s="7" t="s">
        <v>32</v>
      </c>
      <c r="E1015" s="1" t="s">
        <v>3</v>
      </c>
      <c r="F1015" s="1" t="s">
        <v>5</v>
      </c>
      <c r="G1015" s="3">
        <v>4.4400000000000004</v>
      </c>
    </row>
    <row r="1016" spans="2:7" ht="26.25" thickBot="1" x14ac:dyDescent="0.3">
      <c r="B1016" s="1">
        <v>2013</v>
      </c>
      <c r="C1016" s="1" t="s">
        <v>17</v>
      </c>
      <c r="D1016" s="7" t="s">
        <v>32</v>
      </c>
      <c r="E1016" s="1" t="s">
        <v>3</v>
      </c>
      <c r="F1016" s="1" t="s">
        <v>4</v>
      </c>
      <c r="G1016" s="3">
        <v>3.28</v>
      </c>
    </row>
    <row r="1017" spans="2:7" ht="30.75" hidden="1" thickBot="1" x14ac:dyDescent="0.3">
      <c r="B1017" s="1">
        <v>2013</v>
      </c>
      <c r="C1017" s="1" t="s">
        <v>17</v>
      </c>
      <c r="D1017" s="7" t="s">
        <v>32</v>
      </c>
      <c r="E1017" s="1" t="s">
        <v>18</v>
      </c>
      <c r="F1017" s="2" t="s">
        <v>6</v>
      </c>
      <c r="G1017" s="3">
        <v>69.170395353946518</v>
      </c>
    </row>
    <row r="1018" spans="2:7" ht="30.75" hidden="1" thickBot="1" x14ac:dyDescent="0.3">
      <c r="B1018" s="1">
        <v>2013</v>
      </c>
      <c r="C1018" s="1" t="s">
        <v>17</v>
      </c>
      <c r="D1018" s="7" t="s">
        <v>32</v>
      </c>
      <c r="E1018" s="1" t="s">
        <v>18</v>
      </c>
      <c r="F1018" s="2" t="s">
        <v>20</v>
      </c>
      <c r="G1018" s="15"/>
    </row>
    <row r="1019" spans="2:7" ht="26.25" hidden="1" thickBot="1" x14ac:dyDescent="0.3">
      <c r="B1019" s="1">
        <v>2013</v>
      </c>
      <c r="C1019" s="1" t="s">
        <v>17</v>
      </c>
      <c r="D1019" s="7" t="s">
        <v>32</v>
      </c>
      <c r="E1019" s="1" t="s">
        <v>9</v>
      </c>
      <c r="F1019" s="1" t="s">
        <v>10</v>
      </c>
      <c r="G1019" s="5">
        <v>17.829999999999998</v>
      </c>
    </row>
    <row r="1020" spans="2:7" ht="26.25" hidden="1" thickBot="1" x14ac:dyDescent="0.3">
      <c r="B1020" s="1">
        <v>2013</v>
      </c>
      <c r="C1020" s="1" t="s">
        <v>17</v>
      </c>
      <c r="D1020" s="7" t="s">
        <v>32</v>
      </c>
      <c r="E1020" s="1" t="s">
        <v>9</v>
      </c>
      <c r="F1020" s="1" t="s">
        <v>21</v>
      </c>
      <c r="G1020" s="15"/>
    </row>
    <row r="1021" spans="2:7" ht="26.25" hidden="1" thickBot="1" x14ac:dyDescent="0.3">
      <c r="B1021" s="1">
        <v>2013</v>
      </c>
      <c r="C1021" s="1" t="s">
        <v>17</v>
      </c>
      <c r="D1021" s="7" t="s">
        <v>32</v>
      </c>
      <c r="E1021" s="1" t="s">
        <v>7</v>
      </c>
      <c r="F1021" s="1" t="s">
        <v>8</v>
      </c>
      <c r="G1021" s="3">
        <v>1.9632575763779774</v>
      </c>
    </row>
    <row r="1022" spans="2:7" ht="26.25" hidden="1" thickBot="1" x14ac:dyDescent="0.3">
      <c r="B1022" s="1">
        <v>2013</v>
      </c>
      <c r="C1022" s="1" t="s">
        <v>17</v>
      </c>
      <c r="D1022" s="7" t="s">
        <v>32</v>
      </c>
      <c r="E1022" s="1" t="s">
        <v>7</v>
      </c>
      <c r="F1022" s="1" t="s">
        <v>19</v>
      </c>
      <c r="G1022" s="3">
        <v>15.904647209966965</v>
      </c>
    </row>
    <row r="1023" spans="2:7" ht="26.25" hidden="1" thickBot="1" x14ac:dyDescent="0.3">
      <c r="B1023" s="1">
        <v>2013</v>
      </c>
      <c r="C1023" s="1" t="s">
        <v>17</v>
      </c>
      <c r="D1023" s="7" t="s">
        <v>34</v>
      </c>
      <c r="E1023" s="1" t="s">
        <v>0</v>
      </c>
      <c r="F1023" s="1" t="s">
        <v>1</v>
      </c>
      <c r="G1023" s="3">
        <v>11.73</v>
      </c>
    </row>
    <row r="1024" spans="2:7" ht="26.25" hidden="1" thickBot="1" x14ac:dyDescent="0.3">
      <c r="B1024" s="1">
        <v>2013</v>
      </c>
      <c r="C1024" s="1" t="s">
        <v>17</v>
      </c>
      <c r="D1024" s="7" t="s">
        <v>34</v>
      </c>
      <c r="E1024" s="1" t="s">
        <v>0</v>
      </c>
      <c r="F1024" s="2" t="s">
        <v>2</v>
      </c>
      <c r="G1024" s="3">
        <v>13.56</v>
      </c>
    </row>
    <row r="1025" spans="2:7" ht="26.25" hidden="1" thickBot="1" x14ac:dyDescent="0.3">
      <c r="B1025" s="1">
        <v>2013</v>
      </c>
      <c r="C1025" s="1" t="s">
        <v>17</v>
      </c>
      <c r="D1025" s="7" t="s">
        <v>34</v>
      </c>
      <c r="E1025" s="1" t="s">
        <v>3</v>
      </c>
      <c r="F1025" s="1" t="s">
        <v>5</v>
      </c>
      <c r="G1025" s="3">
        <v>10.46</v>
      </c>
    </row>
    <row r="1026" spans="2:7" ht="26.25" thickBot="1" x14ac:dyDescent="0.3">
      <c r="B1026" s="1">
        <v>2013</v>
      </c>
      <c r="C1026" s="1" t="s">
        <v>17</v>
      </c>
      <c r="D1026" s="7" t="s">
        <v>34</v>
      </c>
      <c r="E1026" s="1" t="s">
        <v>3</v>
      </c>
      <c r="F1026" s="1" t="s">
        <v>4</v>
      </c>
      <c r="G1026" s="3">
        <v>8.4</v>
      </c>
    </row>
    <row r="1027" spans="2:7" ht="30.75" hidden="1" thickBot="1" x14ac:dyDescent="0.3">
      <c r="B1027" s="1">
        <v>2013</v>
      </c>
      <c r="C1027" s="1" t="s">
        <v>17</v>
      </c>
      <c r="D1027" s="7" t="s">
        <v>34</v>
      </c>
      <c r="E1027" s="1" t="s">
        <v>18</v>
      </c>
      <c r="F1027" s="2" t="s">
        <v>6</v>
      </c>
      <c r="G1027" s="3">
        <v>62.159096302750946</v>
      </c>
    </row>
    <row r="1028" spans="2:7" ht="30.75" hidden="1" thickBot="1" x14ac:dyDescent="0.3">
      <c r="B1028" s="1">
        <v>2013</v>
      </c>
      <c r="C1028" s="1" t="s">
        <v>17</v>
      </c>
      <c r="D1028" s="7" t="s">
        <v>34</v>
      </c>
      <c r="E1028" s="1" t="s">
        <v>18</v>
      </c>
      <c r="F1028" s="2" t="s">
        <v>20</v>
      </c>
      <c r="G1028" s="15"/>
    </row>
    <row r="1029" spans="2:7" ht="26.25" hidden="1" thickBot="1" x14ac:dyDescent="0.3">
      <c r="B1029" s="1">
        <v>2013</v>
      </c>
      <c r="C1029" s="1" t="s">
        <v>17</v>
      </c>
      <c r="D1029" s="7" t="s">
        <v>34</v>
      </c>
      <c r="E1029" s="1" t="s">
        <v>9</v>
      </c>
      <c r="F1029" s="1" t="s">
        <v>10</v>
      </c>
      <c r="G1029" s="5">
        <v>15.54</v>
      </c>
    </row>
    <row r="1030" spans="2:7" ht="26.25" hidden="1" thickBot="1" x14ac:dyDescent="0.3">
      <c r="B1030" s="1">
        <v>2013</v>
      </c>
      <c r="C1030" s="1" t="s">
        <v>17</v>
      </c>
      <c r="D1030" s="7" t="s">
        <v>34</v>
      </c>
      <c r="E1030" s="1" t="s">
        <v>9</v>
      </c>
      <c r="F1030" s="1" t="s">
        <v>21</v>
      </c>
      <c r="G1030" s="15"/>
    </row>
    <row r="1031" spans="2:7" ht="26.25" hidden="1" thickBot="1" x14ac:dyDescent="0.3">
      <c r="B1031" s="1">
        <v>2013</v>
      </c>
      <c r="C1031" s="1" t="s">
        <v>17</v>
      </c>
      <c r="D1031" s="7" t="s">
        <v>34</v>
      </c>
      <c r="E1031" s="1" t="s">
        <v>7</v>
      </c>
      <c r="F1031" s="1" t="s">
        <v>8</v>
      </c>
      <c r="G1031" s="3">
        <v>2.2157019499986098E-3</v>
      </c>
    </row>
    <row r="1032" spans="2:7" ht="26.25" hidden="1" thickBot="1" x14ac:dyDescent="0.3">
      <c r="B1032" s="1">
        <v>2013</v>
      </c>
      <c r="C1032" s="1" t="s">
        <v>17</v>
      </c>
      <c r="D1032" s="7" t="s">
        <v>34</v>
      </c>
      <c r="E1032" s="1" t="s">
        <v>7</v>
      </c>
      <c r="F1032" s="1" t="s">
        <v>19</v>
      </c>
      <c r="G1032" s="3">
        <v>2.6185655919950784E-2</v>
      </c>
    </row>
    <row r="1033" spans="2:7" ht="26.25" hidden="1" thickBot="1" x14ac:dyDescent="0.3">
      <c r="B1033" s="1">
        <v>2013</v>
      </c>
      <c r="C1033" s="1" t="s">
        <v>17</v>
      </c>
      <c r="D1033" s="7" t="s">
        <v>43</v>
      </c>
      <c r="E1033" s="1" t="s">
        <v>0</v>
      </c>
      <c r="F1033" s="1" t="s">
        <v>1</v>
      </c>
      <c r="G1033" s="3">
        <v>22.52</v>
      </c>
    </row>
    <row r="1034" spans="2:7" ht="26.25" hidden="1" thickBot="1" x14ac:dyDescent="0.3">
      <c r="B1034" s="1">
        <v>2013</v>
      </c>
      <c r="C1034" s="1" t="s">
        <v>17</v>
      </c>
      <c r="D1034" s="7" t="s">
        <v>43</v>
      </c>
      <c r="E1034" s="1" t="s">
        <v>0</v>
      </c>
      <c r="F1034" s="2" t="s">
        <v>2</v>
      </c>
      <c r="G1034" s="3">
        <v>2.79</v>
      </c>
    </row>
    <row r="1035" spans="2:7" ht="26.25" hidden="1" thickBot="1" x14ac:dyDescent="0.3">
      <c r="B1035" s="1">
        <v>2013</v>
      </c>
      <c r="C1035" s="1" t="s">
        <v>17</v>
      </c>
      <c r="D1035" s="7" t="s">
        <v>43</v>
      </c>
      <c r="E1035" s="1" t="s">
        <v>3</v>
      </c>
      <c r="F1035" s="1" t="s">
        <v>5</v>
      </c>
      <c r="G1035" s="3">
        <v>10.82</v>
      </c>
    </row>
    <row r="1036" spans="2:7" ht="26.25" thickBot="1" x14ac:dyDescent="0.3">
      <c r="B1036" s="1">
        <v>2013</v>
      </c>
      <c r="C1036" s="1" t="s">
        <v>17</v>
      </c>
      <c r="D1036" s="7" t="s">
        <v>43</v>
      </c>
      <c r="E1036" s="1" t="s">
        <v>3</v>
      </c>
      <c r="F1036" s="1" t="s">
        <v>4</v>
      </c>
      <c r="G1036" s="3">
        <v>8.75</v>
      </c>
    </row>
    <row r="1037" spans="2:7" ht="30.75" hidden="1" thickBot="1" x14ac:dyDescent="0.3">
      <c r="B1037" s="1">
        <v>2013</v>
      </c>
      <c r="C1037" s="1" t="s">
        <v>17</v>
      </c>
      <c r="D1037" s="7" t="s">
        <v>43</v>
      </c>
      <c r="E1037" s="1" t="s">
        <v>18</v>
      </c>
      <c r="F1037" s="2" t="s">
        <v>6</v>
      </c>
      <c r="G1037" s="3">
        <v>140.38477394006546</v>
      </c>
    </row>
    <row r="1038" spans="2:7" ht="30.75" hidden="1" thickBot="1" x14ac:dyDescent="0.3">
      <c r="B1038" s="1">
        <v>2013</v>
      </c>
      <c r="C1038" s="1" t="s">
        <v>17</v>
      </c>
      <c r="D1038" s="7" t="s">
        <v>43</v>
      </c>
      <c r="E1038" s="1" t="s">
        <v>18</v>
      </c>
      <c r="F1038" s="2" t="s">
        <v>20</v>
      </c>
      <c r="G1038" s="15"/>
    </row>
    <row r="1039" spans="2:7" ht="26.25" hidden="1" thickBot="1" x14ac:dyDescent="0.3">
      <c r="B1039" s="1">
        <v>2013</v>
      </c>
      <c r="C1039" s="1" t="s">
        <v>17</v>
      </c>
      <c r="D1039" s="7" t="s">
        <v>43</v>
      </c>
      <c r="E1039" s="1" t="s">
        <v>9</v>
      </c>
      <c r="F1039" s="1" t="s">
        <v>10</v>
      </c>
      <c r="G1039" s="5">
        <v>0</v>
      </c>
    </row>
    <row r="1040" spans="2:7" ht="26.25" hidden="1" thickBot="1" x14ac:dyDescent="0.3">
      <c r="B1040" s="1">
        <v>2013</v>
      </c>
      <c r="C1040" s="1" t="s">
        <v>17</v>
      </c>
      <c r="D1040" s="7" t="s">
        <v>43</v>
      </c>
      <c r="E1040" s="1" t="s">
        <v>9</v>
      </c>
      <c r="F1040" s="1" t="s">
        <v>21</v>
      </c>
      <c r="G1040" s="15"/>
    </row>
    <row r="1041" spans="2:7" ht="26.25" hidden="1" thickBot="1" x14ac:dyDescent="0.3">
      <c r="B1041" s="1">
        <v>2013</v>
      </c>
      <c r="C1041" s="1" t="s">
        <v>17</v>
      </c>
      <c r="D1041" s="7" t="s">
        <v>43</v>
      </c>
      <c r="E1041" s="1" t="s">
        <v>7</v>
      </c>
      <c r="F1041" s="1" t="s">
        <v>8</v>
      </c>
      <c r="G1041" s="3">
        <v>-9.4741988498346821</v>
      </c>
    </row>
    <row r="1042" spans="2:7" ht="26.25" hidden="1" thickBot="1" x14ac:dyDescent="0.3">
      <c r="B1042" s="1">
        <v>2013</v>
      </c>
      <c r="C1042" s="1" t="s">
        <v>17</v>
      </c>
      <c r="D1042" s="7" t="s">
        <v>43</v>
      </c>
      <c r="E1042" s="1" t="s">
        <v>7</v>
      </c>
      <c r="F1042" s="1" t="s">
        <v>19</v>
      </c>
      <c r="G1042" s="3">
        <v>-55.295402972886286</v>
      </c>
    </row>
    <row r="1043" spans="2:7" ht="26.25" hidden="1" thickBot="1" x14ac:dyDescent="0.3">
      <c r="B1043" s="1">
        <v>2013</v>
      </c>
      <c r="C1043" s="1" t="s">
        <v>17</v>
      </c>
      <c r="D1043" s="7" t="s">
        <v>35</v>
      </c>
      <c r="E1043" s="1" t="s">
        <v>0</v>
      </c>
      <c r="F1043" s="1" t="s">
        <v>1</v>
      </c>
      <c r="G1043" s="3">
        <v>13.573213165474204</v>
      </c>
    </row>
    <row r="1044" spans="2:7" ht="26.25" hidden="1" thickBot="1" x14ac:dyDescent="0.3">
      <c r="B1044" s="1">
        <v>2013</v>
      </c>
      <c r="C1044" s="1" t="s">
        <v>17</v>
      </c>
      <c r="D1044" s="7" t="s">
        <v>35</v>
      </c>
      <c r="E1044" s="1" t="s">
        <v>0</v>
      </c>
      <c r="F1044" s="2" t="s">
        <v>2</v>
      </c>
      <c r="G1044" s="3">
        <v>9.16</v>
      </c>
    </row>
    <row r="1045" spans="2:7" ht="26.25" hidden="1" thickBot="1" x14ac:dyDescent="0.3">
      <c r="B1045" s="1">
        <v>2013</v>
      </c>
      <c r="C1045" s="1" t="s">
        <v>17</v>
      </c>
      <c r="D1045" s="7" t="s">
        <v>35</v>
      </c>
      <c r="E1045" s="1" t="s">
        <v>3</v>
      </c>
      <c r="F1045" s="1" t="s">
        <v>5</v>
      </c>
      <c r="G1045" s="3">
        <v>8.48</v>
      </c>
    </row>
    <row r="1046" spans="2:7" ht="26.25" thickBot="1" x14ac:dyDescent="0.3">
      <c r="B1046" s="1">
        <v>2013</v>
      </c>
      <c r="C1046" s="1" t="s">
        <v>17</v>
      </c>
      <c r="D1046" s="7" t="s">
        <v>35</v>
      </c>
      <c r="E1046" s="1" t="s">
        <v>3</v>
      </c>
      <c r="F1046" s="1" t="s">
        <v>4</v>
      </c>
      <c r="G1046" s="3">
        <v>6.69</v>
      </c>
    </row>
    <row r="1047" spans="2:7" ht="30.75" hidden="1" thickBot="1" x14ac:dyDescent="0.3">
      <c r="B1047" s="1">
        <v>2013</v>
      </c>
      <c r="C1047" s="1" t="s">
        <v>17</v>
      </c>
      <c r="D1047" s="7" t="s">
        <v>35</v>
      </c>
      <c r="E1047" s="1" t="s">
        <v>18</v>
      </c>
      <c r="F1047" s="2" t="s">
        <v>6</v>
      </c>
      <c r="G1047" s="3">
        <v>75.462479822911988</v>
      </c>
    </row>
    <row r="1048" spans="2:7" ht="30.75" hidden="1" thickBot="1" x14ac:dyDescent="0.3">
      <c r="B1048" s="1">
        <v>2013</v>
      </c>
      <c r="C1048" s="1" t="s">
        <v>17</v>
      </c>
      <c r="D1048" s="7" t="s">
        <v>35</v>
      </c>
      <c r="E1048" s="1" t="s">
        <v>18</v>
      </c>
      <c r="F1048" s="2" t="s">
        <v>20</v>
      </c>
      <c r="G1048" s="15"/>
    </row>
    <row r="1049" spans="2:7" ht="26.25" hidden="1" thickBot="1" x14ac:dyDescent="0.3">
      <c r="B1049" s="1">
        <v>2013</v>
      </c>
      <c r="C1049" s="1" t="s">
        <v>17</v>
      </c>
      <c r="D1049" s="7" t="s">
        <v>35</v>
      </c>
      <c r="E1049" s="1" t="s">
        <v>9</v>
      </c>
      <c r="F1049" s="1" t="s">
        <v>10</v>
      </c>
      <c r="G1049" s="5">
        <v>13.82</v>
      </c>
    </row>
    <row r="1050" spans="2:7" ht="26.25" hidden="1" thickBot="1" x14ac:dyDescent="0.3">
      <c r="B1050" s="1">
        <v>2013</v>
      </c>
      <c r="C1050" s="1" t="s">
        <v>17</v>
      </c>
      <c r="D1050" s="7" t="s">
        <v>35</v>
      </c>
      <c r="E1050" s="1" t="s">
        <v>9</v>
      </c>
      <c r="F1050" s="1" t="s">
        <v>21</v>
      </c>
      <c r="G1050" s="15"/>
    </row>
    <row r="1051" spans="2:7" ht="26.25" hidden="1" thickBot="1" x14ac:dyDescent="0.3">
      <c r="B1051" s="1">
        <v>2013</v>
      </c>
      <c r="C1051" s="1" t="s">
        <v>17</v>
      </c>
      <c r="D1051" s="7" t="s">
        <v>35</v>
      </c>
      <c r="E1051" s="1" t="s">
        <v>7</v>
      </c>
      <c r="F1051" s="1" t="s">
        <v>8</v>
      </c>
      <c r="G1051" s="3">
        <v>0.12665227430029899</v>
      </c>
    </row>
    <row r="1052" spans="2:7" ht="26.25" hidden="1" thickBot="1" x14ac:dyDescent="0.3">
      <c r="B1052" s="1">
        <v>2013</v>
      </c>
      <c r="C1052" s="1" t="s">
        <v>17</v>
      </c>
      <c r="D1052" s="7" t="s">
        <v>35</v>
      </c>
      <c r="E1052" s="1" t="s">
        <v>7</v>
      </c>
      <c r="F1052" s="1" t="s">
        <v>19</v>
      </c>
      <c r="G1052" s="3">
        <v>1.2097669934358897</v>
      </c>
    </row>
    <row r="1053" spans="2:7" ht="26.25" hidden="1" thickBot="1" x14ac:dyDescent="0.3">
      <c r="B1053" s="1">
        <v>2014</v>
      </c>
      <c r="C1053" s="1" t="s">
        <v>17</v>
      </c>
      <c r="D1053" s="7" t="s">
        <v>37</v>
      </c>
      <c r="E1053" s="1" t="s">
        <v>0</v>
      </c>
      <c r="F1053" s="1" t="s">
        <v>1</v>
      </c>
      <c r="G1053" s="19">
        <v>18.190000000000001</v>
      </c>
    </row>
    <row r="1054" spans="2:7" ht="26.25" hidden="1" thickBot="1" x14ac:dyDescent="0.3">
      <c r="B1054" s="1">
        <v>2014</v>
      </c>
      <c r="C1054" s="1" t="s">
        <v>17</v>
      </c>
      <c r="D1054" s="7" t="s">
        <v>37</v>
      </c>
      <c r="E1054" s="1" t="s">
        <v>0</v>
      </c>
      <c r="F1054" s="2" t="s">
        <v>2</v>
      </c>
      <c r="G1054" s="19">
        <v>4.58</v>
      </c>
    </row>
    <row r="1055" spans="2:7" ht="26.25" hidden="1" thickBot="1" x14ac:dyDescent="0.3">
      <c r="B1055" s="1">
        <v>2014</v>
      </c>
      <c r="C1055" s="1" t="s">
        <v>17</v>
      </c>
      <c r="D1055" s="7" t="s">
        <v>37</v>
      </c>
      <c r="E1055" s="1" t="s">
        <v>3</v>
      </c>
      <c r="F1055" s="1" t="s">
        <v>5</v>
      </c>
      <c r="G1055" s="19">
        <v>10.88</v>
      </c>
    </row>
    <row r="1056" spans="2:7" ht="26.25" thickBot="1" x14ac:dyDescent="0.3">
      <c r="B1056" s="1">
        <v>2014</v>
      </c>
      <c r="C1056" s="1" t="s">
        <v>17</v>
      </c>
      <c r="D1056" s="7" t="s">
        <v>37</v>
      </c>
      <c r="E1056" s="1" t="s">
        <v>3</v>
      </c>
      <c r="F1056" s="1" t="s">
        <v>4</v>
      </c>
      <c r="G1056" s="19">
        <v>7.89</v>
      </c>
    </row>
    <row r="1057" spans="2:7" ht="30.75" hidden="1" thickBot="1" x14ac:dyDescent="0.3">
      <c r="B1057" s="1">
        <v>2014</v>
      </c>
      <c r="C1057" s="1" t="s">
        <v>17</v>
      </c>
      <c r="D1057" s="7" t="s">
        <v>37</v>
      </c>
      <c r="E1057" s="1" t="s">
        <v>18</v>
      </c>
      <c r="F1057" s="2" t="s">
        <v>6</v>
      </c>
      <c r="G1057" s="19">
        <v>73.630396414638952</v>
      </c>
    </row>
    <row r="1058" spans="2:7" ht="30.75" hidden="1" thickBot="1" x14ac:dyDescent="0.3">
      <c r="B1058" s="1">
        <v>2014</v>
      </c>
      <c r="C1058" s="1" t="s">
        <v>17</v>
      </c>
      <c r="D1058" s="7" t="s">
        <v>37</v>
      </c>
      <c r="E1058" s="1" t="s">
        <v>18</v>
      </c>
      <c r="F1058" s="2" t="s">
        <v>20</v>
      </c>
      <c r="G1058" s="15"/>
    </row>
    <row r="1059" spans="2:7" ht="26.25" hidden="1" thickBot="1" x14ac:dyDescent="0.3">
      <c r="B1059" s="1">
        <v>2014</v>
      </c>
      <c r="C1059" s="1" t="s">
        <v>17</v>
      </c>
      <c r="D1059" s="7" t="s">
        <v>37</v>
      </c>
      <c r="E1059" s="1" t="s">
        <v>9</v>
      </c>
      <c r="F1059" s="1" t="s">
        <v>10</v>
      </c>
      <c r="G1059" s="19">
        <v>0</v>
      </c>
    </row>
    <row r="1060" spans="2:7" ht="26.25" hidden="1" thickBot="1" x14ac:dyDescent="0.3">
      <c r="B1060" s="1">
        <v>2014</v>
      </c>
      <c r="C1060" s="1" t="s">
        <v>17</v>
      </c>
      <c r="D1060" s="7" t="s">
        <v>37</v>
      </c>
      <c r="E1060" s="1" t="s">
        <v>9</v>
      </c>
      <c r="F1060" s="1" t="s">
        <v>21</v>
      </c>
      <c r="G1060" s="15"/>
    </row>
    <row r="1061" spans="2:7" ht="26.25" hidden="1" thickBot="1" x14ac:dyDescent="0.3">
      <c r="B1061" s="1">
        <v>2014</v>
      </c>
      <c r="C1061" s="1" t="s">
        <v>17</v>
      </c>
      <c r="D1061" s="7" t="s">
        <v>37</v>
      </c>
      <c r="E1061" s="1" t="s">
        <v>7</v>
      </c>
      <c r="F1061" s="1" t="s">
        <v>8</v>
      </c>
      <c r="G1061" s="19">
        <v>1.1473473888241879</v>
      </c>
    </row>
    <row r="1062" spans="2:7" ht="26.25" hidden="1" thickBot="1" x14ac:dyDescent="0.3">
      <c r="B1062" s="1">
        <v>2014</v>
      </c>
      <c r="C1062" s="1" t="s">
        <v>17</v>
      </c>
      <c r="D1062" s="7" t="s">
        <v>37</v>
      </c>
      <c r="E1062" s="1" t="s">
        <v>7</v>
      </c>
      <c r="F1062" s="1" t="s">
        <v>19</v>
      </c>
      <c r="G1062" s="19">
        <v>6.6147649634432675</v>
      </c>
    </row>
    <row r="1063" spans="2:7" ht="26.25" hidden="1" thickBot="1" x14ac:dyDescent="0.3">
      <c r="B1063" s="1">
        <v>2014</v>
      </c>
      <c r="C1063" s="1" t="s">
        <v>17</v>
      </c>
      <c r="D1063" s="7" t="s">
        <v>39</v>
      </c>
      <c r="E1063" s="1" t="s">
        <v>0</v>
      </c>
      <c r="F1063" s="1" t="s">
        <v>1</v>
      </c>
      <c r="G1063" s="3">
        <v>10.06</v>
      </c>
    </row>
    <row r="1064" spans="2:7" ht="26.25" hidden="1" thickBot="1" x14ac:dyDescent="0.3">
      <c r="B1064" s="1">
        <v>2014</v>
      </c>
      <c r="C1064" s="1" t="s">
        <v>17</v>
      </c>
      <c r="D1064" s="7" t="s">
        <v>39</v>
      </c>
      <c r="E1064" s="1" t="s">
        <v>0</v>
      </c>
      <c r="F1064" s="2" t="s">
        <v>2</v>
      </c>
      <c r="G1064" s="3">
        <v>5.22</v>
      </c>
    </row>
    <row r="1065" spans="2:7" ht="26.25" hidden="1" thickBot="1" x14ac:dyDescent="0.3">
      <c r="B1065" s="1">
        <v>2014</v>
      </c>
      <c r="C1065" s="1" t="s">
        <v>17</v>
      </c>
      <c r="D1065" s="7" t="s">
        <v>39</v>
      </c>
      <c r="E1065" s="1" t="s">
        <v>3</v>
      </c>
      <c r="F1065" s="1" t="s">
        <v>5</v>
      </c>
      <c r="G1065" s="3">
        <v>12.06</v>
      </c>
    </row>
    <row r="1066" spans="2:7" ht="26.25" thickBot="1" x14ac:dyDescent="0.3">
      <c r="B1066" s="1">
        <v>2014</v>
      </c>
      <c r="C1066" s="1" t="s">
        <v>17</v>
      </c>
      <c r="D1066" s="7" t="s">
        <v>39</v>
      </c>
      <c r="E1066" s="1" t="s">
        <v>3</v>
      </c>
      <c r="F1066" s="1" t="s">
        <v>4</v>
      </c>
      <c r="G1066" s="3">
        <v>10.76</v>
      </c>
    </row>
    <row r="1067" spans="2:7" ht="30.75" hidden="1" thickBot="1" x14ac:dyDescent="0.3">
      <c r="B1067" s="1">
        <v>2014</v>
      </c>
      <c r="C1067" s="1" t="s">
        <v>17</v>
      </c>
      <c r="D1067" s="7" t="s">
        <v>39</v>
      </c>
      <c r="E1067" s="1" t="s">
        <v>18</v>
      </c>
      <c r="F1067" s="2" t="s">
        <v>6</v>
      </c>
      <c r="G1067" s="3">
        <v>141.14476767712875</v>
      </c>
    </row>
    <row r="1068" spans="2:7" ht="30.75" hidden="1" thickBot="1" x14ac:dyDescent="0.3">
      <c r="B1068" s="1">
        <v>2014</v>
      </c>
      <c r="C1068" s="1" t="s">
        <v>17</v>
      </c>
      <c r="D1068" s="7" t="s">
        <v>39</v>
      </c>
      <c r="E1068" s="1" t="s">
        <v>18</v>
      </c>
      <c r="F1068" s="2" t="s">
        <v>20</v>
      </c>
      <c r="G1068" s="15"/>
    </row>
    <row r="1069" spans="2:7" ht="26.25" hidden="1" thickBot="1" x14ac:dyDescent="0.3">
      <c r="B1069" s="1">
        <v>2014</v>
      </c>
      <c r="C1069" s="1" t="s">
        <v>17</v>
      </c>
      <c r="D1069" s="7" t="s">
        <v>39</v>
      </c>
      <c r="E1069" s="1" t="s">
        <v>9</v>
      </c>
      <c r="F1069" s="1" t="s">
        <v>10</v>
      </c>
      <c r="G1069" s="5">
        <v>2.82</v>
      </c>
    </row>
    <row r="1070" spans="2:7" ht="26.25" hidden="1" thickBot="1" x14ac:dyDescent="0.3">
      <c r="B1070" s="1">
        <v>2014</v>
      </c>
      <c r="C1070" s="1" t="s">
        <v>17</v>
      </c>
      <c r="D1070" s="7" t="s">
        <v>39</v>
      </c>
      <c r="E1070" s="1" t="s">
        <v>9</v>
      </c>
      <c r="F1070" s="1" t="s">
        <v>21</v>
      </c>
      <c r="G1070" s="15"/>
    </row>
    <row r="1071" spans="2:7" ht="26.25" hidden="1" thickBot="1" x14ac:dyDescent="0.3">
      <c r="B1071" s="1">
        <v>2014</v>
      </c>
      <c r="C1071" s="1" t="s">
        <v>17</v>
      </c>
      <c r="D1071" s="7" t="s">
        <v>39</v>
      </c>
      <c r="E1071" s="1" t="s">
        <v>7</v>
      </c>
      <c r="F1071" s="1" t="s">
        <v>8</v>
      </c>
      <c r="G1071" s="3">
        <v>-4.7085049878204854</v>
      </c>
    </row>
    <row r="1072" spans="2:7" ht="26.25" hidden="1" thickBot="1" x14ac:dyDescent="0.3">
      <c r="B1072" s="1">
        <v>2014</v>
      </c>
      <c r="C1072" s="1" t="s">
        <v>17</v>
      </c>
      <c r="D1072" s="7" t="s">
        <v>39</v>
      </c>
      <c r="E1072" s="1" t="s">
        <v>7</v>
      </c>
      <c r="F1072" s="1" t="s">
        <v>19</v>
      </c>
      <c r="G1072" s="3">
        <v>-58.462514393636823</v>
      </c>
    </row>
    <row r="1073" spans="2:7" ht="26.25" hidden="1" thickBot="1" x14ac:dyDescent="0.3">
      <c r="B1073" s="1">
        <v>2014</v>
      </c>
      <c r="C1073" s="1" t="s">
        <v>17</v>
      </c>
      <c r="D1073" s="7" t="s">
        <v>40</v>
      </c>
      <c r="E1073" s="1" t="s">
        <v>0</v>
      </c>
      <c r="F1073" s="1" t="s">
        <v>1</v>
      </c>
      <c r="G1073" s="3">
        <v>13.93</v>
      </c>
    </row>
    <row r="1074" spans="2:7" ht="26.25" hidden="1" thickBot="1" x14ac:dyDescent="0.3">
      <c r="B1074" s="1">
        <v>2014</v>
      </c>
      <c r="C1074" s="1" t="s">
        <v>17</v>
      </c>
      <c r="D1074" s="7" t="s">
        <v>40</v>
      </c>
      <c r="E1074" s="1" t="s">
        <v>0</v>
      </c>
      <c r="F1074" s="2" t="s">
        <v>2</v>
      </c>
      <c r="G1074" s="3">
        <v>5.38</v>
      </c>
    </row>
    <row r="1075" spans="2:7" ht="26.25" hidden="1" thickBot="1" x14ac:dyDescent="0.3">
      <c r="B1075" s="1">
        <v>2014</v>
      </c>
      <c r="C1075" s="1" t="s">
        <v>17</v>
      </c>
      <c r="D1075" s="7" t="s">
        <v>40</v>
      </c>
      <c r="E1075" s="1" t="s">
        <v>3</v>
      </c>
      <c r="F1075" s="1" t="s">
        <v>5</v>
      </c>
      <c r="G1075" s="3">
        <v>7.11</v>
      </c>
    </row>
    <row r="1076" spans="2:7" ht="26.25" thickBot="1" x14ac:dyDescent="0.3">
      <c r="B1076" s="1">
        <v>2014</v>
      </c>
      <c r="C1076" s="1" t="s">
        <v>17</v>
      </c>
      <c r="D1076" s="7" t="s">
        <v>40</v>
      </c>
      <c r="E1076" s="1" t="s">
        <v>3</v>
      </c>
      <c r="F1076" s="1" t="s">
        <v>4</v>
      </c>
      <c r="G1076" s="3">
        <v>6.17</v>
      </c>
    </row>
    <row r="1077" spans="2:7" ht="30.75" hidden="1" thickBot="1" x14ac:dyDescent="0.3">
      <c r="B1077" s="1">
        <v>2014</v>
      </c>
      <c r="C1077" s="1" t="s">
        <v>17</v>
      </c>
      <c r="D1077" s="7" t="s">
        <v>40</v>
      </c>
      <c r="E1077" s="1" t="s">
        <v>18</v>
      </c>
      <c r="F1077" s="2" t="s">
        <v>6</v>
      </c>
      <c r="G1077" s="3">
        <v>93.305140985638147</v>
      </c>
    </row>
    <row r="1078" spans="2:7" ht="30.75" hidden="1" thickBot="1" x14ac:dyDescent="0.3">
      <c r="B1078" s="1">
        <v>2014</v>
      </c>
      <c r="C1078" s="1" t="s">
        <v>17</v>
      </c>
      <c r="D1078" s="7" t="s">
        <v>40</v>
      </c>
      <c r="E1078" s="1" t="s">
        <v>18</v>
      </c>
      <c r="F1078" s="2" t="s">
        <v>20</v>
      </c>
      <c r="G1078" s="15"/>
    </row>
    <row r="1079" spans="2:7" ht="26.25" hidden="1" thickBot="1" x14ac:dyDescent="0.3">
      <c r="B1079" s="1">
        <v>2014</v>
      </c>
      <c r="C1079" s="1" t="s">
        <v>17</v>
      </c>
      <c r="D1079" s="7" t="s">
        <v>40</v>
      </c>
      <c r="E1079" s="1" t="s">
        <v>9</v>
      </c>
      <c r="F1079" s="1" t="s">
        <v>10</v>
      </c>
      <c r="G1079" s="5">
        <v>0.06</v>
      </c>
    </row>
    <row r="1080" spans="2:7" ht="26.25" hidden="1" thickBot="1" x14ac:dyDescent="0.3">
      <c r="B1080" s="1">
        <v>2014</v>
      </c>
      <c r="C1080" s="1" t="s">
        <v>17</v>
      </c>
      <c r="D1080" s="7" t="s">
        <v>40</v>
      </c>
      <c r="E1080" s="1" t="s">
        <v>9</v>
      </c>
      <c r="F1080" s="1" t="s">
        <v>21</v>
      </c>
      <c r="G1080" s="15"/>
    </row>
    <row r="1081" spans="2:7" ht="26.25" hidden="1" thickBot="1" x14ac:dyDescent="0.3">
      <c r="B1081" s="1">
        <v>2014</v>
      </c>
      <c r="C1081" s="1" t="s">
        <v>17</v>
      </c>
      <c r="D1081" s="7" t="s">
        <v>40</v>
      </c>
      <c r="E1081" s="1" t="s">
        <v>7</v>
      </c>
      <c r="F1081" s="1" t="s">
        <v>8</v>
      </c>
      <c r="G1081" s="3">
        <v>-1.7927404192016685</v>
      </c>
    </row>
    <row r="1082" spans="2:7" ht="26.25" hidden="1" thickBot="1" x14ac:dyDescent="0.3">
      <c r="B1082" s="1">
        <v>2014</v>
      </c>
      <c r="C1082" s="1" t="s">
        <v>17</v>
      </c>
      <c r="D1082" s="7" t="s">
        <v>40</v>
      </c>
      <c r="E1082" s="1" t="s">
        <v>7</v>
      </c>
      <c r="F1082" s="1" t="s">
        <v>19</v>
      </c>
      <c r="G1082" s="3">
        <v>-14.605728468320189</v>
      </c>
    </row>
    <row r="1083" spans="2:7" ht="39" hidden="1" thickBot="1" x14ac:dyDescent="0.3">
      <c r="B1083" s="1">
        <v>2014</v>
      </c>
      <c r="C1083" s="1" t="s">
        <v>17</v>
      </c>
      <c r="D1083" s="7" t="s">
        <v>41</v>
      </c>
      <c r="E1083" s="1" t="s">
        <v>0</v>
      </c>
      <c r="F1083" s="1" t="s">
        <v>1</v>
      </c>
      <c r="G1083" s="3">
        <v>10.97</v>
      </c>
    </row>
    <row r="1084" spans="2:7" ht="39" hidden="1" thickBot="1" x14ac:dyDescent="0.3">
      <c r="B1084" s="1">
        <v>2014</v>
      </c>
      <c r="C1084" s="1" t="s">
        <v>17</v>
      </c>
      <c r="D1084" s="7" t="s">
        <v>41</v>
      </c>
      <c r="E1084" s="1" t="s">
        <v>0</v>
      </c>
      <c r="F1084" s="2" t="s">
        <v>2</v>
      </c>
      <c r="G1084" s="3">
        <v>5.0199999999999996</v>
      </c>
    </row>
    <row r="1085" spans="2:7" ht="39" hidden="1" thickBot="1" x14ac:dyDescent="0.3">
      <c r="B1085" s="1">
        <v>2014</v>
      </c>
      <c r="C1085" s="1" t="s">
        <v>17</v>
      </c>
      <c r="D1085" s="7" t="s">
        <v>41</v>
      </c>
      <c r="E1085" s="1" t="s">
        <v>3</v>
      </c>
      <c r="F1085" s="1" t="s">
        <v>5</v>
      </c>
      <c r="G1085" s="3">
        <v>9.36</v>
      </c>
    </row>
    <row r="1086" spans="2:7" ht="39" thickBot="1" x14ac:dyDescent="0.3">
      <c r="B1086" s="1">
        <v>2014</v>
      </c>
      <c r="C1086" s="1" t="s">
        <v>17</v>
      </c>
      <c r="D1086" s="7" t="s">
        <v>41</v>
      </c>
      <c r="E1086" s="1" t="s">
        <v>3</v>
      </c>
      <c r="F1086" s="1" t="s">
        <v>4</v>
      </c>
      <c r="G1086" s="3">
        <v>5.22</v>
      </c>
    </row>
    <row r="1087" spans="2:7" ht="39" hidden="1" thickBot="1" x14ac:dyDescent="0.3">
      <c r="B1087" s="1">
        <v>2014</v>
      </c>
      <c r="C1087" s="1" t="s">
        <v>17</v>
      </c>
      <c r="D1087" s="7" t="s">
        <v>41</v>
      </c>
      <c r="E1087" s="1" t="s">
        <v>18</v>
      </c>
      <c r="F1087" s="2" t="s">
        <v>6</v>
      </c>
      <c r="G1087" s="3">
        <v>139.01839295538559</v>
      </c>
    </row>
    <row r="1088" spans="2:7" ht="39" hidden="1" thickBot="1" x14ac:dyDescent="0.3">
      <c r="B1088" s="1">
        <v>2014</v>
      </c>
      <c r="C1088" s="1" t="s">
        <v>17</v>
      </c>
      <c r="D1088" s="7" t="s">
        <v>41</v>
      </c>
      <c r="E1088" s="1" t="s">
        <v>18</v>
      </c>
      <c r="F1088" s="2" t="s">
        <v>20</v>
      </c>
      <c r="G1088" s="15"/>
    </row>
    <row r="1089" spans="2:7" ht="39" hidden="1" thickBot="1" x14ac:dyDescent="0.3">
      <c r="B1089" s="1">
        <v>2014</v>
      </c>
      <c r="C1089" s="1" t="s">
        <v>17</v>
      </c>
      <c r="D1089" s="7" t="s">
        <v>41</v>
      </c>
      <c r="E1089" s="1" t="s">
        <v>9</v>
      </c>
      <c r="F1089" s="1" t="s">
        <v>10</v>
      </c>
      <c r="G1089" s="5">
        <v>0.01</v>
      </c>
    </row>
    <row r="1090" spans="2:7" ht="39" hidden="1" thickBot="1" x14ac:dyDescent="0.3">
      <c r="B1090" s="1">
        <v>2014</v>
      </c>
      <c r="C1090" s="1" t="s">
        <v>17</v>
      </c>
      <c r="D1090" s="7" t="s">
        <v>41</v>
      </c>
      <c r="E1090" s="1" t="s">
        <v>9</v>
      </c>
      <c r="F1090" s="1" t="s">
        <v>21</v>
      </c>
      <c r="G1090" s="15"/>
    </row>
    <row r="1091" spans="2:7" ht="39" hidden="1" thickBot="1" x14ac:dyDescent="0.3">
      <c r="B1091" s="1">
        <v>2014</v>
      </c>
      <c r="C1091" s="1" t="s">
        <v>17</v>
      </c>
      <c r="D1091" s="7" t="s">
        <v>41</v>
      </c>
      <c r="E1091" s="1" t="s">
        <v>7</v>
      </c>
      <c r="F1091" s="1" t="s">
        <v>8</v>
      </c>
      <c r="G1091" s="3">
        <v>-3.6361837719162056</v>
      </c>
    </row>
    <row r="1092" spans="2:7" ht="39" hidden="1" thickBot="1" x14ac:dyDescent="0.3">
      <c r="B1092" s="1">
        <v>2014</v>
      </c>
      <c r="C1092" s="1" t="s">
        <v>17</v>
      </c>
      <c r="D1092" s="7" t="s">
        <v>41</v>
      </c>
      <c r="E1092" s="1" t="s">
        <v>7</v>
      </c>
      <c r="F1092" s="1" t="s">
        <v>19</v>
      </c>
      <c r="G1092" s="3">
        <v>-35.20318425482413</v>
      </c>
    </row>
    <row r="1093" spans="2:7" ht="26.25" hidden="1" thickBot="1" x14ac:dyDescent="0.3">
      <c r="B1093" s="1">
        <v>2014</v>
      </c>
      <c r="C1093" s="1" t="s">
        <v>17</v>
      </c>
      <c r="D1093" s="7" t="s">
        <v>36</v>
      </c>
      <c r="E1093" s="1" t="s">
        <v>0</v>
      </c>
      <c r="F1093" s="1" t="s">
        <v>1</v>
      </c>
      <c r="G1093" s="3">
        <v>14.92</v>
      </c>
    </row>
    <row r="1094" spans="2:7" ht="26.25" hidden="1" thickBot="1" x14ac:dyDescent="0.3">
      <c r="B1094" s="1">
        <v>2014</v>
      </c>
      <c r="C1094" s="1" t="s">
        <v>17</v>
      </c>
      <c r="D1094" s="7" t="s">
        <v>36</v>
      </c>
      <c r="E1094" s="1" t="s">
        <v>0</v>
      </c>
      <c r="F1094" s="2" t="s">
        <v>2</v>
      </c>
      <c r="G1094" s="3">
        <v>7.29</v>
      </c>
    </row>
    <row r="1095" spans="2:7" ht="26.25" hidden="1" thickBot="1" x14ac:dyDescent="0.3">
      <c r="B1095" s="1">
        <v>2014</v>
      </c>
      <c r="C1095" s="1" t="s">
        <v>17</v>
      </c>
      <c r="D1095" s="7" t="s">
        <v>36</v>
      </c>
      <c r="E1095" s="1" t="s">
        <v>3</v>
      </c>
      <c r="F1095" s="1" t="s">
        <v>5</v>
      </c>
      <c r="G1095" s="3">
        <v>5.81</v>
      </c>
    </row>
    <row r="1096" spans="2:7" ht="26.25" thickBot="1" x14ac:dyDescent="0.3">
      <c r="B1096" s="1">
        <v>2014</v>
      </c>
      <c r="C1096" s="1" t="s">
        <v>17</v>
      </c>
      <c r="D1096" s="7" t="s">
        <v>36</v>
      </c>
      <c r="E1096" s="1" t="s">
        <v>3</v>
      </c>
      <c r="F1096" s="1" t="s">
        <v>4</v>
      </c>
      <c r="G1096" s="3">
        <v>5.27</v>
      </c>
    </row>
    <row r="1097" spans="2:7" ht="30.75" hidden="1" thickBot="1" x14ac:dyDescent="0.3">
      <c r="B1097" s="1">
        <v>2014</v>
      </c>
      <c r="C1097" s="1" t="s">
        <v>17</v>
      </c>
      <c r="D1097" s="7" t="s">
        <v>36</v>
      </c>
      <c r="E1097" s="1" t="s">
        <v>18</v>
      </c>
      <c r="F1097" s="2" t="s">
        <v>6</v>
      </c>
      <c r="G1097" s="3">
        <v>65.796179116357735</v>
      </c>
    </row>
    <row r="1098" spans="2:7" ht="30.75" hidden="1" thickBot="1" x14ac:dyDescent="0.3">
      <c r="B1098" s="1">
        <v>2014</v>
      </c>
      <c r="C1098" s="1" t="s">
        <v>17</v>
      </c>
      <c r="D1098" s="7" t="s">
        <v>36</v>
      </c>
      <c r="E1098" s="1" t="s">
        <v>18</v>
      </c>
      <c r="F1098" s="2" t="s">
        <v>20</v>
      </c>
      <c r="G1098" s="15"/>
    </row>
    <row r="1099" spans="2:7" ht="26.25" hidden="1" thickBot="1" x14ac:dyDescent="0.3">
      <c r="B1099" s="1">
        <v>2014</v>
      </c>
      <c r="C1099" s="1" t="s">
        <v>17</v>
      </c>
      <c r="D1099" s="7" t="s">
        <v>36</v>
      </c>
      <c r="E1099" s="1" t="s">
        <v>9</v>
      </c>
      <c r="F1099" s="1" t="s">
        <v>10</v>
      </c>
      <c r="G1099" s="5">
        <v>22.47</v>
      </c>
    </row>
    <row r="1100" spans="2:7" ht="26.25" hidden="1" thickBot="1" x14ac:dyDescent="0.3">
      <c r="B1100" s="1">
        <v>2014</v>
      </c>
      <c r="C1100" s="1" t="s">
        <v>17</v>
      </c>
      <c r="D1100" s="7" t="s">
        <v>36</v>
      </c>
      <c r="E1100" s="1" t="s">
        <v>9</v>
      </c>
      <c r="F1100" s="1" t="s">
        <v>21</v>
      </c>
      <c r="G1100" s="15"/>
    </row>
    <row r="1101" spans="2:7" ht="26.25" hidden="1" thickBot="1" x14ac:dyDescent="0.3">
      <c r="B1101" s="1">
        <v>2014</v>
      </c>
      <c r="C1101" s="1" t="s">
        <v>17</v>
      </c>
      <c r="D1101" s="7" t="s">
        <v>36</v>
      </c>
      <c r="E1101" s="1" t="s">
        <v>7</v>
      </c>
      <c r="F1101" s="1" t="s">
        <v>8</v>
      </c>
      <c r="G1101" s="3">
        <v>2.1825779271476353</v>
      </c>
    </row>
    <row r="1102" spans="2:7" ht="26.25" hidden="1" thickBot="1" x14ac:dyDescent="0.3">
      <c r="B1102" s="1">
        <v>2014</v>
      </c>
      <c r="C1102" s="1" t="s">
        <v>17</v>
      </c>
      <c r="D1102" s="7" t="s">
        <v>36</v>
      </c>
      <c r="E1102" s="1" t="s">
        <v>7</v>
      </c>
      <c r="F1102" s="1" t="s">
        <v>19</v>
      </c>
      <c r="G1102" s="3">
        <v>16.230167608078048</v>
      </c>
    </row>
    <row r="1103" spans="2:7" ht="26.25" hidden="1" thickBot="1" x14ac:dyDescent="0.3">
      <c r="B1103" s="1">
        <v>2014</v>
      </c>
      <c r="C1103" s="1" t="s">
        <v>17</v>
      </c>
      <c r="D1103" s="7" t="s">
        <v>31</v>
      </c>
      <c r="E1103" s="1" t="s">
        <v>0</v>
      </c>
      <c r="F1103" s="1" t="s">
        <v>1</v>
      </c>
      <c r="G1103" s="3">
        <v>15.23</v>
      </c>
    </row>
    <row r="1104" spans="2:7" ht="26.25" hidden="1" thickBot="1" x14ac:dyDescent="0.3">
      <c r="B1104" s="1">
        <v>2014</v>
      </c>
      <c r="C1104" s="1" t="s">
        <v>17</v>
      </c>
      <c r="D1104" s="7" t="s">
        <v>31</v>
      </c>
      <c r="E1104" s="1" t="s">
        <v>0</v>
      </c>
      <c r="F1104" s="2" t="s">
        <v>2</v>
      </c>
      <c r="G1104" s="3">
        <v>4.47</v>
      </c>
    </row>
    <row r="1105" spans="2:7" ht="26.25" hidden="1" thickBot="1" x14ac:dyDescent="0.3">
      <c r="B1105" s="1">
        <v>2014</v>
      </c>
      <c r="C1105" s="1" t="s">
        <v>17</v>
      </c>
      <c r="D1105" s="7" t="s">
        <v>31</v>
      </c>
      <c r="E1105" s="1" t="s">
        <v>3</v>
      </c>
      <c r="F1105" s="1" t="s">
        <v>5</v>
      </c>
      <c r="G1105" s="3">
        <v>10.69</v>
      </c>
    </row>
    <row r="1106" spans="2:7" ht="26.25" thickBot="1" x14ac:dyDescent="0.3">
      <c r="B1106" s="1">
        <v>2014</v>
      </c>
      <c r="C1106" s="1" t="s">
        <v>17</v>
      </c>
      <c r="D1106" s="7" t="s">
        <v>31</v>
      </c>
      <c r="E1106" s="1" t="s">
        <v>3</v>
      </c>
      <c r="F1106" s="1" t="s">
        <v>4</v>
      </c>
      <c r="G1106" s="3">
        <v>7.84</v>
      </c>
    </row>
    <row r="1107" spans="2:7" ht="30.75" hidden="1" thickBot="1" x14ac:dyDescent="0.3">
      <c r="B1107" s="1">
        <v>2014</v>
      </c>
      <c r="C1107" s="1" t="s">
        <v>17</v>
      </c>
      <c r="D1107" s="7" t="s">
        <v>31</v>
      </c>
      <c r="E1107" s="1" t="s">
        <v>18</v>
      </c>
      <c r="F1107" s="2" t="s">
        <v>6</v>
      </c>
      <c r="G1107" s="3">
        <v>94.65755355278101</v>
      </c>
    </row>
    <row r="1108" spans="2:7" ht="30.75" hidden="1" thickBot="1" x14ac:dyDescent="0.3">
      <c r="B1108" s="1">
        <v>2014</v>
      </c>
      <c r="C1108" s="1" t="s">
        <v>17</v>
      </c>
      <c r="D1108" s="7" t="s">
        <v>31</v>
      </c>
      <c r="E1108" s="1" t="s">
        <v>18</v>
      </c>
      <c r="F1108" s="2" t="s">
        <v>20</v>
      </c>
      <c r="G1108" s="15"/>
    </row>
    <row r="1109" spans="2:7" ht="26.25" hidden="1" thickBot="1" x14ac:dyDescent="0.3">
      <c r="B1109" s="1">
        <v>2014</v>
      </c>
      <c r="C1109" s="1" t="s">
        <v>17</v>
      </c>
      <c r="D1109" s="7" t="s">
        <v>31</v>
      </c>
      <c r="E1109" s="1" t="s">
        <v>9</v>
      </c>
      <c r="F1109" s="1" t="s">
        <v>10</v>
      </c>
      <c r="G1109" s="3">
        <v>0.16</v>
      </c>
    </row>
    <row r="1110" spans="2:7" ht="26.25" hidden="1" thickBot="1" x14ac:dyDescent="0.3">
      <c r="B1110" s="1">
        <v>2014</v>
      </c>
      <c r="C1110" s="1" t="s">
        <v>17</v>
      </c>
      <c r="D1110" s="7" t="s">
        <v>31</v>
      </c>
      <c r="E1110" s="1" t="s">
        <v>9</v>
      </c>
      <c r="F1110" s="1" t="s">
        <v>21</v>
      </c>
      <c r="G1110" s="15"/>
    </row>
    <row r="1111" spans="2:7" ht="26.25" hidden="1" thickBot="1" x14ac:dyDescent="0.3">
      <c r="B1111" s="1">
        <v>2014</v>
      </c>
      <c r="C1111" s="1" t="s">
        <v>17</v>
      </c>
      <c r="D1111" s="7" t="s">
        <v>31</v>
      </c>
      <c r="E1111" s="1" t="s">
        <v>7</v>
      </c>
      <c r="F1111" s="1" t="s">
        <v>8</v>
      </c>
      <c r="G1111" s="3">
        <v>-2.0676111587636719</v>
      </c>
    </row>
    <row r="1112" spans="2:7" ht="26.25" hidden="1" thickBot="1" x14ac:dyDescent="0.3">
      <c r="B1112" s="1">
        <v>2014</v>
      </c>
      <c r="C1112" s="1" t="s">
        <v>17</v>
      </c>
      <c r="D1112" s="7" t="s">
        <v>31</v>
      </c>
      <c r="E1112" s="1" t="s">
        <v>7</v>
      </c>
      <c r="F1112" s="1" t="s">
        <v>19</v>
      </c>
      <c r="G1112" s="3">
        <v>-14.497675616319627</v>
      </c>
    </row>
    <row r="1113" spans="2:7" ht="26.25" hidden="1" thickBot="1" x14ac:dyDescent="0.3">
      <c r="B1113" s="1">
        <v>2014</v>
      </c>
      <c r="C1113" s="1" t="s">
        <v>17</v>
      </c>
      <c r="D1113" s="7" t="s">
        <v>32</v>
      </c>
      <c r="E1113" s="1" t="s">
        <v>0</v>
      </c>
      <c r="F1113" s="1" t="s">
        <v>1</v>
      </c>
      <c r="G1113" s="3">
        <v>17.79</v>
      </c>
    </row>
    <row r="1114" spans="2:7" ht="26.25" hidden="1" thickBot="1" x14ac:dyDescent="0.3">
      <c r="B1114" s="1">
        <v>2014</v>
      </c>
      <c r="C1114" s="1" t="s">
        <v>17</v>
      </c>
      <c r="D1114" s="7" t="s">
        <v>32</v>
      </c>
      <c r="E1114" s="1" t="s">
        <v>0</v>
      </c>
      <c r="F1114" s="2" t="s">
        <v>2</v>
      </c>
      <c r="G1114" s="3">
        <v>9.31</v>
      </c>
    </row>
    <row r="1115" spans="2:7" ht="26.25" hidden="1" thickBot="1" x14ac:dyDescent="0.3">
      <c r="B1115" s="1">
        <v>2014</v>
      </c>
      <c r="C1115" s="1" t="s">
        <v>17</v>
      </c>
      <c r="D1115" s="7" t="s">
        <v>32</v>
      </c>
      <c r="E1115" s="1" t="s">
        <v>3</v>
      </c>
      <c r="F1115" s="1" t="s">
        <v>5</v>
      </c>
      <c r="G1115" s="3">
        <v>6.27</v>
      </c>
    </row>
    <row r="1116" spans="2:7" ht="26.25" thickBot="1" x14ac:dyDescent="0.3">
      <c r="B1116" s="1">
        <v>2014</v>
      </c>
      <c r="C1116" s="1" t="s">
        <v>17</v>
      </c>
      <c r="D1116" s="7" t="s">
        <v>32</v>
      </c>
      <c r="E1116" s="1" t="s">
        <v>3</v>
      </c>
      <c r="F1116" s="1" t="s">
        <v>4</v>
      </c>
      <c r="G1116" s="3">
        <v>4.41</v>
      </c>
    </row>
    <row r="1117" spans="2:7" ht="30.75" hidden="1" thickBot="1" x14ac:dyDescent="0.3">
      <c r="B1117" s="1">
        <v>2014</v>
      </c>
      <c r="C1117" s="1" t="s">
        <v>17</v>
      </c>
      <c r="D1117" s="7" t="s">
        <v>32</v>
      </c>
      <c r="E1117" s="1" t="s">
        <v>18</v>
      </c>
      <c r="F1117" s="2" t="s">
        <v>6</v>
      </c>
      <c r="G1117" s="3">
        <v>68.653557256041836</v>
      </c>
    </row>
    <row r="1118" spans="2:7" ht="30.75" hidden="1" thickBot="1" x14ac:dyDescent="0.3">
      <c r="B1118" s="1">
        <v>2014</v>
      </c>
      <c r="C1118" s="1" t="s">
        <v>17</v>
      </c>
      <c r="D1118" s="7" t="s">
        <v>32</v>
      </c>
      <c r="E1118" s="1" t="s">
        <v>18</v>
      </c>
      <c r="F1118" s="2" t="s">
        <v>20</v>
      </c>
      <c r="G1118" s="15"/>
    </row>
    <row r="1119" spans="2:7" ht="26.25" hidden="1" thickBot="1" x14ac:dyDescent="0.3">
      <c r="B1119" s="1">
        <v>2014</v>
      </c>
      <c r="C1119" s="1" t="s">
        <v>17</v>
      </c>
      <c r="D1119" s="7" t="s">
        <v>32</v>
      </c>
      <c r="E1119" s="1" t="s">
        <v>9</v>
      </c>
      <c r="F1119" s="1" t="s">
        <v>10</v>
      </c>
      <c r="G1119" s="5">
        <v>20.93</v>
      </c>
    </row>
    <row r="1120" spans="2:7" ht="26.25" hidden="1" thickBot="1" x14ac:dyDescent="0.3">
      <c r="B1120" s="1">
        <v>2014</v>
      </c>
      <c r="C1120" s="1" t="s">
        <v>17</v>
      </c>
      <c r="D1120" s="7" t="s">
        <v>32</v>
      </c>
      <c r="E1120" s="1" t="s">
        <v>9</v>
      </c>
      <c r="F1120" s="1" t="s">
        <v>21</v>
      </c>
      <c r="G1120" s="15"/>
    </row>
    <row r="1121" spans="2:7" ht="26.25" hidden="1" thickBot="1" x14ac:dyDescent="0.3">
      <c r="B1121" s="1">
        <v>2014</v>
      </c>
      <c r="C1121" s="1" t="s">
        <v>17</v>
      </c>
      <c r="D1121" s="7" t="s">
        <v>32</v>
      </c>
      <c r="E1121" s="1" t="s">
        <v>7</v>
      </c>
      <c r="F1121" s="1" t="s">
        <v>8</v>
      </c>
      <c r="G1121" s="3">
        <v>1.4025205769508031</v>
      </c>
    </row>
    <row r="1122" spans="2:7" ht="26.25" hidden="1" thickBot="1" x14ac:dyDescent="0.3">
      <c r="B1122" s="1">
        <v>2014</v>
      </c>
      <c r="C1122" s="1" t="s">
        <v>17</v>
      </c>
      <c r="D1122" s="7" t="s">
        <v>32</v>
      </c>
      <c r="E1122" s="1" t="s">
        <v>7</v>
      </c>
      <c r="F1122" s="1" t="s">
        <v>19</v>
      </c>
      <c r="G1122" s="3">
        <v>12.470550195731091</v>
      </c>
    </row>
    <row r="1123" spans="2:7" ht="26.25" hidden="1" thickBot="1" x14ac:dyDescent="0.3">
      <c r="B1123" s="1">
        <v>2014</v>
      </c>
      <c r="C1123" s="1" t="s">
        <v>17</v>
      </c>
      <c r="D1123" s="7" t="s">
        <v>34</v>
      </c>
      <c r="E1123" s="1" t="s">
        <v>0</v>
      </c>
      <c r="F1123" s="1" t="s">
        <v>1</v>
      </c>
      <c r="G1123" s="3">
        <v>11.02</v>
      </c>
    </row>
    <row r="1124" spans="2:7" ht="26.25" hidden="1" thickBot="1" x14ac:dyDescent="0.3">
      <c r="B1124" s="1">
        <v>2014</v>
      </c>
      <c r="C1124" s="1" t="s">
        <v>17</v>
      </c>
      <c r="D1124" s="7" t="s">
        <v>34</v>
      </c>
      <c r="E1124" s="1" t="s">
        <v>0</v>
      </c>
      <c r="F1124" s="2" t="s">
        <v>2</v>
      </c>
      <c r="G1124" s="3">
        <v>8.06</v>
      </c>
    </row>
    <row r="1125" spans="2:7" ht="26.25" hidden="1" thickBot="1" x14ac:dyDescent="0.3">
      <c r="B1125" s="1">
        <v>2014</v>
      </c>
      <c r="C1125" s="1" t="s">
        <v>17</v>
      </c>
      <c r="D1125" s="7" t="s">
        <v>34</v>
      </c>
      <c r="E1125" s="1" t="s">
        <v>3</v>
      </c>
      <c r="F1125" s="1" t="s">
        <v>5</v>
      </c>
      <c r="G1125" s="3">
        <v>26.72</v>
      </c>
    </row>
    <row r="1126" spans="2:7" ht="26.25" thickBot="1" x14ac:dyDescent="0.3">
      <c r="B1126" s="1">
        <v>2014</v>
      </c>
      <c r="C1126" s="1" t="s">
        <v>17</v>
      </c>
      <c r="D1126" s="7" t="s">
        <v>34</v>
      </c>
      <c r="E1126" s="1" t="s">
        <v>3</v>
      </c>
      <c r="F1126" s="1" t="s">
        <v>4</v>
      </c>
      <c r="G1126" s="3">
        <v>23.53</v>
      </c>
    </row>
    <row r="1127" spans="2:7" ht="30.75" hidden="1" thickBot="1" x14ac:dyDescent="0.3">
      <c r="B1127" s="1">
        <v>2014</v>
      </c>
      <c r="C1127" s="1" t="s">
        <v>17</v>
      </c>
      <c r="D1127" s="7" t="s">
        <v>34</v>
      </c>
      <c r="E1127" s="1" t="s">
        <v>18</v>
      </c>
      <c r="F1127" s="2" t="s">
        <v>6</v>
      </c>
      <c r="G1127" s="3">
        <v>73.054920038461859</v>
      </c>
    </row>
    <row r="1128" spans="2:7" ht="30.75" hidden="1" thickBot="1" x14ac:dyDescent="0.3">
      <c r="B1128" s="1">
        <v>2014</v>
      </c>
      <c r="C1128" s="1" t="s">
        <v>17</v>
      </c>
      <c r="D1128" s="7" t="s">
        <v>34</v>
      </c>
      <c r="E1128" s="1" t="s">
        <v>18</v>
      </c>
      <c r="F1128" s="2" t="s">
        <v>20</v>
      </c>
      <c r="G1128" s="15"/>
    </row>
    <row r="1129" spans="2:7" ht="26.25" hidden="1" thickBot="1" x14ac:dyDescent="0.3">
      <c r="B1129" s="1">
        <v>2014</v>
      </c>
      <c r="C1129" s="1" t="s">
        <v>17</v>
      </c>
      <c r="D1129" s="7" t="s">
        <v>34</v>
      </c>
      <c r="E1129" s="1" t="s">
        <v>9</v>
      </c>
      <c r="F1129" s="1" t="s">
        <v>10</v>
      </c>
      <c r="G1129" s="5">
        <v>20.22</v>
      </c>
    </row>
    <row r="1130" spans="2:7" ht="26.25" hidden="1" thickBot="1" x14ac:dyDescent="0.3">
      <c r="B1130" s="1">
        <v>2014</v>
      </c>
      <c r="C1130" s="1" t="s">
        <v>17</v>
      </c>
      <c r="D1130" s="7" t="s">
        <v>34</v>
      </c>
      <c r="E1130" s="1" t="s">
        <v>9</v>
      </c>
      <c r="F1130" s="1" t="s">
        <v>21</v>
      </c>
      <c r="G1130" s="15"/>
    </row>
    <row r="1131" spans="2:7" ht="26.25" hidden="1" thickBot="1" x14ac:dyDescent="0.3">
      <c r="B1131" s="1">
        <v>2014</v>
      </c>
      <c r="C1131" s="1" t="s">
        <v>17</v>
      </c>
      <c r="D1131" s="7" t="s">
        <v>34</v>
      </c>
      <c r="E1131" s="1" t="s">
        <v>7</v>
      </c>
      <c r="F1131" s="1" t="s">
        <v>8</v>
      </c>
      <c r="G1131" s="3">
        <v>-0.97952115156982222</v>
      </c>
    </row>
    <row r="1132" spans="2:7" ht="26.25" hidden="1" thickBot="1" x14ac:dyDescent="0.3">
      <c r="B1132" s="1">
        <v>2014</v>
      </c>
      <c r="C1132" s="1" t="s">
        <v>17</v>
      </c>
      <c r="D1132" s="7" t="s">
        <v>34</v>
      </c>
      <c r="E1132" s="1" t="s">
        <v>7</v>
      </c>
      <c r="F1132" s="1" t="s">
        <v>19</v>
      </c>
      <c r="G1132" s="3">
        <v>-10.545243389846769</v>
      </c>
    </row>
    <row r="1133" spans="2:7" ht="26.25" hidden="1" thickBot="1" x14ac:dyDescent="0.3">
      <c r="B1133" s="1">
        <v>2014</v>
      </c>
      <c r="C1133" s="1" t="s">
        <v>17</v>
      </c>
      <c r="D1133" s="7" t="s">
        <v>43</v>
      </c>
      <c r="E1133" s="1" t="s">
        <v>0</v>
      </c>
      <c r="F1133" s="1" t="s">
        <v>1</v>
      </c>
      <c r="G1133" s="3">
        <v>16.010000000000002</v>
      </c>
    </row>
    <row r="1134" spans="2:7" ht="26.25" hidden="1" thickBot="1" x14ac:dyDescent="0.3">
      <c r="B1134" s="1">
        <v>2014</v>
      </c>
      <c r="C1134" s="1" t="s">
        <v>17</v>
      </c>
      <c r="D1134" s="7" t="s">
        <v>43</v>
      </c>
      <c r="E1134" s="1" t="s">
        <v>0</v>
      </c>
      <c r="F1134" s="2" t="s">
        <v>2</v>
      </c>
      <c r="G1134" s="3">
        <v>2.34</v>
      </c>
    </row>
    <row r="1135" spans="2:7" ht="26.25" hidden="1" thickBot="1" x14ac:dyDescent="0.3">
      <c r="B1135" s="1">
        <v>2014</v>
      </c>
      <c r="C1135" s="1" t="s">
        <v>17</v>
      </c>
      <c r="D1135" s="7" t="s">
        <v>43</v>
      </c>
      <c r="E1135" s="1" t="s">
        <v>3</v>
      </c>
      <c r="F1135" s="1" t="s">
        <v>5</v>
      </c>
      <c r="G1135" s="3">
        <v>11.92</v>
      </c>
    </row>
    <row r="1136" spans="2:7" ht="26.25" thickBot="1" x14ac:dyDescent="0.3">
      <c r="B1136" s="1">
        <v>2014</v>
      </c>
      <c r="C1136" s="1" t="s">
        <v>17</v>
      </c>
      <c r="D1136" s="7" t="s">
        <v>43</v>
      </c>
      <c r="E1136" s="1" t="s">
        <v>3</v>
      </c>
      <c r="F1136" s="1" t="s">
        <v>4</v>
      </c>
      <c r="G1136" s="3">
        <v>8.9499999999999993</v>
      </c>
    </row>
    <row r="1137" spans="2:7" ht="30.75" hidden="1" thickBot="1" x14ac:dyDescent="0.3">
      <c r="B1137" s="1">
        <v>2014</v>
      </c>
      <c r="C1137" s="1" t="s">
        <v>17</v>
      </c>
      <c r="D1137" s="7" t="s">
        <v>43</v>
      </c>
      <c r="E1137" s="1" t="s">
        <v>18</v>
      </c>
      <c r="F1137" s="2" t="s">
        <v>6</v>
      </c>
      <c r="G1137" s="3">
        <v>147.69578720851237</v>
      </c>
    </row>
    <row r="1138" spans="2:7" ht="30.75" hidden="1" thickBot="1" x14ac:dyDescent="0.3">
      <c r="B1138" s="1">
        <v>2014</v>
      </c>
      <c r="C1138" s="1" t="s">
        <v>17</v>
      </c>
      <c r="D1138" s="7" t="s">
        <v>43</v>
      </c>
      <c r="E1138" s="1" t="s">
        <v>18</v>
      </c>
      <c r="F1138" s="2" t="s">
        <v>20</v>
      </c>
      <c r="G1138" s="15"/>
    </row>
    <row r="1139" spans="2:7" ht="26.25" hidden="1" thickBot="1" x14ac:dyDescent="0.3">
      <c r="B1139" s="1">
        <v>2014</v>
      </c>
      <c r="C1139" s="1" t="s">
        <v>17</v>
      </c>
      <c r="D1139" s="7" t="s">
        <v>43</v>
      </c>
      <c r="E1139" s="1" t="s">
        <v>9</v>
      </c>
      <c r="F1139" s="1" t="s">
        <v>10</v>
      </c>
      <c r="G1139" s="5">
        <v>0</v>
      </c>
    </row>
    <row r="1140" spans="2:7" ht="26.25" hidden="1" thickBot="1" x14ac:dyDescent="0.3">
      <c r="B1140" s="1">
        <v>2014</v>
      </c>
      <c r="C1140" s="1" t="s">
        <v>17</v>
      </c>
      <c r="D1140" s="7" t="s">
        <v>43</v>
      </c>
      <c r="E1140" s="1" t="s">
        <v>9</v>
      </c>
      <c r="F1140" s="1" t="s">
        <v>21</v>
      </c>
      <c r="G1140" s="15"/>
    </row>
    <row r="1141" spans="2:7" ht="26.25" hidden="1" thickBot="1" x14ac:dyDescent="0.3">
      <c r="B1141" s="1">
        <v>2014</v>
      </c>
      <c r="C1141" s="1" t="s">
        <v>17</v>
      </c>
      <c r="D1141" s="7" t="s">
        <v>43</v>
      </c>
      <c r="E1141" s="1" t="s">
        <v>7</v>
      </c>
      <c r="F1141" s="1" t="s">
        <v>8</v>
      </c>
      <c r="G1141" s="3">
        <v>-7.4361231031217114</v>
      </c>
    </row>
    <row r="1142" spans="2:7" ht="26.25" hidden="1" thickBot="1" x14ac:dyDescent="0.3">
      <c r="B1142" s="1">
        <v>2014</v>
      </c>
      <c r="C1142" s="1" t="s">
        <v>17</v>
      </c>
      <c r="D1142" s="7" t="s">
        <v>43</v>
      </c>
      <c r="E1142" s="1" t="s">
        <v>7</v>
      </c>
      <c r="F1142" s="1" t="s">
        <v>19</v>
      </c>
      <c r="G1142" s="3">
        <v>-45.553012065986323</v>
      </c>
    </row>
    <row r="1143" spans="2:7" ht="26.25" hidden="1" thickBot="1" x14ac:dyDescent="0.3">
      <c r="B1143" s="1">
        <v>2014</v>
      </c>
      <c r="C1143" s="1" t="s">
        <v>17</v>
      </c>
      <c r="D1143" s="7" t="s">
        <v>45</v>
      </c>
      <c r="E1143" s="1" t="s">
        <v>0</v>
      </c>
      <c r="F1143" s="1" t="s">
        <v>1</v>
      </c>
      <c r="G1143" s="3">
        <v>102.08</v>
      </c>
    </row>
    <row r="1144" spans="2:7" ht="26.25" hidden="1" thickBot="1" x14ac:dyDescent="0.3">
      <c r="B1144" s="1">
        <v>2014</v>
      </c>
      <c r="C1144" s="1" t="s">
        <v>17</v>
      </c>
      <c r="D1144" s="7" t="s">
        <v>45</v>
      </c>
      <c r="E1144" s="1" t="s">
        <v>0</v>
      </c>
      <c r="F1144" s="2" t="s">
        <v>2</v>
      </c>
      <c r="G1144" s="3">
        <v>0.09</v>
      </c>
    </row>
    <row r="1145" spans="2:7" ht="26.25" hidden="1" thickBot="1" x14ac:dyDescent="0.3">
      <c r="B1145" s="1">
        <v>2014</v>
      </c>
      <c r="C1145" s="1" t="s">
        <v>17</v>
      </c>
      <c r="D1145" s="7" t="s">
        <v>45</v>
      </c>
      <c r="E1145" s="1" t="s">
        <v>3</v>
      </c>
      <c r="F1145" s="1" t="s">
        <v>5</v>
      </c>
      <c r="G1145" s="3">
        <v>0</v>
      </c>
    </row>
    <row r="1146" spans="2:7" ht="26.25" thickBot="1" x14ac:dyDescent="0.3">
      <c r="B1146" s="1">
        <v>2014</v>
      </c>
      <c r="C1146" s="1" t="s">
        <v>17</v>
      </c>
      <c r="D1146" s="7" t="s">
        <v>45</v>
      </c>
      <c r="E1146" s="1" t="s">
        <v>3</v>
      </c>
      <c r="F1146" s="1" t="s">
        <v>4</v>
      </c>
      <c r="G1146" s="3">
        <v>0</v>
      </c>
    </row>
    <row r="1147" spans="2:7" ht="30.75" hidden="1" thickBot="1" x14ac:dyDescent="0.3">
      <c r="B1147" s="1">
        <v>2014</v>
      </c>
      <c r="C1147" s="1" t="s">
        <v>17</v>
      </c>
      <c r="D1147" s="7" t="s">
        <v>45</v>
      </c>
      <c r="E1147" s="1" t="s">
        <v>18</v>
      </c>
      <c r="F1147" s="2" t="s">
        <v>6</v>
      </c>
      <c r="G1147" s="20" t="s">
        <v>44</v>
      </c>
    </row>
    <row r="1148" spans="2:7" ht="30.75" hidden="1" thickBot="1" x14ac:dyDescent="0.3">
      <c r="B1148" s="1">
        <v>2014</v>
      </c>
      <c r="C1148" s="1" t="s">
        <v>17</v>
      </c>
      <c r="D1148" s="7" t="s">
        <v>45</v>
      </c>
      <c r="E1148" s="1" t="s">
        <v>18</v>
      </c>
      <c r="F1148" s="2" t="s">
        <v>20</v>
      </c>
      <c r="G1148" s="15"/>
    </row>
    <row r="1149" spans="2:7" ht="26.25" hidden="1" thickBot="1" x14ac:dyDescent="0.3">
      <c r="B1149" s="1">
        <v>2014</v>
      </c>
      <c r="C1149" s="1" t="s">
        <v>17</v>
      </c>
      <c r="D1149" s="7" t="s">
        <v>45</v>
      </c>
      <c r="E1149" s="1" t="s">
        <v>9</v>
      </c>
      <c r="F1149" s="1" t="s">
        <v>10</v>
      </c>
      <c r="G1149" s="5">
        <v>0</v>
      </c>
    </row>
    <row r="1150" spans="2:7" ht="26.25" hidden="1" thickBot="1" x14ac:dyDescent="0.3">
      <c r="B1150" s="1">
        <v>2014</v>
      </c>
      <c r="C1150" s="1" t="s">
        <v>17</v>
      </c>
      <c r="D1150" s="7" t="s">
        <v>45</v>
      </c>
      <c r="E1150" s="1" t="s">
        <v>9</v>
      </c>
      <c r="F1150" s="1" t="s">
        <v>21</v>
      </c>
      <c r="G1150" s="15"/>
    </row>
    <row r="1151" spans="2:7" ht="26.25" hidden="1" thickBot="1" x14ac:dyDescent="0.3">
      <c r="B1151" s="1">
        <v>2014</v>
      </c>
      <c r="C1151" s="1" t="s">
        <v>17</v>
      </c>
      <c r="D1151" s="7" t="s">
        <v>45</v>
      </c>
      <c r="E1151" s="1" t="s">
        <v>7</v>
      </c>
      <c r="F1151" s="1" t="s">
        <v>8</v>
      </c>
      <c r="G1151" s="20" t="s">
        <v>44</v>
      </c>
    </row>
    <row r="1152" spans="2:7" ht="26.25" hidden="1" thickBot="1" x14ac:dyDescent="0.3">
      <c r="B1152" s="1">
        <v>2014</v>
      </c>
      <c r="C1152" s="1" t="s">
        <v>17</v>
      </c>
      <c r="D1152" s="7" t="s">
        <v>45</v>
      </c>
      <c r="E1152" s="1" t="s">
        <v>7</v>
      </c>
      <c r="F1152" s="1" t="s">
        <v>19</v>
      </c>
      <c r="G1152" s="20" t="s">
        <v>44</v>
      </c>
    </row>
    <row r="1153" spans="2:7" ht="26.25" hidden="1" thickBot="1" x14ac:dyDescent="0.3">
      <c r="B1153" s="1">
        <v>2014</v>
      </c>
      <c r="C1153" s="1" t="s">
        <v>17</v>
      </c>
      <c r="D1153" s="7" t="s">
        <v>35</v>
      </c>
      <c r="E1153" s="1" t="s">
        <v>0</v>
      </c>
      <c r="F1153" s="1" t="s">
        <v>1</v>
      </c>
      <c r="G1153" s="3">
        <v>14.546777538721207</v>
      </c>
    </row>
    <row r="1154" spans="2:7" ht="26.25" hidden="1" thickBot="1" x14ac:dyDescent="0.3">
      <c r="B1154" s="1">
        <v>2014</v>
      </c>
      <c r="C1154" s="1" t="s">
        <v>17</v>
      </c>
      <c r="D1154" s="7" t="s">
        <v>35</v>
      </c>
      <c r="E1154" s="1" t="s">
        <v>0</v>
      </c>
      <c r="F1154" s="2" t="s">
        <v>2</v>
      </c>
      <c r="G1154" s="3">
        <v>6.72</v>
      </c>
    </row>
    <row r="1155" spans="2:7" ht="26.25" hidden="1" thickBot="1" x14ac:dyDescent="0.3">
      <c r="B1155" s="1">
        <v>2014</v>
      </c>
      <c r="C1155" s="1" t="s">
        <v>17</v>
      </c>
      <c r="D1155" s="7" t="s">
        <v>35</v>
      </c>
      <c r="E1155" s="1" t="s">
        <v>3</v>
      </c>
      <c r="F1155" s="1" t="s">
        <v>5</v>
      </c>
      <c r="G1155" s="3">
        <v>14.97</v>
      </c>
    </row>
    <row r="1156" spans="2:7" ht="26.25" thickBot="1" x14ac:dyDescent="0.3">
      <c r="B1156" s="1">
        <v>2014</v>
      </c>
      <c r="C1156" s="1" t="s">
        <v>17</v>
      </c>
      <c r="D1156" s="7" t="s">
        <v>35</v>
      </c>
      <c r="E1156" s="1" t="s">
        <v>3</v>
      </c>
      <c r="F1156" s="1" t="s">
        <v>4</v>
      </c>
      <c r="G1156" s="3">
        <v>12.59</v>
      </c>
    </row>
    <row r="1157" spans="2:7" ht="30.75" hidden="1" thickBot="1" x14ac:dyDescent="0.3">
      <c r="B1157" s="1">
        <v>2014</v>
      </c>
      <c r="C1157" s="1" t="s">
        <v>17</v>
      </c>
      <c r="D1157" s="7" t="s">
        <v>35</v>
      </c>
      <c r="E1157" s="1" t="s">
        <v>18</v>
      </c>
      <c r="F1157" s="2" t="s">
        <v>6</v>
      </c>
      <c r="G1157" s="3">
        <v>81.978215086918198</v>
      </c>
    </row>
    <row r="1158" spans="2:7" ht="30.75" hidden="1" thickBot="1" x14ac:dyDescent="0.3">
      <c r="B1158" s="1">
        <v>2014</v>
      </c>
      <c r="C1158" s="1" t="s">
        <v>17</v>
      </c>
      <c r="D1158" s="7" t="s">
        <v>35</v>
      </c>
      <c r="E1158" s="1" t="s">
        <v>18</v>
      </c>
      <c r="F1158" s="2" t="s">
        <v>20</v>
      </c>
      <c r="G1158" s="15"/>
    </row>
    <row r="1159" spans="2:7" ht="26.25" hidden="1" thickBot="1" x14ac:dyDescent="0.3">
      <c r="B1159" s="1">
        <v>2014</v>
      </c>
      <c r="C1159" s="1" t="s">
        <v>17</v>
      </c>
      <c r="D1159" s="7" t="s">
        <v>35</v>
      </c>
      <c r="E1159" s="1" t="s">
        <v>9</v>
      </c>
      <c r="F1159" s="1" t="s">
        <v>10</v>
      </c>
      <c r="G1159" s="5">
        <v>15.88</v>
      </c>
    </row>
    <row r="1160" spans="2:7" ht="26.25" hidden="1" thickBot="1" x14ac:dyDescent="0.3">
      <c r="B1160" s="1">
        <v>2014</v>
      </c>
      <c r="C1160" s="1" t="s">
        <v>17</v>
      </c>
      <c r="D1160" s="7" t="s">
        <v>35</v>
      </c>
      <c r="E1160" s="1" t="s">
        <v>9</v>
      </c>
      <c r="F1160" s="1" t="s">
        <v>21</v>
      </c>
      <c r="G1160" s="15"/>
    </row>
    <row r="1161" spans="2:7" ht="26.25" hidden="1" thickBot="1" x14ac:dyDescent="0.3">
      <c r="B1161" s="1">
        <v>2014</v>
      </c>
      <c r="C1161" s="1" t="s">
        <v>17</v>
      </c>
      <c r="D1161" s="7" t="s">
        <v>35</v>
      </c>
      <c r="E1161" s="1" t="s">
        <v>7</v>
      </c>
      <c r="F1161" s="1" t="s">
        <v>8</v>
      </c>
      <c r="G1161" s="3">
        <v>-0.68151480806602915</v>
      </c>
    </row>
    <row r="1162" spans="2:7" ht="26.25" hidden="1" thickBot="1" x14ac:dyDescent="0.3">
      <c r="B1162" s="1">
        <v>2014</v>
      </c>
      <c r="C1162" s="1" t="s">
        <v>17</v>
      </c>
      <c r="D1162" s="7" t="s">
        <v>35</v>
      </c>
      <c r="E1162" s="1" t="s">
        <v>7</v>
      </c>
      <c r="F1162" s="1" t="s">
        <v>19</v>
      </c>
      <c r="G1162" s="3">
        <v>-6.1553042060339571</v>
      </c>
    </row>
    <row r="1163" spans="2:7" ht="26.25" hidden="1" thickBot="1" x14ac:dyDescent="0.3">
      <c r="B1163" s="1">
        <v>2015</v>
      </c>
      <c r="C1163" s="1" t="s">
        <v>17</v>
      </c>
      <c r="D1163" s="7" t="s">
        <v>37</v>
      </c>
      <c r="E1163" s="1" t="s">
        <v>0</v>
      </c>
      <c r="F1163" s="1" t="s">
        <v>1</v>
      </c>
      <c r="G1163" s="19">
        <v>18.7</v>
      </c>
    </row>
    <row r="1164" spans="2:7" ht="26.25" hidden="1" thickBot="1" x14ac:dyDescent="0.3">
      <c r="B1164" s="1">
        <v>2015</v>
      </c>
      <c r="C1164" s="1" t="s">
        <v>17</v>
      </c>
      <c r="D1164" s="7" t="s">
        <v>37</v>
      </c>
      <c r="E1164" s="1" t="s">
        <v>0</v>
      </c>
      <c r="F1164" s="2" t="s">
        <v>2</v>
      </c>
      <c r="G1164" s="19">
        <v>4.2</v>
      </c>
    </row>
    <row r="1165" spans="2:7" ht="26.25" hidden="1" thickBot="1" x14ac:dyDescent="0.3">
      <c r="B1165" s="1">
        <v>2015</v>
      </c>
      <c r="C1165" s="1" t="s">
        <v>17</v>
      </c>
      <c r="D1165" s="7" t="s">
        <v>37</v>
      </c>
      <c r="E1165" s="1" t="s">
        <v>3</v>
      </c>
      <c r="F1165" s="1" t="s">
        <v>5</v>
      </c>
      <c r="G1165" s="19">
        <v>11.46</v>
      </c>
    </row>
    <row r="1166" spans="2:7" ht="26.25" thickBot="1" x14ac:dyDescent="0.3">
      <c r="B1166" s="1">
        <v>2015</v>
      </c>
      <c r="C1166" s="1" t="s">
        <v>17</v>
      </c>
      <c r="D1166" s="7" t="s">
        <v>37</v>
      </c>
      <c r="E1166" s="1" t="s">
        <v>3</v>
      </c>
      <c r="F1166" s="1" t="s">
        <v>4</v>
      </c>
      <c r="G1166" s="19">
        <v>7.56</v>
      </c>
    </row>
    <row r="1167" spans="2:7" ht="30.75" hidden="1" thickBot="1" x14ac:dyDescent="0.3">
      <c r="B1167" s="1">
        <v>2015</v>
      </c>
      <c r="C1167" s="1" t="s">
        <v>17</v>
      </c>
      <c r="D1167" s="7" t="s">
        <v>37</v>
      </c>
      <c r="E1167" s="1" t="s">
        <v>18</v>
      </c>
      <c r="F1167" s="2" t="s">
        <v>6</v>
      </c>
      <c r="G1167" s="19">
        <v>78.391300166434121</v>
      </c>
    </row>
    <row r="1168" spans="2:7" ht="30.75" hidden="1" thickBot="1" x14ac:dyDescent="0.3">
      <c r="B1168" s="1">
        <v>2015</v>
      </c>
      <c r="C1168" s="1" t="s">
        <v>17</v>
      </c>
      <c r="D1168" s="7" t="s">
        <v>37</v>
      </c>
      <c r="E1168" s="1" t="s">
        <v>18</v>
      </c>
      <c r="F1168" s="2" t="s">
        <v>20</v>
      </c>
      <c r="G1168" s="10"/>
    </row>
    <row r="1169" spans="2:7" ht="26.25" hidden="1" thickBot="1" x14ac:dyDescent="0.3">
      <c r="B1169" s="1">
        <v>2015</v>
      </c>
      <c r="C1169" s="1" t="s">
        <v>17</v>
      </c>
      <c r="D1169" s="7" t="s">
        <v>37</v>
      </c>
      <c r="E1169" s="1" t="s">
        <v>9</v>
      </c>
      <c r="F1169" s="1" t="s">
        <v>10</v>
      </c>
      <c r="G1169" s="10"/>
    </row>
    <row r="1170" spans="2:7" ht="26.25" hidden="1" thickBot="1" x14ac:dyDescent="0.3">
      <c r="B1170" s="1">
        <v>2015</v>
      </c>
      <c r="C1170" s="1" t="s">
        <v>17</v>
      </c>
      <c r="D1170" s="7" t="s">
        <v>37</v>
      </c>
      <c r="E1170" s="1" t="s">
        <v>9</v>
      </c>
      <c r="F1170" s="1" t="s">
        <v>21</v>
      </c>
      <c r="G1170" s="10"/>
    </row>
    <row r="1171" spans="2:7" ht="26.25" hidden="1" thickBot="1" x14ac:dyDescent="0.3">
      <c r="B1171" s="1">
        <v>2015</v>
      </c>
      <c r="C1171" s="1" t="s">
        <v>17</v>
      </c>
      <c r="D1171" s="7" t="s">
        <v>37</v>
      </c>
      <c r="E1171" s="1" t="s">
        <v>7</v>
      </c>
      <c r="F1171" s="1" t="s">
        <v>8</v>
      </c>
      <c r="G1171" s="19">
        <v>1.0878100364078092</v>
      </c>
    </row>
    <row r="1172" spans="2:7" ht="26.25" hidden="1" thickBot="1" x14ac:dyDescent="0.3">
      <c r="B1172" s="1">
        <v>2015</v>
      </c>
      <c r="C1172" s="1" t="s">
        <v>17</v>
      </c>
      <c r="D1172" s="7" t="s">
        <v>37</v>
      </c>
      <c r="E1172" s="1" t="s">
        <v>7</v>
      </c>
      <c r="F1172" s="1" t="s">
        <v>19</v>
      </c>
      <c r="G1172" s="19">
        <v>5.510734300199597</v>
      </c>
    </row>
    <row r="1173" spans="2:7" ht="26.25" hidden="1" thickBot="1" x14ac:dyDescent="0.3">
      <c r="B1173" s="1">
        <v>2015</v>
      </c>
      <c r="C1173" s="1" t="s">
        <v>17</v>
      </c>
      <c r="D1173" s="7" t="s">
        <v>39</v>
      </c>
      <c r="E1173" s="1" t="s">
        <v>0</v>
      </c>
      <c r="F1173" s="1" t="s">
        <v>1</v>
      </c>
      <c r="G1173" s="3">
        <v>10.65</v>
      </c>
    </row>
    <row r="1174" spans="2:7" ht="26.25" hidden="1" thickBot="1" x14ac:dyDescent="0.3">
      <c r="B1174" s="1">
        <v>2015</v>
      </c>
      <c r="C1174" s="1" t="s">
        <v>17</v>
      </c>
      <c r="D1174" s="7" t="s">
        <v>39</v>
      </c>
      <c r="E1174" s="1" t="s">
        <v>0</v>
      </c>
      <c r="F1174" s="2" t="s">
        <v>2</v>
      </c>
      <c r="G1174" s="3">
        <v>29.64</v>
      </c>
    </row>
    <row r="1175" spans="2:7" ht="26.25" hidden="1" thickBot="1" x14ac:dyDescent="0.3">
      <c r="B1175" s="1">
        <v>2015</v>
      </c>
      <c r="C1175" s="1" t="s">
        <v>17</v>
      </c>
      <c r="D1175" s="7" t="s">
        <v>39</v>
      </c>
      <c r="E1175" s="1" t="s">
        <v>3</v>
      </c>
      <c r="F1175" s="1" t="s">
        <v>5</v>
      </c>
      <c r="G1175" s="3">
        <v>26.1</v>
      </c>
    </row>
    <row r="1176" spans="2:7" ht="26.25" thickBot="1" x14ac:dyDescent="0.3">
      <c r="B1176" s="1">
        <v>2015</v>
      </c>
      <c r="C1176" s="1" t="s">
        <v>17</v>
      </c>
      <c r="D1176" s="7" t="s">
        <v>39</v>
      </c>
      <c r="E1176" s="1" t="s">
        <v>3</v>
      </c>
      <c r="F1176" s="1" t="s">
        <v>4</v>
      </c>
      <c r="G1176" s="3">
        <v>23.58</v>
      </c>
    </row>
    <row r="1177" spans="2:7" ht="30.75" hidden="1" thickBot="1" x14ac:dyDescent="0.3">
      <c r="B1177" s="1">
        <v>2015</v>
      </c>
      <c r="C1177" s="1" t="s">
        <v>17</v>
      </c>
      <c r="D1177" s="7" t="s">
        <v>39</v>
      </c>
      <c r="E1177" s="1" t="s">
        <v>18</v>
      </c>
      <c r="F1177" s="2" t="s">
        <v>6</v>
      </c>
      <c r="G1177" s="3">
        <v>155.75866956014576</v>
      </c>
    </row>
    <row r="1178" spans="2:7" ht="30.75" hidden="1" thickBot="1" x14ac:dyDescent="0.3">
      <c r="B1178" s="1">
        <v>2015</v>
      </c>
      <c r="C1178" s="1" t="s">
        <v>17</v>
      </c>
      <c r="D1178" s="7" t="s">
        <v>39</v>
      </c>
      <c r="E1178" s="1" t="s">
        <v>18</v>
      </c>
      <c r="F1178" s="2" t="s">
        <v>20</v>
      </c>
      <c r="G1178" s="10"/>
    </row>
    <row r="1179" spans="2:7" ht="26.25" hidden="1" thickBot="1" x14ac:dyDescent="0.3">
      <c r="B1179" s="1">
        <v>2015</v>
      </c>
      <c r="C1179" s="1" t="s">
        <v>17</v>
      </c>
      <c r="D1179" s="7" t="s">
        <v>39</v>
      </c>
      <c r="E1179" s="1" t="s">
        <v>9</v>
      </c>
      <c r="F1179" s="1" t="s">
        <v>10</v>
      </c>
      <c r="G1179" s="10"/>
    </row>
    <row r="1180" spans="2:7" ht="26.25" hidden="1" thickBot="1" x14ac:dyDescent="0.3">
      <c r="B1180" s="1">
        <v>2015</v>
      </c>
      <c r="C1180" s="1" t="s">
        <v>17</v>
      </c>
      <c r="D1180" s="7" t="s">
        <v>39</v>
      </c>
      <c r="E1180" s="1" t="s">
        <v>9</v>
      </c>
      <c r="F1180" s="1" t="s">
        <v>21</v>
      </c>
      <c r="G1180" s="10"/>
    </row>
    <row r="1181" spans="2:7" ht="26.25" hidden="1" thickBot="1" x14ac:dyDescent="0.3">
      <c r="B1181" s="1">
        <v>2015</v>
      </c>
      <c r="C1181" s="1" t="s">
        <v>17</v>
      </c>
      <c r="D1181" s="7" t="s">
        <v>39</v>
      </c>
      <c r="E1181" s="1" t="s">
        <v>7</v>
      </c>
      <c r="F1181" s="1" t="s">
        <v>8</v>
      </c>
      <c r="G1181" s="3">
        <v>-8.3924315739337558</v>
      </c>
    </row>
    <row r="1182" spans="2:7" ht="26.25" hidden="1" thickBot="1" x14ac:dyDescent="0.3">
      <c r="B1182" s="1">
        <v>2015</v>
      </c>
      <c r="C1182" s="1" t="s">
        <v>17</v>
      </c>
      <c r="D1182" s="7" t="s">
        <v>39</v>
      </c>
      <c r="E1182" s="1" t="s">
        <v>7</v>
      </c>
      <c r="F1182" s="1" t="s">
        <v>19</v>
      </c>
      <c r="G1182" s="3">
        <v>-113.01930589208244</v>
      </c>
    </row>
    <row r="1183" spans="2:7" ht="26.25" hidden="1" thickBot="1" x14ac:dyDescent="0.3">
      <c r="B1183" s="1">
        <v>2015</v>
      </c>
      <c r="C1183" s="1" t="s">
        <v>17</v>
      </c>
      <c r="D1183" s="7" t="s">
        <v>40</v>
      </c>
      <c r="E1183" s="1" t="s">
        <v>0</v>
      </c>
      <c r="F1183" s="1" t="s">
        <v>1</v>
      </c>
      <c r="G1183" s="3">
        <v>13.41</v>
      </c>
    </row>
    <row r="1184" spans="2:7" ht="26.25" hidden="1" thickBot="1" x14ac:dyDescent="0.3">
      <c r="B1184" s="1">
        <v>2015</v>
      </c>
      <c r="C1184" s="1" t="s">
        <v>17</v>
      </c>
      <c r="D1184" s="7" t="s">
        <v>40</v>
      </c>
      <c r="E1184" s="1" t="s">
        <v>0</v>
      </c>
      <c r="F1184" s="2" t="s">
        <v>2</v>
      </c>
      <c r="G1184" s="3">
        <v>5.56</v>
      </c>
    </row>
    <row r="1185" spans="2:7" ht="26.25" hidden="1" thickBot="1" x14ac:dyDescent="0.3">
      <c r="B1185" s="1">
        <v>2015</v>
      </c>
      <c r="C1185" s="1" t="s">
        <v>17</v>
      </c>
      <c r="D1185" s="7" t="s">
        <v>40</v>
      </c>
      <c r="E1185" s="1" t="s">
        <v>3</v>
      </c>
      <c r="F1185" s="1" t="s">
        <v>5</v>
      </c>
      <c r="G1185" s="3">
        <v>8.36</v>
      </c>
    </row>
    <row r="1186" spans="2:7" ht="26.25" thickBot="1" x14ac:dyDescent="0.3">
      <c r="B1186" s="1">
        <v>2015</v>
      </c>
      <c r="C1186" s="1" t="s">
        <v>17</v>
      </c>
      <c r="D1186" s="7" t="s">
        <v>40</v>
      </c>
      <c r="E1186" s="1" t="s">
        <v>3</v>
      </c>
      <c r="F1186" s="1" t="s">
        <v>4</v>
      </c>
      <c r="G1186" s="3">
        <v>7.79</v>
      </c>
    </row>
    <row r="1187" spans="2:7" ht="30.75" hidden="1" thickBot="1" x14ac:dyDescent="0.3">
      <c r="B1187" s="1">
        <v>2015</v>
      </c>
      <c r="C1187" s="1" t="s">
        <v>17</v>
      </c>
      <c r="D1187" s="7" t="s">
        <v>40</v>
      </c>
      <c r="E1187" s="1" t="s">
        <v>18</v>
      </c>
      <c r="F1187" s="2" t="s">
        <v>6</v>
      </c>
      <c r="G1187" s="3">
        <v>96.623014253450464</v>
      </c>
    </row>
    <row r="1188" spans="2:7" ht="30.75" hidden="1" thickBot="1" x14ac:dyDescent="0.3">
      <c r="B1188" s="1">
        <v>2015</v>
      </c>
      <c r="C1188" s="1" t="s">
        <v>17</v>
      </c>
      <c r="D1188" s="7" t="s">
        <v>40</v>
      </c>
      <c r="E1188" s="1" t="s">
        <v>18</v>
      </c>
      <c r="F1188" s="2" t="s">
        <v>20</v>
      </c>
      <c r="G1188" s="10"/>
    </row>
    <row r="1189" spans="2:7" ht="26.25" hidden="1" thickBot="1" x14ac:dyDescent="0.3">
      <c r="B1189" s="1">
        <v>2015</v>
      </c>
      <c r="C1189" s="1" t="s">
        <v>17</v>
      </c>
      <c r="D1189" s="7" t="s">
        <v>40</v>
      </c>
      <c r="E1189" s="1" t="s">
        <v>9</v>
      </c>
      <c r="F1189" s="1" t="s">
        <v>10</v>
      </c>
      <c r="G1189" s="10"/>
    </row>
    <row r="1190" spans="2:7" ht="26.25" hidden="1" thickBot="1" x14ac:dyDescent="0.3">
      <c r="B1190" s="1">
        <v>2015</v>
      </c>
      <c r="C1190" s="1" t="s">
        <v>17</v>
      </c>
      <c r="D1190" s="7" t="s">
        <v>40</v>
      </c>
      <c r="E1190" s="1" t="s">
        <v>9</v>
      </c>
      <c r="F1190" s="1" t="s">
        <v>21</v>
      </c>
      <c r="G1190" s="10"/>
    </row>
    <row r="1191" spans="2:7" ht="26.25" hidden="1" thickBot="1" x14ac:dyDescent="0.3">
      <c r="B1191" s="1">
        <v>2015</v>
      </c>
      <c r="C1191" s="1" t="s">
        <v>17</v>
      </c>
      <c r="D1191" s="7" t="s">
        <v>40</v>
      </c>
      <c r="E1191" s="1" t="s">
        <v>7</v>
      </c>
      <c r="F1191" s="1" t="s">
        <v>8</v>
      </c>
      <c r="G1191" s="3">
        <v>-1.7558464196129639</v>
      </c>
    </row>
    <row r="1192" spans="2:7" ht="26.25" hidden="1" thickBot="1" x14ac:dyDescent="0.3">
      <c r="B1192" s="1">
        <v>2015</v>
      </c>
      <c r="C1192" s="1" t="s">
        <v>17</v>
      </c>
      <c r="D1192" s="7" t="s">
        <v>40</v>
      </c>
      <c r="E1192" s="1" t="s">
        <v>7</v>
      </c>
      <c r="F1192" s="1" t="s">
        <v>19</v>
      </c>
      <c r="G1192" s="3">
        <v>-14.322387375508944</v>
      </c>
    </row>
    <row r="1193" spans="2:7" ht="26.25" hidden="1" thickBot="1" x14ac:dyDescent="0.3">
      <c r="B1193" s="1">
        <v>2015</v>
      </c>
      <c r="C1193" s="1" t="s">
        <v>17</v>
      </c>
      <c r="D1193" s="7" t="s">
        <v>36</v>
      </c>
      <c r="E1193" s="1" t="s">
        <v>0</v>
      </c>
      <c r="F1193" s="1" t="s">
        <v>1</v>
      </c>
      <c r="G1193" s="3">
        <v>15.3</v>
      </c>
    </row>
    <row r="1194" spans="2:7" ht="26.25" hidden="1" thickBot="1" x14ac:dyDescent="0.3">
      <c r="B1194" s="1">
        <v>2015</v>
      </c>
      <c r="C1194" s="1" t="s">
        <v>17</v>
      </c>
      <c r="D1194" s="7" t="s">
        <v>36</v>
      </c>
      <c r="E1194" s="1" t="s">
        <v>0</v>
      </c>
      <c r="F1194" s="2" t="s">
        <v>2</v>
      </c>
      <c r="G1194" s="3">
        <v>5.76</v>
      </c>
    </row>
    <row r="1195" spans="2:7" ht="26.25" hidden="1" thickBot="1" x14ac:dyDescent="0.3">
      <c r="B1195" s="1">
        <v>2015</v>
      </c>
      <c r="C1195" s="1" t="s">
        <v>17</v>
      </c>
      <c r="D1195" s="7" t="s">
        <v>36</v>
      </c>
      <c r="E1195" s="1" t="s">
        <v>3</v>
      </c>
      <c r="F1195" s="1" t="s">
        <v>5</v>
      </c>
      <c r="G1195" s="3">
        <v>7.76</v>
      </c>
    </row>
    <row r="1196" spans="2:7" ht="26.25" thickBot="1" x14ac:dyDescent="0.3">
      <c r="B1196" s="1">
        <v>2015</v>
      </c>
      <c r="C1196" s="1" t="s">
        <v>17</v>
      </c>
      <c r="D1196" s="7" t="s">
        <v>36</v>
      </c>
      <c r="E1196" s="1" t="s">
        <v>3</v>
      </c>
      <c r="F1196" s="1" t="s">
        <v>4</v>
      </c>
      <c r="G1196" s="3">
        <v>6.72</v>
      </c>
    </row>
    <row r="1197" spans="2:7" ht="30.75" hidden="1" thickBot="1" x14ac:dyDescent="0.3">
      <c r="B1197" s="1">
        <v>2015</v>
      </c>
      <c r="C1197" s="1" t="s">
        <v>17</v>
      </c>
      <c r="D1197" s="7" t="s">
        <v>36</v>
      </c>
      <c r="E1197" s="1" t="s">
        <v>18</v>
      </c>
      <c r="F1197" s="2" t="s">
        <v>6</v>
      </c>
      <c r="G1197" s="3">
        <v>71.067368180744793</v>
      </c>
    </row>
    <row r="1198" spans="2:7" ht="30.75" hidden="1" thickBot="1" x14ac:dyDescent="0.3">
      <c r="B1198" s="1">
        <v>2015</v>
      </c>
      <c r="C1198" s="1" t="s">
        <v>17</v>
      </c>
      <c r="D1198" s="7" t="s">
        <v>36</v>
      </c>
      <c r="E1198" s="1" t="s">
        <v>18</v>
      </c>
      <c r="F1198" s="2" t="s">
        <v>20</v>
      </c>
      <c r="G1198" s="10"/>
    </row>
    <row r="1199" spans="2:7" ht="26.25" hidden="1" thickBot="1" x14ac:dyDescent="0.3">
      <c r="B1199" s="1">
        <v>2015</v>
      </c>
      <c r="C1199" s="1" t="s">
        <v>17</v>
      </c>
      <c r="D1199" s="7" t="s">
        <v>36</v>
      </c>
      <c r="E1199" s="1" t="s">
        <v>9</v>
      </c>
      <c r="F1199" s="1" t="s">
        <v>10</v>
      </c>
      <c r="G1199" s="10"/>
    </row>
    <row r="1200" spans="2:7" ht="26.25" hidden="1" thickBot="1" x14ac:dyDescent="0.3">
      <c r="B1200" s="1">
        <v>2015</v>
      </c>
      <c r="C1200" s="1" t="s">
        <v>17</v>
      </c>
      <c r="D1200" s="7" t="s">
        <v>36</v>
      </c>
      <c r="E1200" s="1" t="s">
        <v>9</v>
      </c>
      <c r="F1200" s="1" t="s">
        <v>21</v>
      </c>
      <c r="G1200" s="10"/>
    </row>
    <row r="1201" spans="2:7" ht="26.25" hidden="1" thickBot="1" x14ac:dyDescent="0.3">
      <c r="B1201" s="1">
        <v>2015</v>
      </c>
      <c r="C1201" s="1" t="s">
        <v>17</v>
      </c>
      <c r="D1201" s="7" t="s">
        <v>36</v>
      </c>
      <c r="E1201" s="1" t="s">
        <v>7</v>
      </c>
      <c r="F1201" s="1" t="s">
        <v>8</v>
      </c>
      <c r="G1201" s="3">
        <v>0.64192615582275703</v>
      </c>
    </row>
    <row r="1202" spans="2:7" ht="26.25" hidden="1" thickBot="1" x14ac:dyDescent="0.3">
      <c r="B1202" s="1">
        <v>2015</v>
      </c>
      <c r="C1202" s="1" t="s">
        <v>17</v>
      </c>
      <c r="D1202" s="7" t="s">
        <v>36</v>
      </c>
      <c r="E1202" s="1" t="s">
        <v>7</v>
      </c>
      <c r="F1202" s="1" t="s">
        <v>19</v>
      </c>
      <c r="G1202" s="3">
        <v>4.5248280552251483</v>
      </c>
    </row>
    <row r="1203" spans="2:7" ht="26.25" hidden="1" thickBot="1" x14ac:dyDescent="0.3">
      <c r="B1203" s="1">
        <v>2015</v>
      </c>
      <c r="C1203" s="1" t="s">
        <v>17</v>
      </c>
      <c r="D1203" s="7" t="s">
        <v>31</v>
      </c>
      <c r="E1203" s="1" t="s">
        <v>0</v>
      </c>
      <c r="F1203" s="1" t="s">
        <v>1</v>
      </c>
      <c r="G1203" s="3">
        <v>15.08</v>
      </c>
    </row>
    <row r="1204" spans="2:7" ht="26.25" hidden="1" thickBot="1" x14ac:dyDescent="0.3">
      <c r="B1204" s="1">
        <v>2015</v>
      </c>
      <c r="C1204" s="1" t="s">
        <v>17</v>
      </c>
      <c r="D1204" s="7" t="s">
        <v>31</v>
      </c>
      <c r="E1204" s="1" t="s">
        <v>0</v>
      </c>
      <c r="F1204" s="2" t="s">
        <v>2</v>
      </c>
      <c r="G1204" s="3">
        <v>3.22</v>
      </c>
    </row>
    <row r="1205" spans="2:7" ht="26.25" hidden="1" thickBot="1" x14ac:dyDescent="0.3">
      <c r="B1205" s="1">
        <v>2015</v>
      </c>
      <c r="C1205" s="1" t="s">
        <v>17</v>
      </c>
      <c r="D1205" s="7" t="s">
        <v>31</v>
      </c>
      <c r="E1205" s="1" t="s">
        <v>3</v>
      </c>
      <c r="F1205" s="1" t="s">
        <v>5</v>
      </c>
      <c r="G1205" s="3">
        <v>10.050000000000001</v>
      </c>
    </row>
    <row r="1206" spans="2:7" ht="26.25" thickBot="1" x14ac:dyDescent="0.3">
      <c r="B1206" s="1">
        <v>2015</v>
      </c>
      <c r="C1206" s="1" t="s">
        <v>17</v>
      </c>
      <c r="D1206" s="7" t="s">
        <v>31</v>
      </c>
      <c r="E1206" s="1" t="s">
        <v>3</v>
      </c>
      <c r="F1206" s="1" t="s">
        <v>4</v>
      </c>
      <c r="G1206" s="3">
        <v>7.95</v>
      </c>
    </row>
    <row r="1207" spans="2:7" ht="30.75" hidden="1" thickBot="1" x14ac:dyDescent="0.3">
      <c r="B1207" s="1">
        <v>2015</v>
      </c>
      <c r="C1207" s="1" t="s">
        <v>17</v>
      </c>
      <c r="D1207" s="7" t="s">
        <v>31</v>
      </c>
      <c r="E1207" s="1" t="s">
        <v>18</v>
      </c>
      <c r="F1207" s="2" t="s">
        <v>6</v>
      </c>
      <c r="G1207" s="3">
        <v>104.49196101462131</v>
      </c>
    </row>
    <row r="1208" spans="2:7" ht="30.75" hidden="1" thickBot="1" x14ac:dyDescent="0.3">
      <c r="B1208" s="1">
        <v>2015</v>
      </c>
      <c r="C1208" s="1" t="s">
        <v>17</v>
      </c>
      <c r="D1208" s="7" t="s">
        <v>31</v>
      </c>
      <c r="E1208" s="1" t="s">
        <v>18</v>
      </c>
      <c r="F1208" s="2" t="s">
        <v>20</v>
      </c>
      <c r="G1208" s="13"/>
    </row>
    <row r="1209" spans="2:7" ht="26.25" hidden="1" thickBot="1" x14ac:dyDescent="0.3">
      <c r="B1209" s="1">
        <v>2015</v>
      </c>
      <c r="C1209" s="1" t="s">
        <v>17</v>
      </c>
      <c r="D1209" s="7" t="s">
        <v>31</v>
      </c>
      <c r="E1209" s="1" t="s">
        <v>9</v>
      </c>
      <c r="F1209" s="1" t="s">
        <v>10</v>
      </c>
      <c r="G1209" s="13"/>
    </row>
    <row r="1210" spans="2:7" ht="26.25" hidden="1" thickBot="1" x14ac:dyDescent="0.3">
      <c r="B1210" s="1">
        <v>2015</v>
      </c>
      <c r="C1210" s="1" t="s">
        <v>17</v>
      </c>
      <c r="D1210" s="7" t="s">
        <v>31</v>
      </c>
      <c r="E1210" s="1" t="s">
        <v>9</v>
      </c>
      <c r="F1210" s="1" t="s">
        <v>21</v>
      </c>
      <c r="G1210" s="13"/>
    </row>
    <row r="1211" spans="2:7" ht="26.25" hidden="1" thickBot="1" x14ac:dyDescent="0.3">
      <c r="B1211" s="1">
        <v>2015</v>
      </c>
      <c r="C1211" s="1" t="s">
        <v>17</v>
      </c>
      <c r="D1211" s="7" t="s">
        <v>31</v>
      </c>
      <c r="E1211" s="1" t="s">
        <v>7</v>
      </c>
      <c r="F1211" s="1" t="s">
        <v>8</v>
      </c>
      <c r="G1211" s="3">
        <v>-2.467581353108423</v>
      </c>
    </row>
    <row r="1212" spans="2:7" ht="26.25" hidden="1" thickBot="1" x14ac:dyDescent="0.3">
      <c r="B1212" s="1">
        <v>2015</v>
      </c>
      <c r="C1212" s="1" t="s">
        <v>17</v>
      </c>
      <c r="D1212" s="7" t="s">
        <v>31</v>
      </c>
      <c r="E1212" s="1" t="s">
        <v>7</v>
      </c>
      <c r="F1212" s="1" t="s">
        <v>19</v>
      </c>
      <c r="G1212" s="3">
        <v>-17.891167071631536</v>
      </c>
    </row>
    <row r="1213" spans="2:7" ht="26.25" hidden="1" thickBot="1" x14ac:dyDescent="0.3">
      <c r="B1213" s="1">
        <v>2015</v>
      </c>
      <c r="C1213" s="1" t="s">
        <v>17</v>
      </c>
      <c r="D1213" s="7" t="s">
        <v>43</v>
      </c>
      <c r="E1213" s="1" t="s">
        <v>0</v>
      </c>
      <c r="F1213" s="1" t="s">
        <v>1</v>
      </c>
      <c r="G1213" s="3">
        <v>15.06</v>
      </c>
    </row>
    <row r="1214" spans="2:7" ht="26.25" hidden="1" thickBot="1" x14ac:dyDescent="0.3">
      <c r="B1214" s="1">
        <v>2015</v>
      </c>
      <c r="C1214" s="1" t="s">
        <v>17</v>
      </c>
      <c r="D1214" s="7" t="s">
        <v>43</v>
      </c>
      <c r="E1214" s="1" t="s">
        <v>0</v>
      </c>
      <c r="F1214" s="2" t="s">
        <v>2</v>
      </c>
      <c r="G1214" s="3">
        <v>2.0699999999999998</v>
      </c>
    </row>
    <row r="1215" spans="2:7" ht="26.25" hidden="1" thickBot="1" x14ac:dyDescent="0.3">
      <c r="B1215" s="1">
        <v>2015</v>
      </c>
      <c r="C1215" s="1" t="s">
        <v>17</v>
      </c>
      <c r="D1215" s="7" t="s">
        <v>43</v>
      </c>
      <c r="E1215" s="1" t="s">
        <v>3</v>
      </c>
      <c r="F1215" s="1" t="s">
        <v>5</v>
      </c>
      <c r="G1215" s="3">
        <v>8</v>
      </c>
    </row>
    <row r="1216" spans="2:7" ht="26.25" thickBot="1" x14ac:dyDescent="0.3">
      <c r="B1216" s="1">
        <v>2015</v>
      </c>
      <c r="C1216" s="1" t="s">
        <v>17</v>
      </c>
      <c r="D1216" s="7" t="s">
        <v>43</v>
      </c>
      <c r="E1216" s="1" t="s">
        <v>3</v>
      </c>
      <c r="F1216" s="1" t="s">
        <v>4</v>
      </c>
      <c r="G1216" s="3">
        <v>6.89</v>
      </c>
    </row>
    <row r="1217" spans="2:7" ht="30.75" hidden="1" thickBot="1" x14ac:dyDescent="0.3">
      <c r="B1217" s="1">
        <v>2015</v>
      </c>
      <c r="C1217" s="1" t="s">
        <v>17</v>
      </c>
      <c r="D1217" s="7" t="s">
        <v>43</v>
      </c>
      <c r="E1217" s="1" t="s">
        <v>18</v>
      </c>
      <c r="F1217" s="2" t="s">
        <v>6</v>
      </c>
      <c r="G1217" s="3">
        <v>90.508594418819627</v>
      </c>
    </row>
    <row r="1218" spans="2:7" ht="30.75" hidden="1" thickBot="1" x14ac:dyDescent="0.3">
      <c r="B1218" s="1">
        <v>2015</v>
      </c>
      <c r="C1218" s="1" t="s">
        <v>17</v>
      </c>
      <c r="D1218" s="7" t="s">
        <v>43</v>
      </c>
      <c r="E1218" s="1" t="s">
        <v>18</v>
      </c>
      <c r="F1218" s="2" t="s">
        <v>20</v>
      </c>
      <c r="G1218" s="10"/>
    </row>
    <row r="1219" spans="2:7" ht="26.25" hidden="1" thickBot="1" x14ac:dyDescent="0.3">
      <c r="B1219" s="1">
        <v>2015</v>
      </c>
      <c r="C1219" s="1" t="s">
        <v>17</v>
      </c>
      <c r="D1219" s="7" t="s">
        <v>43</v>
      </c>
      <c r="E1219" s="1" t="s">
        <v>9</v>
      </c>
      <c r="F1219" s="1" t="s">
        <v>10</v>
      </c>
      <c r="G1219" s="10"/>
    </row>
    <row r="1220" spans="2:7" ht="26.25" hidden="1" thickBot="1" x14ac:dyDescent="0.3">
      <c r="B1220" s="1">
        <v>2015</v>
      </c>
      <c r="C1220" s="1" t="s">
        <v>17</v>
      </c>
      <c r="D1220" s="7" t="s">
        <v>43</v>
      </c>
      <c r="E1220" s="1" t="s">
        <v>9</v>
      </c>
      <c r="F1220" s="1" t="s">
        <v>21</v>
      </c>
      <c r="G1220" s="10"/>
    </row>
    <row r="1221" spans="2:7" ht="26.25" hidden="1" thickBot="1" x14ac:dyDescent="0.3">
      <c r="B1221" s="1">
        <v>2015</v>
      </c>
      <c r="C1221" s="1" t="s">
        <v>17</v>
      </c>
      <c r="D1221" s="7" t="s">
        <v>43</v>
      </c>
      <c r="E1221" s="1" t="s">
        <v>7</v>
      </c>
      <c r="F1221" s="1" t="s">
        <v>8</v>
      </c>
      <c r="G1221" s="3">
        <v>-1.2793554588694487</v>
      </c>
    </row>
    <row r="1222" spans="2:7" ht="26.25" hidden="1" thickBot="1" x14ac:dyDescent="0.3">
      <c r="B1222" s="1">
        <v>2015</v>
      </c>
      <c r="C1222" s="1" t="s">
        <v>17</v>
      </c>
      <c r="D1222" s="7" t="s">
        <v>43</v>
      </c>
      <c r="E1222" s="1" t="s">
        <v>7</v>
      </c>
      <c r="F1222" s="1" t="s">
        <v>19</v>
      </c>
      <c r="G1222" s="3">
        <v>-6.5682458835674957</v>
      </c>
    </row>
    <row r="1223" spans="2:7" ht="26.25" hidden="1" thickBot="1" x14ac:dyDescent="0.3">
      <c r="B1223" s="1">
        <v>2015</v>
      </c>
      <c r="C1223" s="1" t="s">
        <v>17</v>
      </c>
      <c r="D1223" s="7" t="s">
        <v>45</v>
      </c>
      <c r="E1223" s="1" t="s">
        <v>0</v>
      </c>
      <c r="F1223" s="1" t="s">
        <v>1</v>
      </c>
      <c r="G1223" s="3">
        <v>30.5</v>
      </c>
    </row>
    <row r="1224" spans="2:7" ht="26.25" hidden="1" thickBot="1" x14ac:dyDescent="0.3">
      <c r="B1224" s="1">
        <v>2015</v>
      </c>
      <c r="C1224" s="1" t="s">
        <v>17</v>
      </c>
      <c r="D1224" s="7" t="s">
        <v>45</v>
      </c>
      <c r="E1224" s="1" t="s">
        <v>0</v>
      </c>
      <c r="F1224" s="2" t="s">
        <v>2</v>
      </c>
      <c r="G1224" s="3">
        <v>1.17</v>
      </c>
    </row>
    <row r="1225" spans="2:7" ht="26.25" hidden="1" thickBot="1" x14ac:dyDescent="0.3">
      <c r="B1225" s="1">
        <v>2015</v>
      </c>
      <c r="C1225" s="1" t="s">
        <v>17</v>
      </c>
      <c r="D1225" s="7" t="s">
        <v>45</v>
      </c>
      <c r="E1225" s="1" t="s">
        <v>3</v>
      </c>
      <c r="F1225" s="1" t="s">
        <v>5</v>
      </c>
      <c r="G1225" s="3">
        <v>4.88</v>
      </c>
    </row>
    <row r="1226" spans="2:7" ht="26.25" thickBot="1" x14ac:dyDescent="0.3">
      <c r="B1226" s="1">
        <v>2015</v>
      </c>
      <c r="C1226" s="1" t="s">
        <v>17</v>
      </c>
      <c r="D1226" s="7" t="s">
        <v>45</v>
      </c>
      <c r="E1226" s="1" t="s">
        <v>3</v>
      </c>
      <c r="F1226" s="1" t="s">
        <v>4</v>
      </c>
      <c r="G1226" s="3">
        <v>4.28</v>
      </c>
    </row>
    <row r="1227" spans="2:7" ht="30.75" hidden="1" thickBot="1" x14ac:dyDescent="0.3">
      <c r="B1227" s="1">
        <v>2015</v>
      </c>
      <c r="C1227" s="1" t="s">
        <v>17</v>
      </c>
      <c r="D1227" s="7" t="s">
        <v>45</v>
      </c>
      <c r="E1227" s="1" t="s">
        <v>18</v>
      </c>
      <c r="F1227" s="2" t="s">
        <v>6</v>
      </c>
      <c r="G1227" s="3">
        <v>290.17263110533457</v>
      </c>
    </row>
    <row r="1228" spans="2:7" ht="30.75" hidden="1" thickBot="1" x14ac:dyDescent="0.3">
      <c r="B1228" s="1">
        <v>2015</v>
      </c>
      <c r="C1228" s="1" t="s">
        <v>17</v>
      </c>
      <c r="D1228" s="7" t="s">
        <v>45</v>
      </c>
      <c r="E1228" s="1" t="s">
        <v>18</v>
      </c>
      <c r="F1228" s="2" t="s">
        <v>20</v>
      </c>
      <c r="G1228" s="10"/>
    </row>
    <row r="1229" spans="2:7" ht="26.25" hidden="1" thickBot="1" x14ac:dyDescent="0.3">
      <c r="B1229" s="1">
        <v>2015</v>
      </c>
      <c r="C1229" s="1" t="s">
        <v>17</v>
      </c>
      <c r="D1229" s="7" t="s">
        <v>45</v>
      </c>
      <c r="E1229" s="1" t="s">
        <v>9</v>
      </c>
      <c r="F1229" s="1" t="s">
        <v>10</v>
      </c>
      <c r="G1229" s="10"/>
    </row>
    <row r="1230" spans="2:7" ht="26.25" hidden="1" thickBot="1" x14ac:dyDescent="0.3">
      <c r="B1230" s="1">
        <v>2015</v>
      </c>
      <c r="C1230" s="1" t="s">
        <v>17</v>
      </c>
      <c r="D1230" s="7" t="s">
        <v>45</v>
      </c>
      <c r="E1230" s="1" t="s">
        <v>9</v>
      </c>
      <c r="F1230" s="1" t="s">
        <v>21</v>
      </c>
      <c r="G1230" s="10"/>
    </row>
    <row r="1231" spans="2:7" ht="26.25" hidden="1" thickBot="1" x14ac:dyDescent="0.3">
      <c r="B1231" s="1">
        <v>2015</v>
      </c>
      <c r="C1231" s="1" t="s">
        <v>17</v>
      </c>
      <c r="D1231" s="7" t="s">
        <v>45</v>
      </c>
      <c r="E1231" s="1" t="s">
        <v>7</v>
      </c>
      <c r="F1231" s="1" t="s">
        <v>8</v>
      </c>
      <c r="G1231" s="3">
        <v>-25.655353407153651</v>
      </c>
    </row>
    <row r="1232" spans="2:7" ht="26.25" hidden="1" thickBot="1" x14ac:dyDescent="0.3">
      <c r="B1232" s="1">
        <v>2015</v>
      </c>
      <c r="C1232" s="1" t="s">
        <v>17</v>
      </c>
      <c r="D1232" s="7" t="s">
        <v>45</v>
      </c>
      <c r="E1232" s="1" t="s">
        <v>7</v>
      </c>
      <c r="F1232" s="1" t="s">
        <v>19</v>
      </c>
      <c r="G1232" s="3">
        <v>-54.127231220982218</v>
      </c>
    </row>
    <row r="1233" spans="2:7" ht="26.25" hidden="1" thickBot="1" x14ac:dyDescent="0.3">
      <c r="B1233" s="1">
        <v>2015</v>
      </c>
      <c r="C1233" s="1" t="s">
        <v>17</v>
      </c>
      <c r="D1233" s="7" t="s">
        <v>35</v>
      </c>
      <c r="E1233" s="1" t="s">
        <v>0</v>
      </c>
      <c r="F1233" s="1" t="s">
        <v>1</v>
      </c>
      <c r="G1233" s="3">
        <v>15.418319379083773</v>
      </c>
    </row>
    <row r="1234" spans="2:7" ht="26.25" hidden="1" thickBot="1" x14ac:dyDescent="0.3">
      <c r="B1234" s="1">
        <v>2015</v>
      </c>
      <c r="C1234" s="1" t="s">
        <v>17</v>
      </c>
      <c r="D1234" s="7" t="s">
        <v>35</v>
      </c>
      <c r="E1234" s="1" t="s">
        <v>0</v>
      </c>
      <c r="F1234" s="2" t="s">
        <v>2</v>
      </c>
      <c r="G1234" s="3">
        <v>4.46</v>
      </c>
    </row>
    <row r="1235" spans="2:7" ht="25.5" hidden="1" x14ac:dyDescent="0.25">
      <c r="B1235" s="1">
        <v>2015</v>
      </c>
      <c r="C1235" s="1" t="s">
        <v>17</v>
      </c>
      <c r="D1235" s="7" t="s">
        <v>35</v>
      </c>
      <c r="E1235" s="1" t="s">
        <v>3</v>
      </c>
      <c r="F1235" s="1" t="s">
        <v>5</v>
      </c>
      <c r="G1235" s="3">
        <v>10.99</v>
      </c>
    </row>
    <row r="1236" spans="2:7" ht="25.5" x14ac:dyDescent="0.25">
      <c r="B1236" s="1">
        <v>2015</v>
      </c>
      <c r="C1236" s="1" t="s">
        <v>17</v>
      </c>
      <c r="D1236" s="7" t="s">
        <v>35</v>
      </c>
      <c r="E1236" s="1" t="s">
        <v>3</v>
      </c>
      <c r="F1236" s="1" t="s">
        <v>4</v>
      </c>
      <c r="G1236" s="3">
        <v>9.24</v>
      </c>
    </row>
    <row r="1237" spans="2:7" ht="30" hidden="1" x14ac:dyDescent="0.25">
      <c r="B1237" s="1">
        <v>2015</v>
      </c>
      <c r="C1237" s="1" t="s">
        <v>17</v>
      </c>
      <c r="D1237" s="7" t="s">
        <v>35</v>
      </c>
      <c r="E1237" s="1" t="s">
        <v>18</v>
      </c>
      <c r="F1237" s="2" t="s">
        <v>6</v>
      </c>
      <c r="G1237" s="3">
        <v>88.316872897018797</v>
      </c>
    </row>
    <row r="1238" spans="2:7" ht="30" hidden="1" x14ac:dyDescent="0.25">
      <c r="B1238" s="1">
        <v>2015</v>
      </c>
      <c r="C1238" s="1" t="s">
        <v>17</v>
      </c>
      <c r="D1238" s="7" t="s">
        <v>35</v>
      </c>
      <c r="E1238" s="1" t="s">
        <v>18</v>
      </c>
      <c r="F1238" s="2" t="s">
        <v>20</v>
      </c>
      <c r="G1238" s="11"/>
    </row>
    <row r="1239" spans="2:7" ht="25.5" hidden="1" x14ac:dyDescent="0.25">
      <c r="B1239" s="1">
        <v>2015</v>
      </c>
      <c r="C1239" s="1" t="s">
        <v>17</v>
      </c>
      <c r="D1239" s="7" t="s">
        <v>35</v>
      </c>
      <c r="E1239" s="1" t="s">
        <v>9</v>
      </c>
      <c r="F1239" s="1" t="s">
        <v>10</v>
      </c>
      <c r="G1239" s="11"/>
    </row>
    <row r="1240" spans="2:7" ht="25.5" hidden="1" x14ac:dyDescent="0.25">
      <c r="B1240" s="1">
        <v>2015</v>
      </c>
      <c r="C1240" s="1" t="s">
        <v>17</v>
      </c>
      <c r="D1240" s="7" t="s">
        <v>35</v>
      </c>
      <c r="E1240" s="1" t="s">
        <v>9</v>
      </c>
      <c r="F1240" s="1" t="s">
        <v>21</v>
      </c>
      <c r="G1240" s="11"/>
    </row>
    <row r="1241" spans="2:7" ht="25.5" hidden="1" x14ac:dyDescent="0.25">
      <c r="B1241" s="1">
        <v>2015</v>
      </c>
      <c r="C1241" s="1" t="s">
        <v>17</v>
      </c>
      <c r="D1241" s="7" t="s">
        <v>35</v>
      </c>
      <c r="E1241" s="1" t="s">
        <v>7</v>
      </c>
      <c r="F1241" s="1" t="s">
        <v>8</v>
      </c>
      <c r="G1241" s="3">
        <v>-1.2002773401144</v>
      </c>
    </row>
    <row r="1242" spans="2:7" ht="25.5" hidden="1" x14ac:dyDescent="0.25">
      <c r="B1242" s="1">
        <v>2015</v>
      </c>
      <c r="C1242" s="1" t="s">
        <v>17</v>
      </c>
      <c r="D1242" s="7" t="s">
        <v>35</v>
      </c>
      <c r="E1242" s="1" t="s">
        <v>7</v>
      </c>
      <c r="F1242" s="1" t="s">
        <v>19</v>
      </c>
      <c r="G1242" s="3">
        <v>-9.6707070467143872</v>
      </c>
    </row>
  </sheetData>
  <autoFilter ref="A2:G1242">
    <filterColumn colId="4">
      <filters>
        <filter val="Calidad de activos"/>
      </filters>
    </filterColumn>
    <filterColumn colId="5">
      <filters>
        <filter val="Créditos Atrasados (criterio SBS)** / Créditos Directos"/>
      </filters>
    </filterColumn>
  </autoFilter>
  <conditionalFormatting sqref="G620">
    <cfRule type="cellIs" dxfId="54" priority="55" stopIfTrue="1" operator="equal">
      <formula>1</formula>
    </cfRule>
  </conditionalFormatting>
  <conditionalFormatting sqref="G630">
    <cfRule type="cellIs" dxfId="53" priority="54" stopIfTrue="1" operator="equal">
      <formula>1</formula>
    </cfRule>
  </conditionalFormatting>
  <conditionalFormatting sqref="G640">
    <cfRule type="cellIs" dxfId="52" priority="53" stopIfTrue="1" operator="equal">
      <formula>1</formula>
    </cfRule>
  </conditionalFormatting>
  <conditionalFormatting sqref="G650">
    <cfRule type="cellIs" dxfId="51" priority="52" stopIfTrue="1" operator="equal">
      <formula>1</formula>
    </cfRule>
  </conditionalFormatting>
  <conditionalFormatting sqref="G660">
    <cfRule type="cellIs" dxfId="50" priority="51" stopIfTrue="1" operator="equal">
      <formula>1</formula>
    </cfRule>
  </conditionalFormatting>
  <conditionalFormatting sqref="G670">
    <cfRule type="cellIs" dxfId="49" priority="50" stopIfTrue="1" operator="equal">
      <formula>1</formula>
    </cfRule>
  </conditionalFormatting>
  <conditionalFormatting sqref="G680">
    <cfRule type="cellIs" dxfId="48" priority="49" stopIfTrue="1" operator="equal">
      <formula>1</formula>
    </cfRule>
  </conditionalFormatting>
  <conditionalFormatting sqref="G690">
    <cfRule type="cellIs" dxfId="47" priority="48" stopIfTrue="1" operator="equal">
      <formula>1</formula>
    </cfRule>
  </conditionalFormatting>
  <conditionalFormatting sqref="G700">
    <cfRule type="cellIs" dxfId="46" priority="47" stopIfTrue="1" operator="equal">
      <formula>1</formula>
    </cfRule>
  </conditionalFormatting>
  <conditionalFormatting sqref="G710">
    <cfRule type="cellIs" dxfId="45" priority="46" stopIfTrue="1" operator="equal">
      <formula>1</formula>
    </cfRule>
  </conditionalFormatting>
  <conditionalFormatting sqref="G720">
    <cfRule type="cellIs" dxfId="44" priority="45" stopIfTrue="1" operator="equal">
      <formula>1</formula>
    </cfRule>
  </conditionalFormatting>
  <conditionalFormatting sqref="G730 G728">
    <cfRule type="cellIs" dxfId="43" priority="44" stopIfTrue="1" operator="equal">
      <formula>1</formula>
    </cfRule>
  </conditionalFormatting>
  <conditionalFormatting sqref="G740">
    <cfRule type="cellIs" dxfId="42" priority="43" stopIfTrue="1" operator="equal">
      <formula>1</formula>
    </cfRule>
  </conditionalFormatting>
  <conditionalFormatting sqref="G750 G748">
    <cfRule type="cellIs" dxfId="41" priority="42" stopIfTrue="1" operator="equal">
      <formula>1</formula>
    </cfRule>
  </conditionalFormatting>
  <conditionalFormatting sqref="G760 G758">
    <cfRule type="cellIs" dxfId="40" priority="41" stopIfTrue="1" operator="equal">
      <formula>1</formula>
    </cfRule>
  </conditionalFormatting>
  <conditionalFormatting sqref="G770 G768">
    <cfRule type="cellIs" dxfId="39" priority="40" stopIfTrue="1" operator="equal">
      <formula>1</formula>
    </cfRule>
  </conditionalFormatting>
  <conditionalFormatting sqref="G778 G780">
    <cfRule type="cellIs" dxfId="38" priority="39" stopIfTrue="1" operator="equal">
      <formula>1</formula>
    </cfRule>
  </conditionalFormatting>
  <conditionalFormatting sqref="G788 G790">
    <cfRule type="cellIs" dxfId="37" priority="38" stopIfTrue="1" operator="equal">
      <formula>1</formula>
    </cfRule>
  </conditionalFormatting>
  <conditionalFormatting sqref="G798 G800">
    <cfRule type="cellIs" dxfId="36" priority="37" stopIfTrue="1" operator="equal">
      <formula>1</formula>
    </cfRule>
  </conditionalFormatting>
  <conditionalFormatting sqref="G808 G810">
    <cfRule type="cellIs" dxfId="35" priority="36" stopIfTrue="1" operator="equal">
      <formula>1</formula>
    </cfRule>
  </conditionalFormatting>
  <conditionalFormatting sqref="G818 G820">
    <cfRule type="cellIs" dxfId="34" priority="35" stopIfTrue="1" operator="equal">
      <formula>1</formula>
    </cfRule>
  </conditionalFormatting>
  <conditionalFormatting sqref="G828 G830">
    <cfRule type="cellIs" dxfId="33" priority="34" stopIfTrue="1" operator="equal">
      <formula>1</formula>
    </cfRule>
  </conditionalFormatting>
  <conditionalFormatting sqref="G838 G840">
    <cfRule type="cellIs" dxfId="32" priority="33" stopIfTrue="1" operator="equal">
      <formula>1</formula>
    </cfRule>
  </conditionalFormatting>
  <conditionalFormatting sqref="G848 G850">
    <cfRule type="cellIs" dxfId="31" priority="32" stopIfTrue="1" operator="equal">
      <formula>1</formula>
    </cfRule>
  </conditionalFormatting>
  <conditionalFormatting sqref="G858">
    <cfRule type="cellIs" dxfId="30" priority="31" stopIfTrue="1" operator="equal">
      <formula>1</formula>
    </cfRule>
  </conditionalFormatting>
  <conditionalFormatting sqref="G868">
    <cfRule type="cellIs" dxfId="29" priority="30" stopIfTrue="1" operator="equal">
      <formula>1</formula>
    </cfRule>
  </conditionalFormatting>
  <conditionalFormatting sqref="G878">
    <cfRule type="cellIs" dxfId="28" priority="29" stopIfTrue="1" operator="equal">
      <formula>1</formula>
    </cfRule>
  </conditionalFormatting>
  <conditionalFormatting sqref="G888">
    <cfRule type="cellIs" dxfId="27" priority="28" stopIfTrue="1" operator="equal">
      <formula>1</formula>
    </cfRule>
  </conditionalFormatting>
  <conditionalFormatting sqref="G898">
    <cfRule type="cellIs" dxfId="26" priority="27" stopIfTrue="1" operator="equal">
      <formula>1</formula>
    </cfRule>
  </conditionalFormatting>
  <conditionalFormatting sqref="G908">
    <cfRule type="cellIs" dxfId="25" priority="26" stopIfTrue="1" operator="equal">
      <formula>1</formula>
    </cfRule>
  </conditionalFormatting>
  <conditionalFormatting sqref="G918">
    <cfRule type="cellIs" dxfId="24" priority="25" stopIfTrue="1" operator="equal">
      <formula>1</formula>
    </cfRule>
  </conditionalFormatting>
  <conditionalFormatting sqref="G928">
    <cfRule type="cellIs" dxfId="23" priority="24" stopIfTrue="1" operator="equal">
      <formula>1</formula>
    </cfRule>
  </conditionalFormatting>
  <conditionalFormatting sqref="G938">
    <cfRule type="cellIs" dxfId="22" priority="23" stopIfTrue="1" operator="equal">
      <formula>1</formula>
    </cfRule>
  </conditionalFormatting>
  <conditionalFormatting sqref="G948">
    <cfRule type="cellIs" dxfId="21" priority="22" stopIfTrue="1" operator="equal">
      <formula>1</formula>
    </cfRule>
  </conditionalFormatting>
  <conditionalFormatting sqref="G958 G960">
    <cfRule type="cellIs" dxfId="20" priority="21" stopIfTrue="1" operator="equal">
      <formula>1</formula>
    </cfRule>
  </conditionalFormatting>
  <conditionalFormatting sqref="G968 G970">
    <cfRule type="cellIs" dxfId="19" priority="20" stopIfTrue="1" operator="equal">
      <formula>1</formula>
    </cfRule>
  </conditionalFormatting>
  <conditionalFormatting sqref="G978 G980">
    <cfRule type="cellIs" dxfId="18" priority="19" stopIfTrue="1" operator="equal">
      <formula>1</formula>
    </cfRule>
  </conditionalFormatting>
  <conditionalFormatting sqref="G988 G990">
    <cfRule type="cellIs" dxfId="17" priority="18" stopIfTrue="1" operator="equal">
      <formula>1</formula>
    </cfRule>
  </conditionalFormatting>
  <conditionalFormatting sqref="G998 G1000">
    <cfRule type="cellIs" dxfId="16" priority="17" stopIfTrue="1" operator="equal">
      <formula>1</formula>
    </cfRule>
  </conditionalFormatting>
  <conditionalFormatting sqref="G1008 G1010">
    <cfRule type="cellIs" dxfId="15" priority="16" stopIfTrue="1" operator="equal">
      <formula>1</formula>
    </cfRule>
  </conditionalFormatting>
  <conditionalFormatting sqref="G1018 G1020">
    <cfRule type="cellIs" dxfId="14" priority="15" stopIfTrue="1" operator="equal">
      <formula>1</formula>
    </cfRule>
  </conditionalFormatting>
  <conditionalFormatting sqref="G1028 G1030">
    <cfRule type="cellIs" dxfId="13" priority="14" stopIfTrue="1" operator="equal">
      <formula>1</formula>
    </cfRule>
  </conditionalFormatting>
  <conditionalFormatting sqref="G1038 G1040">
    <cfRule type="cellIs" dxfId="12" priority="13" stopIfTrue="1" operator="equal">
      <formula>1</formula>
    </cfRule>
  </conditionalFormatting>
  <conditionalFormatting sqref="G1048 G1050">
    <cfRule type="cellIs" dxfId="11" priority="12" stopIfTrue="1" operator="equal">
      <formula>1</formula>
    </cfRule>
  </conditionalFormatting>
  <conditionalFormatting sqref="G1058 G1060">
    <cfRule type="cellIs" dxfId="10" priority="11" stopIfTrue="1" operator="equal">
      <formula>1</formula>
    </cfRule>
  </conditionalFormatting>
  <conditionalFormatting sqref="G1068 G1070">
    <cfRule type="cellIs" dxfId="9" priority="10" stopIfTrue="1" operator="equal">
      <formula>1</formula>
    </cfRule>
  </conditionalFormatting>
  <conditionalFormatting sqref="G1078 G1080">
    <cfRule type="cellIs" dxfId="8" priority="9" stopIfTrue="1" operator="equal">
      <formula>1</formula>
    </cfRule>
  </conditionalFormatting>
  <conditionalFormatting sqref="G1088 G1090">
    <cfRule type="cellIs" dxfId="7" priority="8" stopIfTrue="1" operator="equal">
      <formula>1</formula>
    </cfRule>
  </conditionalFormatting>
  <conditionalFormatting sqref="G1098 G1100">
    <cfRule type="cellIs" dxfId="6" priority="7" stopIfTrue="1" operator="equal">
      <formula>1</formula>
    </cfRule>
  </conditionalFormatting>
  <conditionalFormatting sqref="G1108 G1110">
    <cfRule type="cellIs" dxfId="5" priority="6" stopIfTrue="1" operator="equal">
      <formula>1</formula>
    </cfRule>
  </conditionalFormatting>
  <conditionalFormatting sqref="G1118 G1120">
    <cfRule type="cellIs" dxfId="4" priority="5" stopIfTrue="1" operator="equal">
      <formula>1</formula>
    </cfRule>
  </conditionalFormatting>
  <conditionalFormatting sqref="G1128 G1130">
    <cfRule type="cellIs" dxfId="3" priority="4" stopIfTrue="1" operator="equal">
      <formula>1</formula>
    </cfRule>
  </conditionalFormatting>
  <conditionalFormatting sqref="G1138 G1140">
    <cfRule type="cellIs" dxfId="2" priority="3" stopIfTrue="1" operator="equal">
      <formula>1</formula>
    </cfRule>
  </conditionalFormatting>
  <conditionalFormatting sqref="G1148 G1150">
    <cfRule type="cellIs" dxfId="1" priority="2" stopIfTrue="1" operator="equal">
      <formula>1</formula>
    </cfRule>
  </conditionalFormatting>
  <conditionalFormatting sqref="G1158 G1160">
    <cfRule type="cellIs" dxfId="0" priority="1" stopIfTrue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G1321"/>
  <sheetViews>
    <sheetView zoomScale="70" zoomScaleNormal="70" workbookViewId="0">
      <selection activeCell="G1321" sqref="B3:G1321"/>
    </sheetView>
  </sheetViews>
  <sheetFormatPr baseColWidth="10" defaultRowHeight="15" x14ac:dyDescent="0.25"/>
  <cols>
    <col min="4" max="4" width="25" bestFit="1" customWidth="1"/>
    <col min="5" max="5" width="17" bestFit="1" customWidth="1"/>
    <col min="6" max="6" width="73.42578125" bestFit="1" customWidth="1"/>
  </cols>
  <sheetData>
    <row r="2" spans="2:7" x14ac:dyDescent="0.25">
      <c r="B2" s="4" t="s">
        <v>11</v>
      </c>
      <c r="C2" s="4" t="s">
        <v>12</v>
      </c>
      <c r="D2" s="4" t="s">
        <v>13</v>
      </c>
      <c r="E2" s="4" t="s">
        <v>14</v>
      </c>
      <c r="F2" s="4" t="s">
        <v>16</v>
      </c>
      <c r="G2" s="4" t="s">
        <v>15</v>
      </c>
    </row>
    <row r="3" spans="2:7" hidden="1" x14ac:dyDescent="0.25">
      <c r="B3">
        <v>2005</v>
      </c>
      <c r="C3" t="s">
        <v>46</v>
      </c>
      <c r="D3" t="s">
        <v>47</v>
      </c>
      <c r="E3" s="1" t="s">
        <v>3</v>
      </c>
      <c r="F3" t="s">
        <v>22</v>
      </c>
      <c r="G3">
        <v>5.17</v>
      </c>
    </row>
    <row r="4" spans="2:7" x14ac:dyDescent="0.25">
      <c r="B4">
        <v>2005</v>
      </c>
      <c r="C4" t="s">
        <v>46</v>
      </c>
      <c r="D4" t="s">
        <v>47</v>
      </c>
      <c r="E4" s="1" t="s">
        <v>3</v>
      </c>
      <c r="F4" t="s">
        <v>5</v>
      </c>
      <c r="G4">
        <v>8.77</v>
      </c>
    </row>
    <row r="5" spans="2:7" x14ac:dyDescent="0.25">
      <c r="B5">
        <v>2005</v>
      </c>
      <c r="C5" t="s">
        <v>46</v>
      </c>
      <c r="D5" t="s">
        <v>48</v>
      </c>
      <c r="E5" s="1" t="s">
        <v>3</v>
      </c>
      <c r="F5" t="s">
        <v>5</v>
      </c>
      <c r="G5">
        <v>7.57</v>
      </c>
    </row>
    <row r="6" spans="2:7" x14ac:dyDescent="0.25">
      <c r="B6">
        <v>2005</v>
      </c>
      <c r="C6" t="s">
        <v>46</v>
      </c>
      <c r="D6" t="s">
        <v>49</v>
      </c>
      <c r="E6" s="1" t="s">
        <v>3</v>
      </c>
      <c r="F6" t="s">
        <v>5</v>
      </c>
      <c r="G6">
        <v>7.12</v>
      </c>
    </row>
    <row r="7" spans="2:7" x14ac:dyDescent="0.25">
      <c r="B7">
        <v>2005</v>
      </c>
      <c r="C7" t="s">
        <v>46</v>
      </c>
      <c r="D7" t="s">
        <v>50</v>
      </c>
      <c r="E7" s="1" t="s">
        <v>3</v>
      </c>
      <c r="F7" t="s">
        <v>5</v>
      </c>
      <c r="G7">
        <v>3.75</v>
      </c>
    </row>
    <row r="8" spans="2:7" hidden="1" x14ac:dyDescent="0.25">
      <c r="B8">
        <v>2005</v>
      </c>
      <c r="C8" t="s">
        <v>46</v>
      </c>
      <c r="D8" t="s">
        <v>48</v>
      </c>
      <c r="E8" s="1" t="s">
        <v>3</v>
      </c>
      <c r="F8" t="s">
        <v>22</v>
      </c>
      <c r="G8">
        <v>5.86</v>
      </c>
    </row>
    <row r="9" spans="2:7" x14ac:dyDescent="0.25">
      <c r="B9">
        <v>2005</v>
      </c>
      <c r="C9" t="s">
        <v>46</v>
      </c>
      <c r="D9" t="s">
        <v>51</v>
      </c>
      <c r="E9" s="1" t="s">
        <v>3</v>
      </c>
      <c r="F9" t="s">
        <v>5</v>
      </c>
      <c r="G9">
        <v>7.14</v>
      </c>
    </row>
    <row r="10" spans="2:7" hidden="1" x14ac:dyDescent="0.25">
      <c r="B10">
        <v>2005</v>
      </c>
      <c r="C10" t="s">
        <v>46</v>
      </c>
      <c r="D10" t="s">
        <v>49</v>
      </c>
      <c r="E10" s="1" t="s">
        <v>3</v>
      </c>
      <c r="F10" t="s">
        <v>22</v>
      </c>
      <c r="G10">
        <v>5.13</v>
      </c>
    </row>
    <row r="11" spans="2:7" x14ac:dyDescent="0.25">
      <c r="B11">
        <v>2005</v>
      </c>
      <c r="C11" t="s">
        <v>46</v>
      </c>
      <c r="D11" t="s">
        <v>52</v>
      </c>
      <c r="E11" s="1" t="s">
        <v>3</v>
      </c>
      <c r="F11" t="s">
        <v>5</v>
      </c>
      <c r="G11">
        <v>15.84</v>
      </c>
    </row>
    <row r="12" spans="2:7" hidden="1" x14ac:dyDescent="0.25">
      <c r="B12">
        <v>2005</v>
      </c>
      <c r="C12" t="s">
        <v>46</v>
      </c>
      <c r="D12" t="s">
        <v>50</v>
      </c>
      <c r="E12" s="1" t="s">
        <v>3</v>
      </c>
      <c r="F12" t="s">
        <v>22</v>
      </c>
      <c r="G12">
        <v>2.17</v>
      </c>
    </row>
    <row r="13" spans="2:7" x14ac:dyDescent="0.25">
      <c r="B13">
        <v>2005</v>
      </c>
      <c r="C13" t="s">
        <v>46</v>
      </c>
      <c r="D13" t="s">
        <v>53</v>
      </c>
      <c r="E13" s="1" t="s">
        <v>3</v>
      </c>
      <c r="F13" t="s">
        <v>5</v>
      </c>
      <c r="G13">
        <v>4.46</v>
      </c>
    </row>
    <row r="14" spans="2:7" hidden="1" x14ac:dyDescent="0.25">
      <c r="B14">
        <v>2005</v>
      </c>
      <c r="C14" t="s">
        <v>46</v>
      </c>
      <c r="D14" t="s">
        <v>51</v>
      </c>
      <c r="E14" s="1" t="s">
        <v>3</v>
      </c>
      <c r="F14" t="s">
        <v>22</v>
      </c>
      <c r="G14">
        <v>5.13</v>
      </c>
    </row>
    <row r="15" spans="2:7" x14ac:dyDescent="0.25">
      <c r="B15">
        <v>2005</v>
      </c>
      <c r="C15" t="s">
        <v>46</v>
      </c>
      <c r="D15" t="s">
        <v>54</v>
      </c>
      <c r="E15" s="1" t="s">
        <v>3</v>
      </c>
      <c r="F15" t="s">
        <v>5</v>
      </c>
      <c r="G15">
        <v>13.53</v>
      </c>
    </row>
    <row r="16" spans="2:7" hidden="1" x14ac:dyDescent="0.25">
      <c r="B16">
        <v>2005</v>
      </c>
      <c r="C16" t="s">
        <v>46</v>
      </c>
      <c r="D16" t="s">
        <v>52</v>
      </c>
      <c r="E16" s="1" t="s">
        <v>3</v>
      </c>
      <c r="F16" t="s">
        <v>22</v>
      </c>
      <c r="G16">
        <v>7.7</v>
      </c>
    </row>
    <row r="17" spans="2:7" x14ac:dyDescent="0.25">
      <c r="B17">
        <v>2005</v>
      </c>
      <c r="C17" t="s">
        <v>46</v>
      </c>
      <c r="D17" t="s">
        <v>55</v>
      </c>
      <c r="E17" s="1" t="s">
        <v>3</v>
      </c>
      <c r="F17" t="s">
        <v>5</v>
      </c>
      <c r="G17">
        <v>5.8</v>
      </c>
    </row>
    <row r="18" spans="2:7" hidden="1" x14ac:dyDescent="0.25">
      <c r="B18">
        <v>2005</v>
      </c>
      <c r="C18" t="s">
        <v>46</v>
      </c>
      <c r="D18" t="s">
        <v>53</v>
      </c>
      <c r="E18" s="1" t="s">
        <v>3</v>
      </c>
      <c r="F18" t="s">
        <v>22</v>
      </c>
      <c r="G18">
        <v>3.15</v>
      </c>
    </row>
    <row r="19" spans="2:7" x14ac:dyDescent="0.25">
      <c r="B19">
        <v>2005</v>
      </c>
      <c r="C19" t="s">
        <v>46</v>
      </c>
      <c r="D19" t="s">
        <v>56</v>
      </c>
      <c r="E19" s="1" t="s">
        <v>3</v>
      </c>
      <c r="F19" t="s">
        <v>5</v>
      </c>
      <c r="G19">
        <v>6.37</v>
      </c>
    </row>
    <row r="20" spans="2:7" hidden="1" x14ac:dyDescent="0.25">
      <c r="B20">
        <v>2005</v>
      </c>
      <c r="C20" t="s">
        <v>46</v>
      </c>
      <c r="D20" t="s">
        <v>54</v>
      </c>
      <c r="E20" s="1" t="s">
        <v>3</v>
      </c>
      <c r="F20" t="s">
        <v>22</v>
      </c>
      <c r="G20">
        <v>9.2799999999999994</v>
      </c>
    </row>
    <row r="21" spans="2:7" x14ac:dyDescent="0.25">
      <c r="B21">
        <v>2005</v>
      </c>
      <c r="C21" t="s">
        <v>46</v>
      </c>
      <c r="D21" t="s">
        <v>59</v>
      </c>
      <c r="E21" s="1" t="s">
        <v>3</v>
      </c>
      <c r="F21" t="s">
        <v>5</v>
      </c>
      <c r="G21">
        <v>49.22</v>
      </c>
    </row>
    <row r="22" spans="2:7" hidden="1" x14ac:dyDescent="0.25">
      <c r="B22">
        <v>2005</v>
      </c>
      <c r="C22" t="s">
        <v>46</v>
      </c>
      <c r="D22" t="s">
        <v>55</v>
      </c>
      <c r="E22" s="1" t="s">
        <v>3</v>
      </c>
      <c r="F22" t="s">
        <v>22</v>
      </c>
      <c r="G22">
        <v>3.96</v>
      </c>
    </row>
    <row r="23" spans="2:7" x14ac:dyDescent="0.25">
      <c r="B23">
        <v>2005</v>
      </c>
      <c r="C23" t="s">
        <v>46</v>
      </c>
      <c r="D23" t="s">
        <v>60</v>
      </c>
      <c r="E23" s="1" t="s">
        <v>3</v>
      </c>
      <c r="F23" t="s">
        <v>5</v>
      </c>
      <c r="G23">
        <v>7.26</v>
      </c>
    </row>
    <row r="24" spans="2:7" x14ac:dyDescent="0.25">
      <c r="B24">
        <v>2005</v>
      </c>
      <c r="C24" t="s">
        <v>46</v>
      </c>
      <c r="D24" t="s">
        <v>61</v>
      </c>
      <c r="E24" s="1" t="s">
        <v>3</v>
      </c>
      <c r="F24" t="s">
        <v>5</v>
      </c>
      <c r="G24">
        <v>6.16</v>
      </c>
    </row>
    <row r="25" spans="2:7" x14ac:dyDescent="0.25">
      <c r="B25">
        <v>2005</v>
      </c>
      <c r="C25" t="s">
        <v>46</v>
      </c>
      <c r="D25" t="s">
        <v>62</v>
      </c>
      <c r="E25" s="1" t="s">
        <v>3</v>
      </c>
      <c r="F25" t="s">
        <v>5</v>
      </c>
      <c r="G25">
        <v>1.9</v>
      </c>
    </row>
    <row r="26" spans="2:7" x14ac:dyDescent="0.25">
      <c r="B26">
        <v>2005</v>
      </c>
      <c r="C26" t="s">
        <v>46</v>
      </c>
      <c r="D26" t="s">
        <v>63</v>
      </c>
      <c r="E26" s="1" t="s">
        <v>3</v>
      </c>
      <c r="F26" t="s">
        <v>5</v>
      </c>
      <c r="G26">
        <v>6.41</v>
      </c>
    </row>
    <row r="27" spans="2:7" hidden="1" x14ac:dyDescent="0.25">
      <c r="B27">
        <v>2005</v>
      </c>
      <c r="C27" t="s">
        <v>46</v>
      </c>
      <c r="D27" t="s">
        <v>56</v>
      </c>
      <c r="E27" s="1" t="s">
        <v>3</v>
      </c>
      <c r="F27" t="s">
        <v>22</v>
      </c>
      <c r="G27">
        <v>3.63</v>
      </c>
    </row>
    <row r="28" spans="2:7" x14ac:dyDescent="0.25">
      <c r="B28">
        <v>2005</v>
      </c>
      <c r="C28" t="s">
        <v>46</v>
      </c>
      <c r="D28" t="s">
        <v>64</v>
      </c>
      <c r="E28" s="1" t="s">
        <v>3</v>
      </c>
      <c r="F28" t="s">
        <v>5</v>
      </c>
      <c r="G28">
        <v>6.68</v>
      </c>
    </row>
    <row r="29" spans="2:7" hidden="1" x14ac:dyDescent="0.25">
      <c r="B29">
        <v>2005</v>
      </c>
      <c r="C29" t="s">
        <v>46</v>
      </c>
      <c r="D29" t="s">
        <v>59</v>
      </c>
      <c r="E29" s="1" t="s">
        <v>3</v>
      </c>
      <c r="F29" t="s">
        <v>22</v>
      </c>
      <c r="G29">
        <v>45.38</v>
      </c>
    </row>
    <row r="30" spans="2:7" x14ac:dyDescent="0.25">
      <c r="B30">
        <v>2006</v>
      </c>
      <c r="C30" t="s">
        <v>46</v>
      </c>
      <c r="D30" t="s">
        <v>48</v>
      </c>
      <c r="E30" s="1" t="s">
        <v>3</v>
      </c>
      <c r="F30" t="s">
        <v>5</v>
      </c>
      <c r="G30">
        <v>9.09</v>
      </c>
    </row>
    <row r="31" spans="2:7" hidden="1" x14ac:dyDescent="0.25">
      <c r="B31">
        <v>2005</v>
      </c>
      <c r="C31" t="s">
        <v>46</v>
      </c>
      <c r="D31" t="s">
        <v>60</v>
      </c>
      <c r="E31" s="1" t="s">
        <v>3</v>
      </c>
      <c r="F31" t="s">
        <v>22</v>
      </c>
      <c r="G31">
        <v>6</v>
      </c>
    </row>
    <row r="32" spans="2:7" x14ac:dyDescent="0.25">
      <c r="B32">
        <v>2006</v>
      </c>
      <c r="C32" t="s">
        <v>46</v>
      </c>
      <c r="D32" t="s">
        <v>49</v>
      </c>
      <c r="E32" s="1" t="s">
        <v>3</v>
      </c>
      <c r="F32" t="s">
        <v>5</v>
      </c>
      <c r="G32">
        <v>7.89</v>
      </c>
    </row>
    <row r="33" spans="2:7" hidden="1" x14ac:dyDescent="0.25">
      <c r="B33">
        <v>2005</v>
      </c>
      <c r="C33" t="s">
        <v>46</v>
      </c>
      <c r="D33" t="s">
        <v>61</v>
      </c>
      <c r="E33" s="1" t="s">
        <v>3</v>
      </c>
      <c r="F33" t="s">
        <v>22</v>
      </c>
      <c r="G33">
        <v>5.37</v>
      </c>
    </row>
    <row r="34" spans="2:7" x14ac:dyDescent="0.25">
      <c r="B34">
        <v>2006</v>
      </c>
      <c r="C34" t="s">
        <v>46</v>
      </c>
      <c r="D34" t="s">
        <v>50</v>
      </c>
      <c r="E34" s="1" t="s">
        <v>3</v>
      </c>
      <c r="F34" t="s">
        <v>5</v>
      </c>
      <c r="G34">
        <v>3.41</v>
      </c>
    </row>
    <row r="35" spans="2:7" hidden="1" x14ac:dyDescent="0.25">
      <c r="B35">
        <v>2005</v>
      </c>
      <c r="C35" t="s">
        <v>46</v>
      </c>
      <c r="D35" t="s">
        <v>62</v>
      </c>
      <c r="E35" s="1" t="s">
        <v>3</v>
      </c>
      <c r="F35" t="s">
        <v>22</v>
      </c>
      <c r="G35">
        <v>1.79</v>
      </c>
    </row>
    <row r="36" spans="2:7" x14ac:dyDescent="0.25">
      <c r="B36">
        <v>2006</v>
      </c>
      <c r="C36" t="s">
        <v>46</v>
      </c>
      <c r="D36" t="s">
        <v>51</v>
      </c>
      <c r="E36" s="1" t="s">
        <v>3</v>
      </c>
      <c r="F36" t="s">
        <v>5</v>
      </c>
      <c r="G36">
        <v>6.61</v>
      </c>
    </row>
    <row r="37" spans="2:7" hidden="1" x14ac:dyDescent="0.25">
      <c r="B37">
        <v>2005</v>
      </c>
      <c r="C37" t="s">
        <v>46</v>
      </c>
      <c r="D37" t="s">
        <v>63</v>
      </c>
      <c r="E37" s="1" t="s">
        <v>3</v>
      </c>
      <c r="F37" t="s">
        <v>22</v>
      </c>
      <c r="G37">
        <v>4.49</v>
      </c>
    </row>
    <row r="38" spans="2:7" x14ac:dyDescent="0.25">
      <c r="B38">
        <v>2006</v>
      </c>
      <c r="C38" t="s">
        <v>46</v>
      </c>
      <c r="D38" t="s">
        <v>52</v>
      </c>
      <c r="E38" s="1" t="s">
        <v>3</v>
      </c>
      <c r="F38" t="s">
        <v>5</v>
      </c>
      <c r="G38">
        <v>10.36</v>
      </c>
    </row>
    <row r="39" spans="2:7" hidden="1" x14ac:dyDescent="0.25">
      <c r="B39">
        <v>2005</v>
      </c>
      <c r="C39" t="s">
        <v>46</v>
      </c>
      <c r="D39" t="s">
        <v>64</v>
      </c>
      <c r="E39" s="1" t="s">
        <v>3</v>
      </c>
      <c r="F39" t="s">
        <v>22</v>
      </c>
      <c r="G39">
        <v>4.6500000000000004</v>
      </c>
    </row>
    <row r="40" spans="2:7" x14ac:dyDescent="0.25">
      <c r="B40">
        <v>2006</v>
      </c>
      <c r="C40" t="s">
        <v>46</v>
      </c>
      <c r="D40" t="s">
        <v>53</v>
      </c>
      <c r="E40" s="1" t="s">
        <v>3</v>
      </c>
      <c r="F40" t="s">
        <v>5</v>
      </c>
      <c r="G40">
        <v>3.85</v>
      </c>
    </row>
    <row r="41" spans="2:7" hidden="1" x14ac:dyDescent="0.25">
      <c r="B41">
        <v>2006</v>
      </c>
      <c r="C41" t="s">
        <v>46</v>
      </c>
      <c r="D41" t="s">
        <v>48</v>
      </c>
      <c r="E41" s="1" t="s">
        <v>3</v>
      </c>
      <c r="F41" t="s">
        <v>22</v>
      </c>
      <c r="G41">
        <v>6.74</v>
      </c>
    </row>
    <row r="42" spans="2:7" x14ac:dyDescent="0.25">
      <c r="B42">
        <v>2006</v>
      </c>
      <c r="C42" t="s">
        <v>46</v>
      </c>
      <c r="D42" t="s">
        <v>54</v>
      </c>
      <c r="E42" s="1" t="s">
        <v>3</v>
      </c>
      <c r="F42" t="s">
        <v>5</v>
      </c>
      <c r="G42">
        <v>17.78</v>
      </c>
    </row>
    <row r="43" spans="2:7" x14ac:dyDescent="0.25">
      <c r="B43">
        <v>2006</v>
      </c>
      <c r="C43" t="s">
        <v>46</v>
      </c>
      <c r="D43" t="s">
        <v>55</v>
      </c>
      <c r="E43" s="1" t="s">
        <v>3</v>
      </c>
      <c r="F43" t="s">
        <v>5</v>
      </c>
      <c r="G43">
        <v>4.97</v>
      </c>
    </row>
    <row r="44" spans="2:7" x14ac:dyDescent="0.25">
      <c r="B44">
        <v>2006</v>
      </c>
      <c r="C44" t="s">
        <v>46</v>
      </c>
      <c r="D44" t="s">
        <v>56</v>
      </c>
      <c r="E44" s="1" t="s">
        <v>3</v>
      </c>
      <c r="F44" t="s">
        <v>5</v>
      </c>
      <c r="G44">
        <v>5.57</v>
      </c>
    </row>
    <row r="45" spans="2:7" x14ac:dyDescent="0.25">
      <c r="B45">
        <v>2006</v>
      </c>
      <c r="C45" t="s">
        <v>46</v>
      </c>
      <c r="D45" t="s">
        <v>57</v>
      </c>
      <c r="E45" s="1" t="s">
        <v>3</v>
      </c>
      <c r="F45" t="s">
        <v>5</v>
      </c>
      <c r="G45">
        <v>7.86</v>
      </c>
    </row>
    <row r="46" spans="2:7" hidden="1" x14ac:dyDescent="0.25">
      <c r="B46">
        <v>2006</v>
      </c>
      <c r="C46" t="s">
        <v>46</v>
      </c>
      <c r="D46" t="s">
        <v>49</v>
      </c>
      <c r="E46" s="1" t="s">
        <v>3</v>
      </c>
      <c r="F46" t="s">
        <v>22</v>
      </c>
      <c r="G46">
        <v>5.45</v>
      </c>
    </row>
    <row r="47" spans="2:7" x14ac:dyDescent="0.25">
      <c r="B47">
        <v>2006</v>
      </c>
      <c r="C47" t="s">
        <v>46</v>
      </c>
      <c r="D47" t="s">
        <v>60</v>
      </c>
      <c r="E47" s="1" t="s">
        <v>3</v>
      </c>
      <c r="F47" t="s">
        <v>5</v>
      </c>
      <c r="G47">
        <v>4.2699999999999996</v>
      </c>
    </row>
    <row r="48" spans="2:7" hidden="1" x14ac:dyDescent="0.25">
      <c r="B48">
        <v>2006</v>
      </c>
      <c r="C48" t="s">
        <v>46</v>
      </c>
      <c r="D48" t="s">
        <v>50</v>
      </c>
      <c r="E48" s="1" t="s">
        <v>3</v>
      </c>
      <c r="F48" t="s">
        <v>22</v>
      </c>
      <c r="G48">
        <v>1.84</v>
      </c>
    </row>
    <row r="49" spans="2:7" x14ac:dyDescent="0.25">
      <c r="B49">
        <v>2006</v>
      </c>
      <c r="C49" t="s">
        <v>46</v>
      </c>
      <c r="D49" t="s">
        <v>61</v>
      </c>
      <c r="E49" s="1" t="s">
        <v>3</v>
      </c>
      <c r="F49" t="s">
        <v>5</v>
      </c>
      <c r="G49">
        <v>6.09</v>
      </c>
    </row>
    <row r="50" spans="2:7" hidden="1" x14ac:dyDescent="0.25">
      <c r="B50">
        <v>2006</v>
      </c>
      <c r="C50" t="s">
        <v>46</v>
      </c>
      <c r="D50" t="s">
        <v>51</v>
      </c>
      <c r="E50" s="1" t="s">
        <v>3</v>
      </c>
      <c r="F50" t="s">
        <v>22</v>
      </c>
      <c r="G50">
        <v>4.8600000000000003</v>
      </c>
    </row>
    <row r="51" spans="2:7" x14ac:dyDescent="0.25">
      <c r="B51">
        <v>2006</v>
      </c>
      <c r="C51" t="s">
        <v>46</v>
      </c>
      <c r="D51" t="s">
        <v>62</v>
      </c>
      <c r="E51" s="1" t="s">
        <v>3</v>
      </c>
      <c r="F51" t="s">
        <v>5</v>
      </c>
      <c r="G51">
        <v>2.67</v>
      </c>
    </row>
    <row r="52" spans="2:7" hidden="1" x14ac:dyDescent="0.25">
      <c r="B52">
        <v>2006</v>
      </c>
      <c r="C52" t="s">
        <v>46</v>
      </c>
      <c r="D52" t="s">
        <v>52</v>
      </c>
      <c r="E52" s="1" t="s">
        <v>3</v>
      </c>
      <c r="F52" t="s">
        <v>22</v>
      </c>
      <c r="G52">
        <v>5.3</v>
      </c>
    </row>
    <row r="53" spans="2:7" x14ac:dyDescent="0.25">
      <c r="B53">
        <v>2006</v>
      </c>
      <c r="C53" t="s">
        <v>46</v>
      </c>
      <c r="D53" t="s">
        <v>63</v>
      </c>
      <c r="E53" s="1" t="s">
        <v>3</v>
      </c>
      <c r="F53" t="s">
        <v>5</v>
      </c>
      <c r="G53">
        <v>5.96</v>
      </c>
    </row>
    <row r="54" spans="2:7" hidden="1" x14ac:dyDescent="0.25">
      <c r="B54">
        <v>2006</v>
      </c>
      <c r="C54" t="s">
        <v>46</v>
      </c>
      <c r="D54" t="s">
        <v>53</v>
      </c>
      <c r="E54" s="1" t="s">
        <v>3</v>
      </c>
      <c r="F54" t="s">
        <v>22</v>
      </c>
      <c r="G54">
        <v>2.92</v>
      </c>
    </row>
    <row r="55" spans="2:7" x14ac:dyDescent="0.25">
      <c r="B55">
        <v>2006</v>
      </c>
      <c r="C55" t="s">
        <v>46</v>
      </c>
      <c r="D55" t="s">
        <v>64</v>
      </c>
      <c r="E55" s="1" t="s">
        <v>3</v>
      </c>
      <c r="F55" t="s">
        <v>5</v>
      </c>
      <c r="G55">
        <v>6.17</v>
      </c>
    </row>
    <row r="56" spans="2:7" hidden="1" x14ac:dyDescent="0.25">
      <c r="B56">
        <v>2006</v>
      </c>
      <c r="C56" t="s">
        <v>46</v>
      </c>
      <c r="D56" t="s">
        <v>54</v>
      </c>
      <c r="E56" s="1" t="s">
        <v>3</v>
      </c>
      <c r="F56" t="s">
        <v>22</v>
      </c>
      <c r="G56">
        <v>11.86</v>
      </c>
    </row>
    <row r="57" spans="2:7" x14ac:dyDescent="0.25">
      <c r="B57">
        <v>2007</v>
      </c>
      <c r="C57" t="s">
        <v>46</v>
      </c>
      <c r="D57" t="s">
        <v>48</v>
      </c>
      <c r="E57" s="1" t="s">
        <v>3</v>
      </c>
      <c r="F57" t="s">
        <v>5</v>
      </c>
      <c r="G57">
        <v>7.5</v>
      </c>
    </row>
    <row r="58" spans="2:7" hidden="1" x14ac:dyDescent="0.25">
      <c r="B58">
        <v>2006</v>
      </c>
      <c r="C58" t="s">
        <v>46</v>
      </c>
      <c r="D58" t="s">
        <v>55</v>
      </c>
      <c r="E58" s="1" t="s">
        <v>3</v>
      </c>
      <c r="F58" t="s">
        <v>22</v>
      </c>
      <c r="G58">
        <v>3.6</v>
      </c>
    </row>
    <row r="59" spans="2:7" x14ac:dyDescent="0.25">
      <c r="B59">
        <v>2007</v>
      </c>
      <c r="C59" t="s">
        <v>46</v>
      </c>
      <c r="D59" t="s">
        <v>49</v>
      </c>
      <c r="E59" s="1" t="s">
        <v>3</v>
      </c>
      <c r="F59" t="s">
        <v>5</v>
      </c>
      <c r="G59">
        <v>5.35</v>
      </c>
    </row>
    <row r="60" spans="2:7" hidden="1" x14ac:dyDescent="0.25">
      <c r="B60">
        <v>2006</v>
      </c>
      <c r="C60" t="s">
        <v>46</v>
      </c>
      <c r="D60" t="s">
        <v>56</v>
      </c>
      <c r="E60" s="1" t="s">
        <v>3</v>
      </c>
      <c r="F60" t="s">
        <v>22</v>
      </c>
      <c r="G60">
        <v>3.96</v>
      </c>
    </row>
    <row r="61" spans="2:7" x14ac:dyDescent="0.25">
      <c r="B61">
        <v>2007</v>
      </c>
      <c r="C61" t="s">
        <v>46</v>
      </c>
      <c r="D61" t="s">
        <v>50</v>
      </c>
      <c r="E61" s="1" t="s">
        <v>3</v>
      </c>
      <c r="F61" t="s">
        <v>5</v>
      </c>
      <c r="G61">
        <v>3.72</v>
      </c>
    </row>
    <row r="62" spans="2:7" x14ac:dyDescent="0.25">
      <c r="B62">
        <v>2007</v>
      </c>
      <c r="C62" t="s">
        <v>46</v>
      </c>
      <c r="D62" t="s">
        <v>51</v>
      </c>
      <c r="E62" s="1" t="s">
        <v>3</v>
      </c>
      <c r="F62" t="s">
        <v>5</v>
      </c>
      <c r="G62">
        <v>6.89</v>
      </c>
    </row>
    <row r="63" spans="2:7" x14ac:dyDescent="0.25">
      <c r="B63">
        <v>2007</v>
      </c>
      <c r="C63" t="s">
        <v>46</v>
      </c>
      <c r="D63" t="s">
        <v>52</v>
      </c>
      <c r="E63" s="1" t="s">
        <v>3</v>
      </c>
      <c r="F63" t="s">
        <v>5</v>
      </c>
      <c r="G63">
        <v>8.2200000000000006</v>
      </c>
    </row>
    <row r="64" spans="2:7" x14ac:dyDescent="0.25">
      <c r="B64">
        <v>2007</v>
      </c>
      <c r="C64" t="s">
        <v>46</v>
      </c>
      <c r="D64" t="s">
        <v>53</v>
      </c>
      <c r="E64" s="1" t="s">
        <v>3</v>
      </c>
      <c r="F64" t="s">
        <v>5</v>
      </c>
      <c r="G64">
        <v>3.42</v>
      </c>
    </row>
    <row r="65" spans="2:7" hidden="1" x14ac:dyDescent="0.25">
      <c r="B65">
        <v>2006</v>
      </c>
      <c r="C65" t="s">
        <v>46</v>
      </c>
      <c r="D65" t="s">
        <v>57</v>
      </c>
      <c r="E65" s="1" t="s">
        <v>3</v>
      </c>
      <c r="F65" t="s">
        <v>22</v>
      </c>
      <c r="G65">
        <v>4.8600000000000003</v>
      </c>
    </row>
    <row r="66" spans="2:7" x14ac:dyDescent="0.25">
      <c r="B66">
        <v>2007</v>
      </c>
      <c r="C66" t="s">
        <v>46</v>
      </c>
      <c r="D66" t="s">
        <v>54</v>
      </c>
      <c r="E66" s="1" t="s">
        <v>3</v>
      </c>
      <c r="F66" t="s">
        <v>5</v>
      </c>
      <c r="G66">
        <v>17.18</v>
      </c>
    </row>
    <row r="67" spans="2:7" hidden="1" x14ac:dyDescent="0.25">
      <c r="B67">
        <v>2006</v>
      </c>
      <c r="C67" t="s">
        <v>46</v>
      </c>
      <c r="D67" t="s">
        <v>60</v>
      </c>
      <c r="E67" s="1" t="s">
        <v>3</v>
      </c>
      <c r="F67" t="s">
        <v>22</v>
      </c>
      <c r="G67">
        <v>3.55</v>
      </c>
    </row>
    <row r="68" spans="2:7" x14ac:dyDescent="0.25">
      <c r="B68">
        <v>2007</v>
      </c>
      <c r="C68" t="s">
        <v>46</v>
      </c>
      <c r="D68" t="s">
        <v>55</v>
      </c>
      <c r="E68" s="1" t="s">
        <v>3</v>
      </c>
      <c r="F68" t="s">
        <v>5</v>
      </c>
      <c r="G68">
        <v>4.71</v>
      </c>
    </row>
    <row r="69" spans="2:7" hidden="1" x14ac:dyDescent="0.25">
      <c r="B69">
        <v>2006</v>
      </c>
      <c r="C69" t="s">
        <v>46</v>
      </c>
      <c r="D69" t="s">
        <v>61</v>
      </c>
      <c r="E69" s="1" t="s">
        <v>3</v>
      </c>
      <c r="F69" t="s">
        <v>22</v>
      </c>
      <c r="G69">
        <v>5.42</v>
      </c>
    </row>
    <row r="70" spans="2:7" x14ac:dyDescent="0.25">
      <c r="B70">
        <v>2007</v>
      </c>
      <c r="C70" t="s">
        <v>46</v>
      </c>
      <c r="D70" t="s">
        <v>56</v>
      </c>
      <c r="E70" s="1" t="s">
        <v>3</v>
      </c>
      <c r="F70" t="s">
        <v>5</v>
      </c>
      <c r="G70">
        <v>4.5199999999999996</v>
      </c>
    </row>
    <row r="71" spans="2:7" hidden="1" x14ac:dyDescent="0.25">
      <c r="B71">
        <v>2006</v>
      </c>
      <c r="C71" t="s">
        <v>46</v>
      </c>
      <c r="D71" t="s">
        <v>62</v>
      </c>
      <c r="E71" s="1" t="s">
        <v>3</v>
      </c>
      <c r="F71" t="s">
        <v>22</v>
      </c>
      <c r="G71">
        <v>2.4</v>
      </c>
    </row>
    <row r="72" spans="2:7" x14ac:dyDescent="0.25">
      <c r="B72">
        <v>2007</v>
      </c>
      <c r="C72" t="s">
        <v>46</v>
      </c>
      <c r="D72" t="s">
        <v>57</v>
      </c>
      <c r="E72" s="1" t="s">
        <v>3</v>
      </c>
      <c r="F72" t="s">
        <v>5</v>
      </c>
      <c r="G72">
        <v>8.6999999999999993</v>
      </c>
    </row>
    <row r="73" spans="2:7" hidden="1" x14ac:dyDescent="0.25">
      <c r="B73">
        <v>2006</v>
      </c>
      <c r="C73" t="s">
        <v>46</v>
      </c>
      <c r="D73" t="s">
        <v>63</v>
      </c>
      <c r="E73" s="1" t="s">
        <v>3</v>
      </c>
      <c r="F73" t="s">
        <v>22</v>
      </c>
      <c r="G73">
        <v>4.22</v>
      </c>
    </row>
    <row r="74" spans="2:7" x14ac:dyDescent="0.25">
      <c r="B74">
        <v>2007</v>
      </c>
      <c r="C74" t="s">
        <v>46</v>
      </c>
      <c r="D74" t="s">
        <v>60</v>
      </c>
      <c r="E74" s="1" t="s">
        <v>3</v>
      </c>
      <c r="F74" t="s">
        <v>5</v>
      </c>
      <c r="G74">
        <v>4.21</v>
      </c>
    </row>
    <row r="75" spans="2:7" hidden="1" x14ac:dyDescent="0.25">
      <c r="B75">
        <v>2006</v>
      </c>
      <c r="C75" t="s">
        <v>46</v>
      </c>
      <c r="D75" t="s">
        <v>64</v>
      </c>
      <c r="E75" s="1" t="s">
        <v>3</v>
      </c>
      <c r="F75" t="s">
        <v>22</v>
      </c>
      <c r="G75">
        <v>4.33</v>
      </c>
    </row>
    <row r="76" spans="2:7" x14ac:dyDescent="0.25">
      <c r="B76">
        <v>2007</v>
      </c>
      <c r="C76" t="s">
        <v>46</v>
      </c>
      <c r="D76" t="s">
        <v>61</v>
      </c>
      <c r="E76" s="1" t="s">
        <v>3</v>
      </c>
      <c r="F76" t="s">
        <v>5</v>
      </c>
      <c r="G76">
        <v>4.01</v>
      </c>
    </row>
    <row r="77" spans="2:7" hidden="1" x14ac:dyDescent="0.25">
      <c r="B77">
        <v>2007</v>
      </c>
      <c r="C77" t="s">
        <v>46</v>
      </c>
      <c r="D77" t="s">
        <v>48</v>
      </c>
      <c r="E77" s="1" t="s">
        <v>3</v>
      </c>
      <c r="F77" t="s">
        <v>22</v>
      </c>
      <c r="G77">
        <v>5.33</v>
      </c>
    </row>
    <row r="78" spans="2:7" x14ac:dyDescent="0.25">
      <c r="B78">
        <v>2007</v>
      </c>
      <c r="C78" t="s">
        <v>46</v>
      </c>
      <c r="D78" t="s">
        <v>62</v>
      </c>
      <c r="E78" s="1" t="s">
        <v>3</v>
      </c>
      <c r="F78" t="s">
        <v>5</v>
      </c>
      <c r="G78">
        <v>5.13</v>
      </c>
    </row>
    <row r="79" spans="2:7" hidden="1" x14ac:dyDescent="0.25">
      <c r="B79">
        <v>2007</v>
      </c>
      <c r="C79" t="s">
        <v>46</v>
      </c>
      <c r="D79" t="s">
        <v>49</v>
      </c>
      <c r="E79" s="1" t="s">
        <v>3</v>
      </c>
      <c r="F79" t="s">
        <v>22</v>
      </c>
      <c r="G79">
        <v>3.87</v>
      </c>
    </row>
    <row r="80" spans="2:7" x14ac:dyDescent="0.25">
      <c r="B80">
        <v>2007</v>
      </c>
      <c r="C80" t="s">
        <v>46</v>
      </c>
      <c r="D80" t="s">
        <v>63</v>
      </c>
      <c r="E80" s="1" t="s">
        <v>3</v>
      </c>
      <c r="F80" t="s">
        <v>5</v>
      </c>
      <c r="G80">
        <v>5.32</v>
      </c>
    </row>
    <row r="81" spans="2:7" x14ac:dyDescent="0.25">
      <c r="B81">
        <v>2007</v>
      </c>
      <c r="C81" t="s">
        <v>46</v>
      </c>
      <c r="D81" t="s">
        <v>64</v>
      </c>
      <c r="E81" s="1" t="s">
        <v>3</v>
      </c>
      <c r="F81" t="s">
        <v>5</v>
      </c>
      <c r="G81">
        <v>5.33</v>
      </c>
    </row>
    <row r="82" spans="2:7" x14ac:dyDescent="0.25">
      <c r="B82">
        <v>2008</v>
      </c>
      <c r="C82" t="s">
        <v>46</v>
      </c>
      <c r="D82" t="s">
        <v>48</v>
      </c>
      <c r="E82" s="1" t="s">
        <v>3</v>
      </c>
      <c r="F82" t="s">
        <v>5</v>
      </c>
      <c r="G82">
        <v>7.48</v>
      </c>
    </row>
    <row r="83" spans="2:7" x14ac:dyDescent="0.25">
      <c r="B83">
        <v>2008</v>
      </c>
      <c r="C83" t="s">
        <v>46</v>
      </c>
      <c r="D83" t="s">
        <v>49</v>
      </c>
      <c r="E83" s="1" t="s">
        <v>3</v>
      </c>
      <c r="F83" t="s">
        <v>5</v>
      </c>
      <c r="G83">
        <v>5.3</v>
      </c>
    </row>
    <row r="84" spans="2:7" hidden="1" x14ac:dyDescent="0.25">
      <c r="B84">
        <v>2007</v>
      </c>
      <c r="C84" t="s">
        <v>46</v>
      </c>
      <c r="D84" t="s">
        <v>50</v>
      </c>
      <c r="E84" s="1" t="s">
        <v>3</v>
      </c>
      <c r="F84" t="s">
        <v>22</v>
      </c>
      <c r="G84">
        <v>2.33</v>
      </c>
    </row>
    <row r="85" spans="2:7" x14ac:dyDescent="0.25">
      <c r="B85">
        <v>2008</v>
      </c>
      <c r="C85" t="s">
        <v>46</v>
      </c>
      <c r="D85" t="s">
        <v>50</v>
      </c>
      <c r="E85" s="1" t="s">
        <v>3</v>
      </c>
      <c r="F85" t="s">
        <v>5</v>
      </c>
      <c r="G85">
        <v>4.3499999999999996</v>
      </c>
    </row>
    <row r="86" spans="2:7" hidden="1" x14ac:dyDescent="0.25">
      <c r="B86">
        <v>2007</v>
      </c>
      <c r="C86" t="s">
        <v>46</v>
      </c>
      <c r="D86" t="s">
        <v>51</v>
      </c>
      <c r="E86" s="1" t="s">
        <v>3</v>
      </c>
      <c r="F86" t="s">
        <v>22</v>
      </c>
      <c r="G86">
        <v>4.97</v>
      </c>
    </row>
    <row r="87" spans="2:7" x14ac:dyDescent="0.25">
      <c r="B87">
        <v>2008</v>
      </c>
      <c r="C87" t="s">
        <v>46</v>
      </c>
      <c r="D87" t="s">
        <v>51</v>
      </c>
      <c r="E87" s="1" t="s">
        <v>3</v>
      </c>
      <c r="F87" t="s">
        <v>5</v>
      </c>
      <c r="G87">
        <v>5.31</v>
      </c>
    </row>
    <row r="88" spans="2:7" hidden="1" x14ac:dyDescent="0.25">
      <c r="B88">
        <v>2007</v>
      </c>
      <c r="C88" t="s">
        <v>46</v>
      </c>
      <c r="D88" t="s">
        <v>52</v>
      </c>
      <c r="E88" s="1" t="s">
        <v>3</v>
      </c>
      <c r="F88" t="s">
        <v>22</v>
      </c>
      <c r="G88">
        <v>4.53</v>
      </c>
    </row>
    <row r="89" spans="2:7" x14ac:dyDescent="0.25">
      <c r="B89">
        <v>2008</v>
      </c>
      <c r="C89" t="s">
        <v>46</v>
      </c>
      <c r="D89" t="s">
        <v>52</v>
      </c>
      <c r="E89" s="1" t="s">
        <v>3</v>
      </c>
      <c r="F89" t="s">
        <v>5</v>
      </c>
      <c r="G89">
        <v>6.07</v>
      </c>
    </row>
    <row r="90" spans="2:7" hidden="1" x14ac:dyDescent="0.25">
      <c r="B90">
        <v>2007</v>
      </c>
      <c r="C90" t="s">
        <v>46</v>
      </c>
      <c r="D90" t="s">
        <v>53</v>
      </c>
      <c r="E90" s="1" t="s">
        <v>3</v>
      </c>
      <c r="F90" t="s">
        <v>22</v>
      </c>
      <c r="G90">
        <v>2.8</v>
      </c>
    </row>
    <row r="91" spans="2:7" x14ac:dyDescent="0.25">
      <c r="B91">
        <v>2008</v>
      </c>
      <c r="C91" t="s">
        <v>46</v>
      </c>
      <c r="D91" t="s">
        <v>53</v>
      </c>
      <c r="E91" s="1" t="s">
        <v>3</v>
      </c>
      <c r="F91" t="s">
        <v>5</v>
      </c>
      <c r="G91">
        <v>3.5</v>
      </c>
    </row>
    <row r="92" spans="2:7" hidden="1" x14ac:dyDescent="0.25">
      <c r="B92">
        <v>2007</v>
      </c>
      <c r="C92" t="s">
        <v>46</v>
      </c>
      <c r="D92" t="s">
        <v>54</v>
      </c>
      <c r="E92" s="1" t="s">
        <v>3</v>
      </c>
      <c r="F92" t="s">
        <v>22</v>
      </c>
      <c r="G92">
        <v>15.72</v>
      </c>
    </row>
    <row r="93" spans="2:7" x14ac:dyDescent="0.25">
      <c r="B93">
        <v>2008</v>
      </c>
      <c r="C93" t="s">
        <v>46</v>
      </c>
      <c r="D93" t="s">
        <v>54</v>
      </c>
      <c r="E93" s="1" t="s">
        <v>3</v>
      </c>
      <c r="F93" t="s">
        <v>5</v>
      </c>
      <c r="G93">
        <v>8.4600000000000009</v>
      </c>
    </row>
    <row r="94" spans="2:7" hidden="1" x14ac:dyDescent="0.25">
      <c r="B94">
        <v>2007</v>
      </c>
      <c r="C94" t="s">
        <v>46</v>
      </c>
      <c r="D94" t="s">
        <v>55</v>
      </c>
      <c r="E94" s="1" t="s">
        <v>3</v>
      </c>
      <c r="F94" t="s">
        <v>22</v>
      </c>
      <c r="G94">
        <v>3.29</v>
      </c>
    </row>
    <row r="95" spans="2:7" x14ac:dyDescent="0.25">
      <c r="B95">
        <v>2008</v>
      </c>
      <c r="C95" t="s">
        <v>46</v>
      </c>
      <c r="D95" t="s">
        <v>55</v>
      </c>
      <c r="E95" s="1" t="s">
        <v>3</v>
      </c>
      <c r="F95" t="s">
        <v>5</v>
      </c>
      <c r="G95">
        <v>4.47</v>
      </c>
    </row>
    <row r="96" spans="2:7" hidden="1" x14ac:dyDescent="0.25">
      <c r="B96">
        <v>2007</v>
      </c>
      <c r="C96" t="s">
        <v>46</v>
      </c>
      <c r="D96" t="s">
        <v>56</v>
      </c>
      <c r="E96" s="1" t="s">
        <v>3</v>
      </c>
      <c r="F96" t="s">
        <v>22</v>
      </c>
      <c r="G96">
        <v>3.6</v>
      </c>
    </row>
    <row r="97" spans="2:7" x14ac:dyDescent="0.25">
      <c r="B97">
        <v>2008</v>
      </c>
      <c r="C97" t="s">
        <v>46</v>
      </c>
      <c r="D97" t="s">
        <v>56</v>
      </c>
      <c r="E97" s="1" t="s">
        <v>3</v>
      </c>
      <c r="F97" t="s">
        <v>5</v>
      </c>
      <c r="G97">
        <v>3.08</v>
      </c>
    </row>
    <row r="98" spans="2:7" hidden="1" x14ac:dyDescent="0.25">
      <c r="B98">
        <v>2007</v>
      </c>
      <c r="C98" t="s">
        <v>46</v>
      </c>
      <c r="D98" t="s">
        <v>57</v>
      </c>
      <c r="E98" s="1" t="s">
        <v>3</v>
      </c>
      <c r="F98" t="s">
        <v>22</v>
      </c>
      <c r="G98">
        <v>5.25</v>
      </c>
    </row>
    <row r="99" spans="2:7" x14ac:dyDescent="0.25">
      <c r="B99">
        <v>2008</v>
      </c>
      <c r="C99" t="s">
        <v>46</v>
      </c>
      <c r="D99" t="s">
        <v>57</v>
      </c>
      <c r="E99" s="1" t="s">
        <v>3</v>
      </c>
      <c r="F99" t="s">
        <v>5</v>
      </c>
      <c r="G99">
        <v>6.71</v>
      </c>
    </row>
    <row r="100" spans="2:7" x14ac:dyDescent="0.25">
      <c r="B100">
        <v>2008</v>
      </c>
      <c r="C100" t="s">
        <v>46</v>
      </c>
      <c r="D100" t="s">
        <v>60</v>
      </c>
      <c r="E100" s="1" t="s">
        <v>3</v>
      </c>
      <c r="F100" t="s">
        <v>5</v>
      </c>
      <c r="G100">
        <v>4.6500000000000004</v>
      </c>
    </row>
    <row r="101" spans="2:7" hidden="1" x14ac:dyDescent="0.25">
      <c r="B101">
        <v>2007</v>
      </c>
      <c r="C101" t="s">
        <v>46</v>
      </c>
      <c r="D101" t="s">
        <v>60</v>
      </c>
      <c r="E101" s="1" t="s">
        <v>3</v>
      </c>
      <c r="F101" t="s">
        <v>22</v>
      </c>
      <c r="G101">
        <v>3.55</v>
      </c>
    </row>
    <row r="102" spans="2:7" x14ac:dyDescent="0.25">
      <c r="B102">
        <v>2008</v>
      </c>
      <c r="C102" t="s">
        <v>46</v>
      </c>
      <c r="D102" t="s">
        <v>61</v>
      </c>
      <c r="E102" s="1" t="s">
        <v>3</v>
      </c>
      <c r="F102" t="s">
        <v>5</v>
      </c>
      <c r="G102">
        <v>3.68</v>
      </c>
    </row>
    <row r="103" spans="2:7" hidden="1" x14ac:dyDescent="0.25">
      <c r="B103">
        <v>2007</v>
      </c>
      <c r="C103" t="s">
        <v>46</v>
      </c>
      <c r="D103" t="s">
        <v>61</v>
      </c>
      <c r="E103" s="1" t="s">
        <v>3</v>
      </c>
      <c r="F103" t="s">
        <v>22</v>
      </c>
      <c r="G103">
        <v>3.45</v>
      </c>
    </row>
    <row r="104" spans="2:7" x14ac:dyDescent="0.25">
      <c r="B104">
        <v>2008</v>
      </c>
      <c r="C104" t="s">
        <v>46</v>
      </c>
      <c r="D104" t="s">
        <v>62</v>
      </c>
      <c r="E104" s="1" t="s">
        <v>3</v>
      </c>
      <c r="F104" t="s">
        <v>5</v>
      </c>
      <c r="G104">
        <v>5.33</v>
      </c>
    </row>
    <row r="105" spans="2:7" hidden="1" x14ac:dyDescent="0.25">
      <c r="B105">
        <v>2007</v>
      </c>
      <c r="C105" t="s">
        <v>46</v>
      </c>
      <c r="D105" t="s">
        <v>62</v>
      </c>
      <c r="E105" s="1" t="s">
        <v>3</v>
      </c>
      <c r="F105" t="s">
        <v>22</v>
      </c>
      <c r="G105">
        <v>5.0199999999999996</v>
      </c>
    </row>
    <row r="106" spans="2:7" x14ac:dyDescent="0.25">
      <c r="B106">
        <v>2008</v>
      </c>
      <c r="C106" t="s">
        <v>46</v>
      </c>
      <c r="D106" t="s">
        <v>63</v>
      </c>
      <c r="E106" s="1" t="s">
        <v>3</v>
      </c>
      <c r="F106" t="s">
        <v>5</v>
      </c>
      <c r="G106">
        <v>5.0599999999999996</v>
      </c>
    </row>
    <row r="107" spans="2:7" hidden="1" x14ac:dyDescent="0.25">
      <c r="B107">
        <v>2007</v>
      </c>
      <c r="C107" t="s">
        <v>46</v>
      </c>
      <c r="D107" t="s">
        <v>63</v>
      </c>
      <c r="E107" s="1" t="s">
        <v>3</v>
      </c>
      <c r="F107" t="s">
        <v>22</v>
      </c>
      <c r="G107">
        <v>3.85</v>
      </c>
    </row>
    <row r="108" spans="2:7" x14ac:dyDescent="0.25">
      <c r="B108">
        <v>2008</v>
      </c>
      <c r="C108" t="s">
        <v>46</v>
      </c>
      <c r="D108" t="s">
        <v>64</v>
      </c>
      <c r="E108" s="1" t="s">
        <v>3</v>
      </c>
      <c r="F108" t="s">
        <v>5</v>
      </c>
      <c r="G108">
        <v>5.05</v>
      </c>
    </row>
    <row r="109" spans="2:7" hidden="1" x14ac:dyDescent="0.25">
      <c r="B109">
        <v>2007</v>
      </c>
      <c r="C109" t="s">
        <v>46</v>
      </c>
      <c r="D109" t="s">
        <v>64</v>
      </c>
      <c r="E109" s="1" t="s">
        <v>3</v>
      </c>
      <c r="F109" t="s">
        <v>22</v>
      </c>
      <c r="G109">
        <v>3.78</v>
      </c>
    </row>
    <row r="110" spans="2:7" x14ac:dyDescent="0.25">
      <c r="B110">
        <v>2009</v>
      </c>
      <c r="C110" t="s">
        <v>46</v>
      </c>
      <c r="D110" t="s">
        <v>48</v>
      </c>
      <c r="E110" s="1" t="s">
        <v>3</v>
      </c>
      <c r="F110" t="s">
        <v>5</v>
      </c>
      <c r="G110">
        <v>9.5399999999999991</v>
      </c>
    </row>
    <row r="111" spans="2:7" hidden="1" x14ac:dyDescent="0.25">
      <c r="B111">
        <v>2008</v>
      </c>
      <c r="C111" t="s">
        <v>46</v>
      </c>
      <c r="D111" t="s">
        <v>48</v>
      </c>
      <c r="E111" s="1" t="s">
        <v>3</v>
      </c>
      <c r="F111" t="s">
        <v>22</v>
      </c>
      <c r="G111">
        <v>5.71</v>
      </c>
    </row>
    <row r="112" spans="2:7" x14ac:dyDescent="0.25">
      <c r="B112">
        <v>2009</v>
      </c>
      <c r="C112" t="s">
        <v>46</v>
      </c>
      <c r="D112" t="s">
        <v>49</v>
      </c>
      <c r="E112" s="1" t="s">
        <v>3</v>
      </c>
      <c r="F112" t="s">
        <v>5</v>
      </c>
      <c r="G112">
        <v>6.95</v>
      </c>
    </row>
    <row r="113" spans="2:7" hidden="1" x14ac:dyDescent="0.25">
      <c r="B113">
        <v>2008</v>
      </c>
      <c r="C113" t="s">
        <v>46</v>
      </c>
      <c r="D113" t="s">
        <v>49</v>
      </c>
      <c r="E113" s="1" t="s">
        <v>3</v>
      </c>
      <c r="F113" t="s">
        <v>22</v>
      </c>
      <c r="G113">
        <v>3.79</v>
      </c>
    </row>
    <row r="114" spans="2:7" x14ac:dyDescent="0.25">
      <c r="B114">
        <v>2009</v>
      </c>
      <c r="C114" t="s">
        <v>46</v>
      </c>
      <c r="D114" t="s">
        <v>50</v>
      </c>
      <c r="E114" s="1" t="s">
        <v>3</v>
      </c>
      <c r="F114" t="s">
        <v>5</v>
      </c>
      <c r="G114">
        <v>8.36</v>
      </c>
    </row>
    <row r="115" spans="2:7" x14ac:dyDescent="0.25">
      <c r="B115">
        <v>2009</v>
      </c>
      <c r="C115" t="s">
        <v>46</v>
      </c>
      <c r="D115" t="s">
        <v>51</v>
      </c>
      <c r="E115" s="1" t="s">
        <v>3</v>
      </c>
      <c r="F115" t="s">
        <v>5</v>
      </c>
      <c r="G115">
        <v>6.5</v>
      </c>
    </row>
    <row r="116" spans="2:7" x14ac:dyDescent="0.25">
      <c r="B116">
        <v>2009</v>
      </c>
      <c r="C116" t="s">
        <v>46</v>
      </c>
      <c r="D116" t="s">
        <v>52</v>
      </c>
      <c r="E116" s="1" t="s">
        <v>3</v>
      </c>
      <c r="F116" t="s">
        <v>5</v>
      </c>
      <c r="G116">
        <v>6.91</v>
      </c>
    </row>
    <row r="117" spans="2:7" hidden="1" x14ac:dyDescent="0.25">
      <c r="B117">
        <v>2008</v>
      </c>
      <c r="C117" t="s">
        <v>46</v>
      </c>
      <c r="D117" t="s">
        <v>50</v>
      </c>
      <c r="E117" s="1" t="s">
        <v>3</v>
      </c>
      <c r="F117" t="s">
        <v>22</v>
      </c>
      <c r="G117">
        <v>3.35</v>
      </c>
    </row>
    <row r="118" spans="2:7" x14ac:dyDescent="0.25">
      <c r="B118">
        <v>2009</v>
      </c>
      <c r="C118" t="s">
        <v>46</v>
      </c>
      <c r="D118" t="s">
        <v>53</v>
      </c>
      <c r="E118" s="1" t="s">
        <v>3</v>
      </c>
      <c r="F118" t="s">
        <v>5</v>
      </c>
      <c r="G118">
        <v>3.62</v>
      </c>
    </row>
    <row r="119" spans="2:7" hidden="1" x14ac:dyDescent="0.25">
      <c r="B119">
        <v>2008</v>
      </c>
      <c r="C119" t="s">
        <v>46</v>
      </c>
      <c r="D119" t="s">
        <v>51</v>
      </c>
      <c r="E119" s="1" t="s">
        <v>3</v>
      </c>
      <c r="F119" t="s">
        <v>22</v>
      </c>
      <c r="G119">
        <v>3.89</v>
      </c>
    </row>
    <row r="120" spans="2:7" x14ac:dyDescent="0.25">
      <c r="B120">
        <v>2009</v>
      </c>
      <c r="C120" t="s">
        <v>46</v>
      </c>
      <c r="D120" t="s">
        <v>54</v>
      </c>
      <c r="E120" s="1" t="s">
        <v>3</v>
      </c>
      <c r="F120" t="s">
        <v>5</v>
      </c>
      <c r="G120">
        <v>8.49</v>
      </c>
    </row>
    <row r="121" spans="2:7" hidden="1" x14ac:dyDescent="0.25">
      <c r="B121">
        <v>2008</v>
      </c>
      <c r="C121" t="s">
        <v>46</v>
      </c>
      <c r="D121" t="s">
        <v>52</v>
      </c>
      <c r="E121" s="1" t="s">
        <v>3</v>
      </c>
      <c r="F121" t="s">
        <v>22</v>
      </c>
      <c r="G121">
        <v>3.18</v>
      </c>
    </row>
    <row r="122" spans="2:7" x14ac:dyDescent="0.25">
      <c r="B122">
        <v>2009</v>
      </c>
      <c r="C122" t="s">
        <v>46</v>
      </c>
      <c r="D122" t="s">
        <v>55</v>
      </c>
      <c r="E122" s="1" t="s">
        <v>3</v>
      </c>
      <c r="F122" t="s">
        <v>5</v>
      </c>
      <c r="G122">
        <v>5.61</v>
      </c>
    </row>
    <row r="123" spans="2:7" hidden="1" x14ac:dyDescent="0.25">
      <c r="B123">
        <v>2008</v>
      </c>
      <c r="C123" t="s">
        <v>46</v>
      </c>
      <c r="D123" t="s">
        <v>53</v>
      </c>
      <c r="E123" s="1" t="s">
        <v>3</v>
      </c>
      <c r="F123" t="s">
        <v>22</v>
      </c>
      <c r="G123">
        <v>2.96</v>
      </c>
    </row>
    <row r="124" spans="2:7" x14ac:dyDescent="0.25">
      <c r="B124">
        <v>2009</v>
      </c>
      <c r="C124" t="s">
        <v>46</v>
      </c>
      <c r="D124" t="s">
        <v>56</v>
      </c>
      <c r="E124" s="1" t="s">
        <v>3</v>
      </c>
      <c r="F124" t="s">
        <v>5</v>
      </c>
      <c r="G124">
        <v>3.93</v>
      </c>
    </row>
    <row r="125" spans="2:7" hidden="1" x14ac:dyDescent="0.25">
      <c r="B125">
        <v>2008</v>
      </c>
      <c r="C125" t="s">
        <v>46</v>
      </c>
      <c r="D125" t="s">
        <v>54</v>
      </c>
      <c r="E125" s="1" t="s">
        <v>3</v>
      </c>
      <c r="F125" t="s">
        <v>22</v>
      </c>
      <c r="G125">
        <v>6.87</v>
      </c>
    </row>
    <row r="126" spans="2:7" x14ac:dyDescent="0.25">
      <c r="B126">
        <v>2009</v>
      </c>
      <c r="C126" t="s">
        <v>46</v>
      </c>
      <c r="D126" t="s">
        <v>57</v>
      </c>
      <c r="E126" s="1" t="s">
        <v>3</v>
      </c>
      <c r="F126" t="s">
        <v>5</v>
      </c>
      <c r="G126">
        <v>7.09</v>
      </c>
    </row>
    <row r="127" spans="2:7" hidden="1" x14ac:dyDescent="0.25">
      <c r="B127">
        <v>2008</v>
      </c>
      <c r="C127" t="s">
        <v>46</v>
      </c>
      <c r="D127" t="s">
        <v>55</v>
      </c>
      <c r="E127" s="1" t="s">
        <v>3</v>
      </c>
      <c r="F127" t="s">
        <v>22</v>
      </c>
      <c r="G127">
        <v>3.28</v>
      </c>
    </row>
    <row r="128" spans="2:7" x14ac:dyDescent="0.25">
      <c r="B128">
        <v>2009</v>
      </c>
      <c r="C128" t="s">
        <v>46</v>
      </c>
      <c r="D128" t="s">
        <v>60</v>
      </c>
      <c r="E128" s="1" t="s">
        <v>3</v>
      </c>
      <c r="F128" t="s">
        <v>5</v>
      </c>
      <c r="G128">
        <v>8.1199999999999992</v>
      </c>
    </row>
    <row r="129" spans="2:7" hidden="1" x14ac:dyDescent="0.25">
      <c r="B129">
        <v>2008</v>
      </c>
      <c r="C129" t="s">
        <v>46</v>
      </c>
      <c r="D129" t="s">
        <v>56</v>
      </c>
      <c r="E129" s="1" t="s">
        <v>3</v>
      </c>
      <c r="F129" t="s">
        <v>22</v>
      </c>
      <c r="G129">
        <v>2.85</v>
      </c>
    </row>
    <row r="130" spans="2:7" x14ac:dyDescent="0.25">
      <c r="B130">
        <v>2009</v>
      </c>
      <c r="C130" t="s">
        <v>46</v>
      </c>
      <c r="D130" t="s">
        <v>61</v>
      </c>
      <c r="E130" s="1" t="s">
        <v>3</v>
      </c>
      <c r="F130" t="s">
        <v>5</v>
      </c>
      <c r="G130">
        <v>5.64</v>
      </c>
    </row>
    <row r="131" spans="2:7" x14ac:dyDescent="0.25">
      <c r="B131">
        <v>2009</v>
      </c>
      <c r="C131" t="s">
        <v>46</v>
      </c>
      <c r="D131" t="s">
        <v>62</v>
      </c>
      <c r="E131" s="1" t="s">
        <v>3</v>
      </c>
      <c r="F131" t="s">
        <v>5</v>
      </c>
      <c r="G131">
        <v>4.33</v>
      </c>
    </row>
    <row r="132" spans="2:7" x14ac:dyDescent="0.25">
      <c r="B132">
        <v>2009</v>
      </c>
      <c r="C132" t="s">
        <v>46</v>
      </c>
      <c r="D132" t="s">
        <v>63</v>
      </c>
      <c r="E132" s="1" t="s">
        <v>3</v>
      </c>
      <c r="F132" t="s">
        <v>5</v>
      </c>
      <c r="G132">
        <v>6.72</v>
      </c>
    </row>
    <row r="133" spans="2:7" x14ac:dyDescent="0.25">
      <c r="B133">
        <v>2009</v>
      </c>
      <c r="C133" t="s">
        <v>46</v>
      </c>
      <c r="D133" t="s">
        <v>64</v>
      </c>
      <c r="E133" s="1" t="s">
        <v>3</v>
      </c>
      <c r="F133" t="s">
        <v>5</v>
      </c>
      <c r="G133">
        <v>6.84</v>
      </c>
    </row>
    <row r="134" spans="2:7" hidden="1" x14ac:dyDescent="0.25">
      <c r="B134">
        <v>2008</v>
      </c>
      <c r="C134" t="s">
        <v>46</v>
      </c>
      <c r="D134" t="s">
        <v>57</v>
      </c>
      <c r="E134" s="1" t="s">
        <v>3</v>
      </c>
      <c r="F134" t="s">
        <v>22</v>
      </c>
      <c r="G134">
        <v>4.87</v>
      </c>
    </row>
    <row r="135" spans="2:7" x14ac:dyDescent="0.25">
      <c r="B135">
        <v>2010</v>
      </c>
      <c r="C135" t="s">
        <v>46</v>
      </c>
      <c r="D135" t="s">
        <v>48</v>
      </c>
      <c r="E135" s="1" t="s">
        <v>3</v>
      </c>
      <c r="F135" t="s">
        <v>5</v>
      </c>
      <c r="G135">
        <v>9.68</v>
      </c>
    </row>
    <row r="136" spans="2:7" hidden="1" x14ac:dyDescent="0.25">
      <c r="B136">
        <v>2008</v>
      </c>
      <c r="C136" t="s">
        <v>46</v>
      </c>
      <c r="D136" t="s">
        <v>60</v>
      </c>
      <c r="E136" s="1" t="s">
        <v>3</v>
      </c>
      <c r="F136" t="s">
        <v>22</v>
      </c>
      <c r="G136">
        <v>3.91</v>
      </c>
    </row>
    <row r="137" spans="2:7" x14ac:dyDescent="0.25">
      <c r="B137">
        <v>2010</v>
      </c>
      <c r="C137" t="s">
        <v>46</v>
      </c>
      <c r="D137" t="s">
        <v>49</v>
      </c>
      <c r="E137" s="1" t="s">
        <v>3</v>
      </c>
      <c r="F137" t="s">
        <v>5</v>
      </c>
      <c r="G137">
        <v>8.31</v>
      </c>
    </row>
    <row r="138" spans="2:7" hidden="1" x14ac:dyDescent="0.25">
      <c r="B138">
        <v>2008</v>
      </c>
      <c r="C138" t="s">
        <v>46</v>
      </c>
      <c r="D138" t="s">
        <v>61</v>
      </c>
      <c r="E138" s="1" t="s">
        <v>3</v>
      </c>
      <c r="F138" t="s">
        <v>22</v>
      </c>
      <c r="G138">
        <v>3.3</v>
      </c>
    </row>
    <row r="139" spans="2:7" x14ac:dyDescent="0.25">
      <c r="B139">
        <v>2010</v>
      </c>
      <c r="C139" t="s">
        <v>46</v>
      </c>
      <c r="D139" t="s">
        <v>50</v>
      </c>
      <c r="E139" s="1" t="s">
        <v>3</v>
      </c>
      <c r="F139" t="s">
        <v>5</v>
      </c>
      <c r="G139">
        <v>10.31</v>
      </c>
    </row>
    <row r="140" spans="2:7" hidden="1" x14ac:dyDescent="0.25">
      <c r="B140">
        <v>2008</v>
      </c>
      <c r="C140" t="s">
        <v>46</v>
      </c>
      <c r="D140" t="s">
        <v>62</v>
      </c>
      <c r="E140" s="1" t="s">
        <v>3</v>
      </c>
      <c r="F140" t="s">
        <v>22</v>
      </c>
      <c r="G140">
        <v>5.17</v>
      </c>
    </row>
    <row r="141" spans="2:7" x14ac:dyDescent="0.25">
      <c r="B141">
        <v>2010</v>
      </c>
      <c r="C141" t="s">
        <v>46</v>
      </c>
      <c r="D141" t="s">
        <v>51</v>
      </c>
      <c r="E141" s="1" t="s">
        <v>3</v>
      </c>
      <c r="F141" t="s">
        <v>5</v>
      </c>
      <c r="G141">
        <v>7.35</v>
      </c>
    </row>
    <row r="142" spans="2:7" hidden="1" x14ac:dyDescent="0.25">
      <c r="B142">
        <v>2008</v>
      </c>
      <c r="C142" t="s">
        <v>46</v>
      </c>
      <c r="D142" t="s">
        <v>63</v>
      </c>
      <c r="E142" s="1" t="s">
        <v>3</v>
      </c>
      <c r="F142" t="s">
        <v>22</v>
      </c>
      <c r="G142">
        <v>3.9</v>
      </c>
    </row>
    <row r="143" spans="2:7" x14ac:dyDescent="0.25">
      <c r="B143">
        <v>2010</v>
      </c>
      <c r="C143" t="s">
        <v>46</v>
      </c>
      <c r="D143" t="s">
        <v>52</v>
      </c>
      <c r="E143" s="1" t="s">
        <v>3</v>
      </c>
      <c r="F143" t="s">
        <v>5</v>
      </c>
      <c r="G143">
        <v>9.33</v>
      </c>
    </row>
    <row r="144" spans="2:7" hidden="1" x14ac:dyDescent="0.25">
      <c r="B144">
        <v>2008</v>
      </c>
      <c r="C144" t="s">
        <v>46</v>
      </c>
      <c r="D144" t="s">
        <v>64</v>
      </c>
      <c r="E144" s="1" t="s">
        <v>3</v>
      </c>
      <c r="F144" t="s">
        <v>22</v>
      </c>
      <c r="G144">
        <v>3.85</v>
      </c>
    </row>
    <row r="145" spans="2:7" x14ac:dyDescent="0.25">
      <c r="B145">
        <v>2010</v>
      </c>
      <c r="C145" t="s">
        <v>46</v>
      </c>
      <c r="D145" t="s">
        <v>53</v>
      </c>
      <c r="E145" s="1" t="s">
        <v>3</v>
      </c>
      <c r="F145" t="s">
        <v>5</v>
      </c>
      <c r="G145">
        <v>4.08</v>
      </c>
    </row>
    <row r="146" spans="2:7" hidden="1" x14ac:dyDescent="0.25">
      <c r="B146">
        <v>2009</v>
      </c>
      <c r="C146" t="s">
        <v>46</v>
      </c>
      <c r="D146" t="s">
        <v>48</v>
      </c>
      <c r="E146" s="1" t="s">
        <v>3</v>
      </c>
      <c r="F146" t="s">
        <v>22</v>
      </c>
      <c r="G146">
        <v>6.86</v>
      </c>
    </row>
    <row r="147" spans="2:7" x14ac:dyDescent="0.25">
      <c r="B147">
        <v>2010</v>
      </c>
      <c r="C147" t="s">
        <v>46</v>
      </c>
      <c r="D147" t="s">
        <v>54</v>
      </c>
      <c r="E147" s="1" t="s">
        <v>3</v>
      </c>
      <c r="F147" t="s">
        <v>5</v>
      </c>
      <c r="G147">
        <v>4.5199999999999996</v>
      </c>
    </row>
    <row r="148" spans="2:7" hidden="1" x14ac:dyDescent="0.25">
      <c r="B148">
        <v>2009</v>
      </c>
      <c r="C148" t="s">
        <v>46</v>
      </c>
      <c r="D148" t="s">
        <v>49</v>
      </c>
      <c r="E148" s="1" t="s">
        <v>3</v>
      </c>
      <c r="F148" t="s">
        <v>22</v>
      </c>
      <c r="G148">
        <v>5.29</v>
      </c>
    </row>
    <row r="149" spans="2:7" x14ac:dyDescent="0.25">
      <c r="B149">
        <v>2010</v>
      </c>
      <c r="C149" t="s">
        <v>46</v>
      </c>
      <c r="D149" t="s">
        <v>55</v>
      </c>
      <c r="E149" s="1" t="s">
        <v>3</v>
      </c>
      <c r="F149" t="s">
        <v>5</v>
      </c>
      <c r="G149">
        <v>5.61</v>
      </c>
    </row>
    <row r="150" spans="2:7" x14ac:dyDescent="0.25">
      <c r="B150">
        <v>2010</v>
      </c>
      <c r="C150" t="s">
        <v>46</v>
      </c>
      <c r="D150" t="s">
        <v>56</v>
      </c>
      <c r="E150" s="1" t="s">
        <v>3</v>
      </c>
      <c r="F150" t="s">
        <v>5</v>
      </c>
      <c r="G150">
        <v>4.74</v>
      </c>
    </row>
    <row r="151" spans="2:7" x14ac:dyDescent="0.25">
      <c r="B151">
        <v>2010</v>
      </c>
      <c r="C151" t="s">
        <v>46</v>
      </c>
      <c r="D151" t="s">
        <v>57</v>
      </c>
      <c r="E151" s="1" t="s">
        <v>3</v>
      </c>
      <c r="F151" t="s">
        <v>5</v>
      </c>
      <c r="G151">
        <v>7.15</v>
      </c>
    </row>
    <row r="152" spans="2:7" x14ac:dyDescent="0.25">
      <c r="B152">
        <v>2010</v>
      </c>
      <c r="C152" t="s">
        <v>46</v>
      </c>
      <c r="D152" t="s">
        <v>60</v>
      </c>
      <c r="E152" s="1" t="s">
        <v>3</v>
      </c>
      <c r="F152" t="s">
        <v>5</v>
      </c>
      <c r="G152">
        <v>15.13</v>
      </c>
    </row>
    <row r="153" spans="2:7" hidden="1" x14ac:dyDescent="0.25">
      <c r="B153">
        <v>2009</v>
      </c>
      <c r="C153" t="s">
        <v>46</v>
      </c>
      <c r="D153" t="s">
        <v>50</v>
      </c>
      <c r="E153" s="1" t="s">
        <v>3</v>
      </c>
      <c r="F153" t="s">
        <v>22</v>
      </c>
      <c r="G153">
        <v>6.72</v>
      </c>
    </row>
    <row r="154" spans="2:7" x14ac:dyDescent="0.25">
      <c r="B154">
        <v>2010</v>
      </c>
      <c r="C154" t="s">
        <v>46</v>
      </c>
      <c r="D154" t="s">
        <v>61</v>
      </c>
      <c r="E154" s="1" t="s">
        <v>3</v>
      </c>
      <c r="F154" t="s">
        <v>5</v>
      </c>
      <c r="G154">
        <v>5.21</v>
      </c>
    </row>
    <row r="155" spans="2:7" hidden="1" x14ac:dyDescent="0.25">
      <c r="B155">
        <v>2009</v>
      </c>
      <c r="C155" t="s">
        <v>46</v>
      </c>
      <c r="D155" t="s">
        <v>51</v>
      </c>
      <c r="E155" s="1" t="s">
        <v>3</v>
      </c>
      <c r="F155" t="s">
        <v>22</v>
      </c>
      <c r="G155">
        <v>4.74</v>
      </c>
    </row>
    <row r="156" spans="2:7" x14ac:dyDescent="0.25">
      <c r="B156">
        <v>2010</v>
      </c>
      <c r="C156" t="s">
        <v>46</v>
      </c>
      <c r="D156" t="s">
        <v>62</v>
      </c>
      <c r="E156" s="1" t="s">
        <v>3</v>
      </c>
      <c r="F156" t="s">
        <v>5</v>
      </c>
      <c r="G156">
        <v>2.68</v>
      </c>
    </row>
    <row r="157" spans="2:7" hidden="1" x14ac:dyDescent="0.25">
      <c r="B157">
        <v>2009</v>
      </c>
      <c r="C157" t="s">
        <v>46</v>
      </c>
      <c r="D157" t="s">
        <v>52</v>
      </c>
      <c r="E157" s="1" t="s">
        <v>3</v>
      </c>
      <c r="F157" t="s">
        <v>22</v>
      </c>
      <c r="G157">
        <v>3.87</v>
      </c>
    </row>
    <row r="158" spans="2:7" x14ac:dyDescent="0.25">
      <c r="B158">
        <v>2010</v>
      </c>
      <c r="C158" t="s">
        <v>46</v>
      </c>
      <c r="D158" t="s">
        <v>63</v>
      </c>
      <c r="E158" s="1" t="s">
        <v>3</v>
      </c>
      <c r="F158" t="s">
        <v>5</v>
      </c>
      <c r="G158">
        <v>7.17</v>
      </c>
    </row>
    <row r="159" spans="2:7" hidden="1" x14ac:dyDescent="0.25">
      <c r="B159">
        <v>2009</v>
      </c>
      <c r="C159" t="s">
        <v>46</v>
      </c>
      <c r="D159" t="s">
        <v>53</v>
      </c>
      <c r="E159" s="1" t="s">
        <v>3</v>
      </c>
      <c r="F159" t="s">
        <v>22</v>
      </c>
      <c r="G159">
        <v>2.95</v>
      </c>
    </row>
    <row r="160" spans="2:7" x14ac:dyDescent="0.25">
      <c r="B160">
        <v>2010</v>
      </c>
      <c r="C160" t="s">
        <v>46</v>
      </c>
      <c r="D160" t="s">
        <v>64</v>
      </c>
      <c r="E160" s="1" t="s">
        <v>3</v>
      </c>
      <c r="F160" t="s">
        <v>5</v>
      </c>
      <c r="G160">
        <v>7.5</v>
      </c>
    </row>
    <row r="161" spans="2:7" hidden="1" x14ac:dyDescent="0.25">
      <c r="B161">
        <v>2009</v>
      </c>
      <c r="C161" t="s">
        <v>46</v>
      </c>
      <c r="D161" t="s">
        <v>54</v>
      </c>
      <c r="E161" s="1" t="s">
        <v>3</v>
      </c>
      <c r="F161" t="s">
        <v>22</v>
      </c>
      <c r="G161">
        <v>6.83</v>
      </c>
    </row>
    <row r="162" spans="2:7" x14ac:dyDescent="0.25">
      <c r="B162">
        <v>2011</v>
      </c>
      <c r="C162" t="s">
        <v>46</v>
      </c>
      <c r="D162" t="s">
        <v>48</v>
      </c>
      <c r="E162" s="1" t="s">
        <v>3</v>
      </c>
      <c r="F162" t="s">
        <v>5</v>
      </c>
      <c r="G162">
        <v>7.63</v>
      </c>
    </row>
    <row r="163" spans="2:7" hidden="1" x14ac:dyDescent="0.25">
      <c r="B163">
        <v>2009</v>
      </c>
      <c r="C163" t="s">
        <v>46</v>
      </c>
      <c r="D163" t="s">
        <v>55</v>
      </c>
      <c r="E163" s="1" t="s">
        <v>3</v>
      </c>
      <c r="F163" t="s">
        <v>22</v>
      </c>
      <c r="G163">
        <v>3.88</v>
      </c>
    </row>
    <row r="164" spans="2:7" x14ac:dyDescent="0.25">
      <c r="B164">
        <v>2011</v>
      </c>
      <c r="C164" t="s">
        <v>46</v>
      </c>
      <c r="D164" t="s">
        <v>49</v>
      </c>
      <c r="E164" s="1" t="s">
        <v>3</v>
      </c>
      <c r="F164" t="s">
        <v>5</v>
      </c>
      <c r="G164">
        <v>8.15</v>
      </c>
    </row>
    <row r="165" spans="2:7" hidden="1" x14ac:dyDescent="0.25">
      <c r="B165">
        <v>2009</v>
      </c>
      <c r="C165" t="s">
        <v>46</v>
      </c>
      <c r="D165" t="s">
        <v>56</v>
      </c>
      <c r="E165" s="1" t="s">
        <v>3</v>
      </c>
      <c r="F165" t="s">
        <v>22</v>
      </c>
      <c r="G165">
        <v>2.97</v>
      </c>
    </row>
    <row r="166" spans="2:7" x14ac:dyDescent="0.25">
      <c r="B166">
        <v>2011</v>
      </c>
      <c r="C166" t="s">
        <v>46</v>
      </c>
      <c r="D166" t="s">
        <v>50</v>
      </c>
      <c r="E166" s="1" t="s">
        <v>3</v>
      </c>
      <c r="F166" t="s">
        <v>5</v>
      </c>
      <c r="G166">
        <v>9.43</v>
      </c>
    </row>
    <row r="167" spans="2:7" hidden="1" x14ac:dyDescent="0.25">
      <c r="B167">
        <v>2009</v>
      </c>
      <c r="C167" t="s">
        <v>46</v>
      </c>
      <c r="D167" t="s">
        <v>57</v>
      </c>
      <c r="E167" s="1" t="s">
        <v>3</v>
      </c>
      <c r="F167" t="s">
        <v>22</v>
      </c>
      <c r="G167">
        <v>5</v>
      </c>
    </row>
    <row r="168" spans="2:7" x14ac:dyDescent="0.25">
      <c r="B168">
        <v>2011</v>
      </c>
      <c r="C168" t="s">
        <v>46</v>
      </c>
      <c r="D168" t="s">
        <v>51</v>
      </c>
      <c r="E168" s="1" t="s">
        <v>3</v>
      </c>
      <c r="F168" t="s">
        <v>5</v>
      </c>
      <c r="G168">
        <v>8.01</v>
      </c>
    </row>
    <row r="169" spans="2:7" x14ac:dyDescent="0.25">
      <c r="B169">
        <v>2011</v>
      </c>
      <c r="C169" t="s">
        <v>46</v>
      </c>
      <c r="D169" t="s">
        <v>52</v>
      </c>
      <c r="E169" s="1" t="s">
        <v>3</v>
      </c>
      <c r="F169" t="s">
        <v>5</v>
      </c>
      <c r="G169">
        <v>11.15</v>
      </c>
    </row>
    <row r="170" spans="2:7" x14ac:dyDescent="0.25">
      <c r="B170">
        <v>2011</v>
      </c>
      <c r="C170" t="s">
        <v>46</v>
      </c>
      <c r="D170" t="s">
        <v>53</v>
      </c>
      <c r="E170" s="1" t="s">
        <v>3</v>
      </c>
      <c r="F170" t="s">
        <v>5</v>
      </c>
      <c r="G170">
        <v>3.84</v>
      </c>
    </row>
    <row r="171" spans="2:7" x14ac:dyDescent="0.25">
      <c r="B171">
        <v>2011</v>
      </c>
      <c r="C171" t="s">
        <v>46</v>
      </c>
      <c r="D171" t="s">
        <v>54</v>
      </c>
      <c r="E171" s="1" t="s">
        <v>3</v>
      </c>
      <c r="F171" t="s">
        <v>5</v>
      </c>
      <c r="G171">
        <v>4.8499999999999996</v>
      </c>
    </row>
    <row r="172" spans="2:7" hidden="1" x14ac:dyDescent="0.25">
      <c r="B172">
        <v>2009</v>
      </c>
      <c r="C172" t="s">
        <v>46</v>
      </c>
      <c r="D172" t="s">
        <v>60</v>
      </c>
      <c r="E172" s="1" t="s">
        <v>3</v>
      </c>
      <c r="F172" t="s">
        <v>22</v>
      </c>
      <c r="G172">
        <v>5.71</v>
      </c>
    </row>
    <row r="173" spans="2:7" x14ac:dyDescent="0.25">
      <c r="B173">
        <v>2011</v>
      </c>
      <c r="C173" t="s">
        <v>46</v>
      </c>
      <c r="D173" t="s">
        <v>55</v>
      </c>
      <c r="E173" s="1" t="s">
        <v>3</v>
      </c>
      <c r="F173" s="6" t="s">
        <v>5</v>
      </c>
      <c r="G173">
        <v>5.09</v>
      </c>
    </row>
    <row r="174" spans="2:7" hidden="1" x14ac:dyDescent="0.25">
      <c r="B174">
        <v>2009</v>
      </c>
      <c r="C174" t="s">
        <v>46</v>
      </c>
      <c r="D174" t="s">
        <v>61</v>
      </c>
      <c r="E174" s="1" t="s">
        <v>3</v>
      </c>
      <c r="F174" t="s">
        <v>22</v>
      </c>
      <c r="G174">
        <v>4.57</v>
      </c>
    </row>
    <row r="175" spans="2:7" x14ac:dyDescent="0.25">
      <c r="B175">
        <v>2011</v>
      </c>
      <c r="C175" t="s">
        <v>46</v>
      </c>
      <c r="D175" t="s">
        <v>56</v>
      </c>
      <c r="E175" s="1" t="s">
        <v>3</v>
      </c>
      <c r="F175" t="s">
        <v>5</v>
      </c>
      <c r="G175">
        <v>4.97</v>
      </c>
    </row>
    <row r="176" spans="2:7" hidden="1" x14ac:dyDescent="0.25">
      <c r="B176">
        <v>2009</v>
      </c>
      <c r="C176" t="s">
        <v>46</v>
      </c>
      <c r="D176" t="s">
        <v>62</v>
      </c>
      <c r="E176" s="1" t="s">
        <v>3</v>
      </c>
      <c r="F176" t="s">
        <v>22</v>
      </c>
      <c r="G176">
        <v>3.87</v>
      </c>
    </row>
    <row r="177" spans="2:7" x14ac:dyDescent="0.25">
      <c r="B177">
        <v>2011</v>
      </c>
      <c r="C177" t="s">
        <v>46</v>
      </c>
      <c r="D177" t="s">
        <v>57</v>
      </c>
      <c r="E177" s="1" t="s">
        <v>3</v>
      </c>
      <c r="F177" t="s">
        <v>5</v>
      </c>
      <c r="G177">
        <v>7.4</v>
      </c>
    </row>
    <row r="178" spans="2:7" hidden="1" x14ac:dyDescent="0.25">
      <c r="B178">
        <v>2009</v>
      </c>
      <c r="C178" t="s">
        <v>46</v>
      </c>
      <c r="D178" t="s">
        <v>63</v>
      </c>
      <c r="E178" s="1" t="s">
        <v>3</v>
      </c>
      <c r="F178" t="s">
        <v>22</v>
      </c>
      <c r="G178">
        <v>5.01</v>
      </c>
    </row>
    <row r="179" spans="2:7" x14ac:dyDescent="0.25">
      <c r="B179">
        <v>2011</v>
      </c>
      <c r="C179" t="s">
        <v>46</v>
      </c>
      <c r="D179" t="s">
        <v>60</v>
      </c>
      <c r="E179" s="1" t="s">
        <v>3</v>
      </c>
      <c r="F179" t="s">
        <v>5</v>
      </c>
      <c r="G179">
        <v>15.53</v>
      </c>
    </row>
    <row r="180" spans="2:7" hidden="1" x14ac:dyDescent="0.25">
      <c r="B180">
        <v>2009</v>
      </c>
      <c r="C180" t="s">
        <v>46</v>
      </c>
      <c r="D180" t="s">
        <v>64</v>
      </c>
      <c r="E180" s="1" t="s">
        <v>3</v>
      </c>
      <c r="F180" t="s">
        <v>22</v>
      </c>
      <c r="G180">
        <v>5.07</v>
      </c>
    </row>
    <row r="181" spans="2:7" x14ac:dyDescent="0.25">
      <c r="B181">
        <v>2011</v>
      </c>
      <c r="C181" t="s">
        <v>46</v>
      </c>
      <c r="D181" t="s">
        <v>61</v>
      </c>
      <c r="E181" s="1" t="s">
        <v>3</v>
      </c>
      <c r="F181" t="s">
        <v>5</v>
      </c>
      <c r="G181">
        <v>4.3099999999999996</v>
      </c>
    </row>
    <row r="182" spans="2:7" hidden="1" x14ac:dyDescent="0.25">
      <c r="B182">
        <v>2010</v>
      </c>
      <c r="C182" t="s">
        <v>46</v>
      </c>
      <c r="D182" t="s">
        <v>48</v>
      </c>
      <c r="E182" s="1" t="s">
        <v>3</v>
      </c>
      <c r="F182" t="s">
        <v>22</v>
      </c>
      <c r="G182">
        <v>7.36</v>
      </c>
    </row>
    <row r="183" spans="2:7" x14ac:dyDescent="0.25">
      <c r="B183">
        <v>2011</v>
      </c>
      <c r="C183" t="s">
        <v>46</v>
      </c>
      <c r="D183" t="s">
        <v>62</v>
      </c>
      <c r="E183" s="1" t="s">
        <v>3</v>
      </c>
      <c r="F183" t="s">
        <v>5</v>
      </c>
      <c r="G183">
        <v>6.91</v>
      </c>
    </row>
    <row r="184" spans="2:7" hidden="1" x14ac:dyDescent="0.25">
      <c r="B184">
        <v>2010</v>
      </c>
      <c r="C184" t="s">
        <v>46</v>
      </c>
      <c r="D184" t="s">
        <v>49</v>
      </c>
      <c r="E184" s="1" t="s">
        <v>3</v>
      </c>
      <c r="F184" t="s">
        <v>22</v>
      </c>
      <c r="G184">
        <v>5.29</v>
      </c>
    </row>
    <row r="185" spans="2:7" x14ac:dyDescent="0.25">
      <c r="B185">
        <v>2011</v>
      </c>
      <c r="C185" t="s">
        <v>46</v>
      </c>
      <c r="D185" t="s">
        <v>63</v>
      </c>
      <c r="E185" s="1" t="s">
        <v>3</v>
      </c>
      <c r="F185" t="s">
        <v>5</v>
      </c>
      <c r="G185">
        <v>6.82</v>
      </c>
    </row>
    <row r="186" spans="2:7" x14ac:dyDescent="0.25">
      <c r="B186">
        <v>2011</v>
      </c>
      <c r="C186" t="s">
        <v>46</v>
      </c>
      <c r="D186" t="s">
        <v>64</v>
      </c>
      <c r="E186" s="1" t="s">
        <v>3</v>
      </c>
      <c r="F186" t="s">
        <v>5</v>
      </c>
      <c r="G186">
        <v>6.82</v>
      </c>
    </row>
    <row r="187" spans="2:7" x14ac:dyDescent="0.25">
      <c r="B187">
        <v>2012</v>
      </c>
      <c r="C187" t="s">
        <v>46</v>
      </c>
      <c r="D187" t="s">
        <v>48</v>
      </c>
      <c r="E187" s="1" t="s">
        <v>3</v>
      </c>
      <c r="F187" t="s">
        <v>5</v>
      </c>
      <c r="G187">
        <v>7.6</v>
      </c>
    </row>
    <row r="188" spans="2:7" hidden="1" x14ac:dyDescent="0.25">
      <c r="B188">
        <v>2010</v>
      </c>
      <c r="C188" t="s">
        <v>46</v>
      </c>
      <c r="D188" t="s">
        <v>50</v>
      </c>
      <c r="E188" s="1" t="s">
        <v>3</v>
      </c>
      <c r="F188" t="s">
        <v>22</v>
      </c>
      <c r="G188">
        <v>6.56</v>
      </c>
    </row>
    <row r="189" spans="2:7" x14ac:dyDescent="0.25">
      <c r="B189">
        <v>2012</v>
      </c>
      <c r="C189" t="s">
        <v>46</v>
      </c>
      <c r="D189" t="s">
        <v>49</v>
      </c>
      <c r="E189" s="1" t="s">
        <v>3</v>
      </c>
      <c r="F189" t="s">
        <v>5</v>
      </c>
      <c r="G189">
        <v>8.76</v>
      </c>
    </row>
    <row r="190" spans="2:7" hidden="1" x14ac:dyDescent="0.25">
      <c r="B190">
        <v>2010</v>
      </c>
      <c r="C190" t="s">
        <v>46</v>
      </c>
      <c r="D190" t="s">
        <v>51</v>
      </c>
      <c r="E190" s="1" t="s">
        <v>3</v>
      </c>
      <c r="F190" t="s">
        <v>22</v>
      </c>
      <c r="G190">
        <v>4.78</v>
      </c>
    </row>
    <row r="191" spans="2:7" x14ac:dyDescent="0.25">
      <c r="B191">
        <v>2012</v>
      </c>
      <c r="C191" t="s">
        <v>46</v>
      </c>
      <c r="D191" t="s">
        <v>50</v>
      </c>
      <c r="E191" s="1" t="s">
        <v>3</v>
      </c>
      <c r="F191" t="s">
        <v>5</v>
      </c>
      <c r="G191">
        <v>8.92</v>
      </c>
    </row>
    <row r="192" spans="2:7" x14ac:dyDescent="0.25">
      <c r="B192">
        <v>2012</v>
      </c>
      <c r="C192" t="s">
        <v>46</v>
      </c>
      <c r="D192" t="s">
        <v>51</v>
      </c>
      <c r="E192" s="1" t="s">
        <v>3</v>
      </c>
      <c r="F192" t="s">
        <v>5</v>
      </c>
      <c r="G192">
        <v>8.59</v>
      </c>
    </row>
    <row r="193" spans="2:7" x14ac:dyDescent="0.25">
      <c r="B193">
        <v>2012</v>
      </c>
      <c r="C193" t="s">
        <v>46</v>
      </c>
      <c r="D193" t="s">
        <v>52</v>
      </c>
      <c r="E193" s="1" t="s">
        <v>3</v>
      </c>
      <c r="F193" t="s">
        <v>5</v>
      </c>
      <c r="G193">
        <v>13.12</v>
      </c>
    </row>
    <row r="194" spans="2:7" x14ac:dyDescent="0.25">
      <c r="B194">
        <v>2012</v>
      </c>
      <c r="C194" t="s">
        <v>46</v>
      </c>
      <c r="D194" t="s">
        <v>53</v>
      </c>
      <c r="E194" s="1" t="s">
        <v>3</v>
      </c>
      <c r="F194" t="s">
        <v>5</v>
      </c>
      <c r="G194">
        <v>5.05</v>
      </c>
    </row>
    <row r="195" spans="2:7" hidden="1" x14ac:dyDescent="0.25">
      <c r="B195">
        <v>2010</v>
      </c>
      <c r="C195" t="s">
        <v>46</v>
      </c>
      <c r="D195" t="s">
        <v>52</v>
      </c>
      <c r="E195" s="1" t="s">
        <v>3</v>
      </c>
      <c r="F195" t="s">
        <v>22</v>
      </c>
      <c r="G195">
        <v>5.72</v>
      </c>
    </row>
    <row r="196" spans="2:7" x14ac:dyDescent="0.25">
      <c r="B196">
        <v>2012</v>
      </c>
      <c r="C196" t="s">
        <v>46</v>
      </c>
      <c r="D196" t="s">
        <v>54</v>
      </c>
      <c r="E196" s="1" t="s">
        <v>3</v>
      </c>
      <c r="F196" t="s">
        <v>5</v>
      </c>
      <c r="G196">
        <v>6.24</v>
      </c>
    </row>
    <row r="197" spans="2:7" hidden="1" x14ac:dyDescent="0.25">
      <c r="B197">
        <v>2010</v>
      </c>
      <c r="C197" t="s">
        <v>46</v>
      </c>
      <c r="D197" t="s">
        <v>53</v>
      </c>
      <c r="E197" s="1" t="s">
        <v>3</v>
      </c>
      <c r="F197" t="s">
        <v>22</v>
      </c>
      <c r="G197">
        <v>3.63</v>
      </c>
    </row>
    <row r="198" spans="2:7" x14ac:dyDescent="0.25">
      <c r="B198">
        <v>2012</v>
      </c>
      <c r="C198" t="s">
        <v>46</v>
      </c>
      <c r="D198" t="s">
        <v>55</v>
      </c>
      <c r="E198" s="1" t="s">
        <v>3</v>
      </c>
      <c r="F198" t="s">
        <v>5</v>
      </c>
      <c r="G198">
        <v>5.45</v>
      </c>
    </row>
    <row r="199" spans="2:7" hidden="1" x14ac:dyDescent="0.25">
      <c r="B199">
        <v>2010</v>
      </c>
      <c r="C199" t="s">
        <v>46</v>
      </c>
      <c r="D199" t="s">
        <v>54</v>
      </c>
      <c r="E199" s="1" t="s">
        <v>3</v>
      </c>
      <c r="F199" t="s">
        <v>22</v>
      </c>
      <c r="G199">
        <v>3.12</v>
      </c>
    </row>
    <row r="200" spans="2:7" x14ac:dyDescent="0.25">
      <c r="B200">
        <v>2012</v>
      </c>
      <c r="C200" t="s">
        <v>46</v>
      </c>
      <c r="D200" t="s">
        <v>56</v>
      </c>
      <c r="E200" s="1" t="s">
        <v>3</v>
      </c>
      <c r="F200" t="s">
        <v>5</v>
      </c>
      <c r="G200">
        <v>4.84</v>
      </c>
    </row>
    <row r="201" spans="2:7" hidden="1" x14ac:dyDescent="0.25">
      <c r="B201">
        <v>2010</v>
      </c>
      <c r="C201" t="s">
        <v>46</v>
      </c>
      <c r="D201" t="s">
        <v>55</v>
      </c>
      <c r="E201" s="1" t="s">
        <v>3</v>
      </c>
      <c r="F201" t="s">
        <v>22</v>
      </c>
      <c r="G201">
        <v>4.07</v>
      </c>
    </row>
    <row r="202" spans="2:7" x14ac:dyDescent="0.25">
      <c r="B202">
        <v>2012</v>
      </c>
      <c r="C202" t="s">
        <v>46</v>
      </c>
      <c r="D202" t="s">
        <v>57</v>
      </c>
      <c r="E202" s="1" t="s">
        <v>3</v>
      </c>
      <c r="F202" t="s">
        <v>5</v>
      </c>
      <c r="G202">
        <v>6.87</v>
      </c>
    </row>
    <row r="203" spans="2:7" hidden="1" x14ac:dyDescent="0.25">
      <c r="B203">
        <v>2010</v>
      </c>
      <c r="C203" t="s">
        <v>46</v>
      </c>
      <c r="D203" t="s">
        <v>56</v>
      </c>
      <c r="E203" s="1" t="s">
        <v>3</v>
      </c>
      <c r="F203" t="s">
        <v>22</v>
      </c>
      <c r="G203">
        <v>3.66</v>
      </c>
    </row>
    <row r="204" spans="2:7" x14ac:dyDescent="0.25">
      <c r="B204">
        <v>2012</v>
      </c>
      <c r="C204" t="s">
        <v>46</v>
      </c>
      <c r="D204" t="s">
        <v>60</v>
      </c>
      <c r="E204" s="1" t="s">
        <v>3</v>
      </c>
      <c r="F204" t="s">
        <v>5</v>
      </c>
      <c r="G204">
        <v>18.239999999999998</v>
      </c>
    </row>
    <row r="205" spans="2:7" hidden="1" x14ac:dyDescent="0.25">
      <c r="B205">
        <v>2010</v>
      </c>
      <c r="C205" t="s">
        <v>46</v>
      </c>
      <c r="D205" t="s">
        <v>57</v>
      </c>
      <c r="E205" s="1" t="s">
        <v>3</v>
      </c>
      <c r="F205" t="s">
        <v>22</v>
      </c>
      <c r="G205">
        <v>5.76</v>
      </c>
    </row>
    <row r="206" spans="2:7" x14ac:dyDescent="0.25">
      <c r="B206">
        <v>2012</v>
      </c>
      <c r="C206" t="s">
        <v>46</v>
      </c>
      <c r="D206" t="s">
        <v>61</v>
      </c>
      <c r="E206" s="1" t="s">
        <v>3</v>
      </c>
      <c r="F206" t="s">
        <v>5</v>
      </c>
      <c r="G206">
        <v>4.07</v>
      </c>
    </row>
    <row r="207" spans="2:7" hidden="1" x14ac:dyDescent="0.25">
      <c r="B207">
        <v>2010</v>
      </c>
      <c r="C207" t="s">
        <v>46</v>
      </c>
      <c r="D207" t="s">
        <v>60</v>
      </c>
      <c r="E207" s="1" t="s">
        <v>3</v>
      </c>
      <c r="F207" t="s">
        <v>22</v>
      </c>
      <c r="G207">
        <v>10.28</v>
      </c>
    </row>
    <row r="208" spans="2:7" x14ac:dyDescent="0.25">
      <c r="B208">
        <v>2012</v>
      </c>
      <c r="C208" t="s">
        <v>46</v>
      </c>
      <c r="D208" t="s">
        <v>62</v>
      </c>
      <c r="E208" s="1" t="s">
        <v>3</v>
      </c>
      <c r="F208" t="s">
        <v>5</v>
      </c>
      <c r="G208">
        <v>8.83</v>
      </c>
    </row>
    <row r="209" spans="2:7" hidden="1" x14ac:dyDescent="0.25">
      <c r="B209">
        <v>2010</v>
      </c>
      <c r="C209" t="s">
        <v>46</v>
      </c>
      <c r="D209" t="s">
        <v>61</v>
      </c>
      <c r="E209" s="1" t="s">
        <v>3</v>
      </c>
      <c r="F209" t="s">
        <v>22</v>
      </c>
      <c r="G209">
        <v>3.72</v>
      </c>
    </row>
    <row r="210" spans="2:7" x14ac:dyDescent="0.25">
      <c r="B210">
        <v>2012</v>
      </c>
      <c r="C210" t="s">
        <v>46</v>
      </c>
      <c r="D210" t="s">
        <v>63</v>
      </c>
      <c r="E210" s="1" t="s">
        <v>3</v>
      </c>
      <c r="F210" t="s">
        <v>5</v>
      </c>
      <c r="G210">
        <v>6.97</v>
      </c>
    </row>
    <row r="211" spans="2:7" x14ac:dyDescent="0.25">
      <c r="B211">
        <v>2012</v>
      </c>
      <c r="C211" t="s">
        <v>46</v>
      </c>
      <c r="D211" t="s">
        <v>64</v>
      </c>
      <c r="E211" s="1" t="s">
        <v>3</v>
      </c>
      <c r="F211" t="s">
        <v>5</v>
      </c>
      <c r="G211">
        <v>6.85</v>
      </c>
    </row>
    <row r="212" spans="2:7" x14ac:dyDescent="0.25">
      <c r="B212">
        <v>2013</v>
      </c>
      <c r="C212" t="s">
        <v>46</v>
      </c>
      <c r="D212" t="s">
        <v>48</v>
      </c>
      <c r="E212" s="1" t="s">
        <v>3</v>
      </c>
      <c r="F212" t="s">
        <v>5</v>
      </c>
      <c r="G212">
        <v>7.77</v>
      </c>
    </row>
    <row r="213" spans="2:7" x14ac:dyDescent="0.25">
      <c r="B213">
        <v>2013</v>
      </c>
      <c r="C213" t="s">
        <v>46</v>
      </c>
      <c r="D213" t="s">
        <v>49</v>
      </c>
      <c r="E213" s="1" t="s">
        <v>3</v>
      </c>
      <c r="F213" t="s">
        <v>5</v>
      </c>
      <c r="G213">
        <v>8.3699999999999992</v>
      </c>
    </row>
    <row r="214" spans="2:7" hidden="1" x14ac:dyDescent="0.25">
      <c r="B214">
        <v>2010</v>
      </c>
      <c r="C214" t="s">
        <v>46</v>
      </c>
      <c r="D214" t="s">
        <v>62</v>
      </c>
      <c r="E214" s="1" t="s">
        <v>3</v>
      </c>
      <c r="F214" t="s">
        <v>22</v>
      </c>
      <c r="G214">
        <v>2.27</v>
      </c>
    </row>
    <row r="215" spans="2:7" x14ac:dyDescent="0.25">
      <c r="B215">
        <v>2013</v>
      </c>
      <c r="C215" t="s">
        <v>46</v>
      </c>
      <c r="D215" t="s">
        <v>50</v>
      </c>
      <c r="E215" s="1" t="s">
        <v>3</v>
      </c>
      <c r="F215" t="s">
        <v>5</v>
      </c>
      <c r="G215">
        <v>7.98</v>
      </c>
    </row>
    <row r="216" spans="2:7" hidden="1" x14ac:dyDescent="0.25">
      <c r="B216">
        <v>2010</v>
      </c>
      <c r="C216" t="s">
        <v>46</v>
      </c>
      <c r="D216" t="s">
        <v>63</v>
      </c>
      <c r="E216" s="1" t="s">
        <v>3</v>
      </c>
      <c r="F216" t="s">
        <v>22</v>
      </c>
      <c r="G216">
        <v>5.09</v>
      </c>
    </row>
    <row r="217" spans="2:7" x14ac:dyDescent="0.25">
      <c r="B217">
        <v>2013</v>
      </c>
      <c r="C217" t="s">
        <v>46</v>
      </c>
      <c r="D217" t="s">
        <v>51</v>
      </c>
      <c r="E217" s="1" t="s">
        <v>3</v>
      </c>
      <c r="F217" t="s">
        <v>5</v>
      </c>
      <c r="G217">
        <v>10.77</v>
      </c>
    </row>
    <row r="218" spans="2:7" hidden="1" x14ac:dyDescent="0.25">
      <c r="B218">
        <v>2010</v>
      </c>
      <c r="C218" t="s">
        <v>46</v>
      </c>
      <c r="D218" t="s">
        <v>64</v>
      </c>
      <c r="E218" s="1" t="s">
        <v>3</v>
      </c>
      <c r="F218" t="s">
        <v>22</v>
      </c>
      <c r="G218">
        <v>5.3</v>
      </c>
    </row>
    <row r="219" spans="2:7" x14ac:dyDescent="0.25">
      <c r="B219">
        <v>2013</v>
      </c>
      <c r="C219" t="s">
        <v>46</v>
      </c>
      <c r="D219" t="s">
        <v>52</v>
      </c>
      <c r="E219" s="1" t="s">
        <v>3</v>
      </c>
      <c r="F219" t="s">
        <v>5</v>
      </c>
      <c r="G219">
        <v>14.63</v>
      </c>
    </row>
    <row r="220" spans="2:7" hidden="1" x14ac:dyDescent="0.25">
      <c r="B220">
        <v>2011</v>
      </c>
      <c r="C220" t="s">
        <v>46</v>
      </c>
      <c r="D220" t="s">
        <v>48</v>
      </c>
      <c r="E220" s="1" t="s">
        <v>3</v>
      </c>
      <c r="F220" t="s">
        <v>22</v>
      </c>
      <c r="G220">
        <v>5.32</v>
      </c>
    </row>
    <row r="221" spans="2:7" x14ac:dyDescent="0.25">
      <c r="B221">
        <v>2013</v>
      </c>
      <c r="C221" t="s">
        <v>46</v>
      </c>
      <c r="D221" t="s">
        <v>54</v>
      </c>
      <c r="E221" s="1" t="s">
        <v>3</v>
      </c>
      <c r="F221" t="s">
        <v>5</v>
      </c>
      <c r="G221">
        <v>11.94</v>
      </c>
    </row>
    <row r="222" spans="2:7" hidden="1" x14ac:dyDescent="0.25">
      <c r="B222">
        <v>2011</v>
      </c>
      <c r="C222" t="s">
        <v>46</v>
      </c>
      <c r="D222" t="s">
        <v>49</v>
      </c>
      <c r="E222" s="1" t="s">
        <v>3</v>
      </c>
      <c r="F222" t="s">
        <v>22</v>
      </c>
      <c r="G222">
        <v>4.42</v>
      </c>
    </row>
    <row r="223" spans="2:7" x14ac:dyDescent="0.25">
      <c r="B223">
        <v>2013</v>
      </c>
      <c r="C223" t="s">
        <v>46</v>
      </c>
      <c r="D223" t="s">
        <v>55</v>
      </c>
      <c r="E223" s="1" t="s">
        <v>3</v>
      </c>
      <c r="F223" t="s">
        <v>5</v>
      </c>
      <c r="G223">
        <v>6.69</v>
      </c>
    </row>
    <row r="224" spans="2:7" hidden="1" x14ac:dyDescent="0.25">
      <c r="B224">
        <v>2011</v>
      </c>
      <c r="C224" t="s">
        <v>46</v>
      </c>
      <c r="D224" t="s">
        <v>50</v>
      </c>
      <c r="E224" s="1" t="s">
        <v>3</v>
      </c>
      <c r="F224" t="s">
        <v>22</v>
      </c>
      <c r="G224">
        <v>7.15</v>
      </c>
    </row>
    <row r="225" spans="2:7" x14ac:dyDescent="0.25">
      <c r="B225">
        <v>2013</v>
      </c>
      <c r="C225" t="s">
        <v>46</v>
      </c>
      <c r="D225" t="s">
        <v>56</v>
      </c>
      <c r="E225" s="1" t="s">
        <v>3</v>
      </c>
      <c r="F225" t="s">
        <v>5</v>
      </c>
      <c r="G225">
        <v>5.12</v>
      </c>
    </row>
    <row r="226" spans="2:7" hidden="1" x14ac:dyDescent="0.25">
      <c r="B226">
        <v>2011</v>
      </c>
      <c r="C226" t="s">
        <v>46</v>
      </c>
      <c r="D226" t="s">
        <v>51</v>
      </c>
      <c r="E226" s="1" t="s">
        <v>3</v>
      </c>
      <c r="F226" t="s">
        <v>22</v>
      </c>
      <c r="G226">
        <v>5.23</v>
      </c>
    </row>
    <row r="227" spans="2:7" x14ac:dyDescent="0.25">
      <c r="B227">
        <v>2013</v>
      </c>
      <c r="C227" t="s">
        <v>46</v>
      </c>
      <c r="D227" t="s">
        <v>57</v>
      </c>
      <c r="E227" s="1" t="s">
        <v>3</v>
      </c>
      <c r="F227" t="s">
        <v>5</v>
      </c>
      <c r="G227">
        <v>8.1</v>
      </c>
    </row>
    <row r="228" spans="2:7" hidden="1" x14ac:dyDescent="0.25">
      <c r="B228">
        <v>2011</v>
      </c>
      <c r="C228" t="s">
        <v>46</v>
      </c>
      <c r="D228" t="s">
        <v>52</v>
      </c>
      <c r="E228" s="1" t="s">
        <v>3</v>
      </c>
      <c r="F228" t="s">
        <v>22</v>
      </c>
      <c r="G228">
        <v>7.88</v>
      </c>
    </row>
    <row r="229" spans="2:7" x14ac:dyDescent="0.25">
      <c r="B229">
        <v>2013</v>
      </c>
      <c r="C229" t="s">
        <v>46</v>
      </c>
      <c r="D229" t="s">
        <v>58</v>
      </c>
      <c r="E229" s="1" t="s">
        <v>3</v>
      </c>
      <c r="F229" t="s">
        <v>5</v>
      </c>
      <c r="G229">
        <v>6.85</v>
      </c>
    </row>
    <row r="230" spans="2:7" x14ac:dyDescent="0.25">
      <c r="B230">
        <v>2013</v>
      </c>
      <c r="C230" t="s">
        <v>46</v>
      </c>
      <c r="D230" t="s">
        <v>60</v>
      </c>
      <c r="E230" s="1" t="s">
        <v>3</v>
      </c>
      <c r="F230" t="s">
        <v>5</v>
      </c>
      <c r="G230">
        <v>20.100000000000001</v>
      </c>
    </row>
    <row r="231" spans="2:7" x14ac:dyDescent="0.25">
      <c r="B231">
        <v>2013</v>
      </c>
      <c r="C231" t="s">
        <v>46</v>
      </c>
      <c r="D231" t="s">
        <v>61</v>
      </c>
      <c r="E231" s="1" t="s">
        <v>3</v>
      </c>
      <c r="F231" t="s">
        <v>5</v>
      </c>
      <c r="G231">
        <v>4.2</v>
      </c>
    </row>
    <row r="232" spans="2:7" x14ac:dyDescent="0.25">
      <c r="B232">
        <v>2013</v>
      </c>
      <c r="C232" t="s">
        <v>46</v>
      </c>
      <c r="D232" t="s">
        <v>62</v>
      </c>
      <c r="E232" s="1" t="s">
        <v>3</v>
      </c>
      <c r="F232" t="s">
        <v>5</v>
      </c>
      <c r="G232">
        <v>14.94</v>
      </c>
    </row>
    <row r="233" spans="2:7" hidden="1" x14ac:dyDescent="0.25">
      <c r="B233">
        <v>2011</v>
      </c>
      <c r="C233" t="s">
        <v>46</v>
      </c>
      <c r="D233" t="s">
        <v>53</v>
      </c>
      <c r="E233" s="1" t="s">
        <v>3</v>
      </c>
      <c r="F233" t="s">
        <v>22</v>
      </c>
      <c r="G233">
        <v>3.49</v>
      </c>
    </row>
    <row r="234" spans="2:7" x14ac:dyDescent="0.25">
      <c r="B234">
        <v>2013</v>
      </c>
      <c r="C234" t="s">
        <v>46</v>
      </c>
      <c r="D234" t="s">
        <v>63</v>
      </c>
      <c r="E234" s="1" t="s">
        <v>3</v>
      </c>
      <c r="F234" t="s">
        <v>5</v>
      </c>
      <c r="G234">
        <v>7.6</v>
      </c>
    </row>
    <row r="235" spans="2:7" hidden="1" x14ac:dyDescent="0.25">
      <c r="B235">
        <v>2011</v>
      </c>
      <c r="C235" t="s">
        <v>46</v>
      </c>
      <c r="D235" t="s">
        <v>54</v>
      </c>
      <c r="E235" s="1" t="s">
        <v>3</v>
      </c>
      <c r="F235" t="s">
        <v>22</v>
      </c>
      <c r="G235">
        <v>3.71</v>
      </c>
    </row>
    <row r="236" spans="2:7" x14ac:dyDescent="0.25">
      <c r="B236">
        <v>2013</v>
      </c>
      <c r="C236" t="s">
        <v>46</v>
      </c>
      <c r="D236" t="s">
        <v>64</v>
      </c>
      <c r="E236" s="1" t="s">
        <v>3</v>
      </c>
      <c r="F236" t="s">
        <v>5</v>
      </c>
      <c r="G236">
        <v>7.27</v>
      </c>
    </row>
    <row r="237" spans="2:7" hidden="1" x14ac:dyDescent="0.25">
      <c r="B237">
        <v>2011</v>
      </c>
      <c r="C237" t="s">
        <v>46</v>
      </c>
      <c r="D237" t="s">
        <v>55</v>
      </c>
      <c r="E237" s="1" t="s">
        <v>3</v>
      </c>
      <c r="F237" s="6" t="s">
        <v>22</v>
      </c>
      <c r="G237">
        <v>4.04</v>
      </c>
    </row>
    <row r="238" spans="2:7" x14ac:dyDescent="0.25">
      <c r="B238">
        <v>2014</v>
      </c>
      <c r="C238" t="s">
        <v>46</v>
      </c>
      <c r="D238" t="s">
        <v>48</v>
      </c>
      <c r="E238" s="1" t="s">
        <v>3</v>
      </c>
      <c r="F238" t="s">
        <v>5</v>
      </c>
      <c r="G238">
        <v>8.5399999999999991</v>
      </c>
    </row>
    <row r="239" spans="2:7" hidden="1" x14ac:dyDescent="0.25">
      <c r="B239">
        <v>2011</v>
      </c>
      <c r="C239" t="s">
        <v>46</v>
      </c>
      <c r="D239" t="s">
        <v>56</v>
      </c>
      <c r="E239" s="1" t="s">
        <v>3</v>
      </c>
      <c r="F239" t="s">
        <v>22</v>
      </c>
      <c r="G239">
        <v>3.83</v>
      </c>
    </row>
    <row r="240" spans="2:7" x14ac:dyDescent="0.25">
      <c r="B240">
        <v>2014</v>
      </c>
      <c r="C240" t="s">
        <v>46</v>
      </c>
      <c r="D240" t="s">
        <v>49</v>
      </c>
      <c r="E240" s="1" t="s">
        <v>3</v>
      </c>
      <c r="F240" t="s">
        <v>5</v>
      </c>
      <c r="G240">
        <v>6.08</v>
      </c>
    </row>
    <row r="241" spans="2:7" hidden="1" x14ac:dyDescent="0.25">
      <c r="B241">
        <v>2011</v>
      </c>
      <c r="C241" t="s">
        <v>46</v>
      </c>
      <c r="D241" t="s">
        <v>57</v>
      </c>
      <c r="E241" s="1" t="s">
        <v>3</v>
      </c>
      <c r="F241" t="s">
        <v>22</v>
      </c>
      <c r="G241">
        <v>5.87</v>
      </c>
    </row>
    <row r="242" spans="2:7" x14ac:dyDescent="0.25">
      <c r="B242">
        <v>2014</v>
      </c>
      <c r="C242" t="s">
        <v>46</v>
      </c>
      <c r="D242" t="s">
        <v>50</v>
      </c>
      <c r="E242" s="1" t="s">
        <v>3</v>
      </c>
      <c r="F242" t="s">
        <v>5</v>
      </c>
      <c r="G242">
        <v>8.23</v>
      </c>
    </row>
    <row r="243" spans="2:7" hidden="1" x14ac:dyDescent="0.25">
      <c r="B243">
        <v>2011</v>
      </c>
      <c r="C243" t="s">
        <v>46</v>
      </c>
      <c r="D243" t="s">
        <v>60</v>
      </c>
      <c r="E243" s="1" t="s">
        <v>3</v>
      </c>
      <c r="F243" t="s">
        <v>22</v>
      </c>
      <c r="G243">
        <v>8.92</v>
      </c>
    </row>
    <row r="244" spans="2:7" x14ac:dyDescent="0.25">
      <c r="B244">
        <v>2014</v>
      </c>
      <c r="C244" t="s">
        <v>46</v>
      </c>
      <c r="D244" t="s">
        <v>51</v>
      </c>
      <c r="E244" s="1" t="s">
        <v>3</v>
      </c>
      <c r="F244" t="s">
        <v>5</v>
      </c>
      <c r="G244">
        <v>10.77</v>
      </c>
    </row>
    <row r="245" spans="2:7" hidden="1" x14ac:dyDescent="0.25">
      <c r="B245">
        <v>2011</v>
      </c>
      <c r="C245" t="s">
        <v>46</v>
      </c>
      <c r="D245" t="s">
        <v>61</v>
      </c>
      <c r="E245" s="1" t="s">
        <v>3</v>
      </c>
      <c r="F245" t="s">
        <v>22</v>
      </c>
      <c r="G245">
        <v>3.27</v>
      </c>
    </row>
    <row r="246" spans="2:7" x14ac:dyDescent="0.25">
      <c r="B246">
        <v>2014</v>
      </c>
      <c r="C246" t="s">
        <v>46</v>
      </c>
      <c r="D246" t="s">
        <v>52</v>
      </c>
      <c r="E246" s="1" t="s">
        <v>3</v>
      </c>
      <c r="F246" t="s">
        <v>5</v>
      </c>
      <c r="G246">
        <v>16.46</v>
      </c>
    </row>
    <row r="247" spans="2:7" hidden="1" x14ac:dyDescent="0.25">
      <c r="B247">
        <v>2011</v>
      </c>
      <c r="C247" t="s">
        <v>46</v>
      </c>
      <c r="D247" t="s">
        <v>62</v>
      </c>
      <c r="E247" s="1" t="s">
        <v>3</v>
      </c>
      <c r="F247" t="s">
        <v>22</v>
      </c>
      <c r="G247">
        <v>5.16</v>
      </c>
    </row>
    <row r="248" spans="2:7" x14ac:dyDescent="0.25">
      <c r="B248">
        <v>2014</v>
      </c>
      <c r="C248" t="s">
        <v>46</v>
      </c>
      <c r="D248" t="s">
        <v>55</v>
      </c>
      <c r="E248" s="1" t="s">
        <v>3</v>
      </c>
      <c r="F248" t="s">
        <v>5</v>
      </c>
      <c r="G248">
        <v>7.96</v>
      </c>
    </row>
    <row r="249" spans="2:7" x14ac:dyDescent="0.25">
      <c r="B249">
        <v>2014</v>
      </c>
      <c r="C249" t="s">
        <v>46</v>
      </c>
      <c r="D249" t="s">
        <v>56</v>
      </c>
      <c r="E249" s="1" t="s">
        <v>3</v>
      </c>
      <c r="F249" t="s">
        <v>5</v>
      </c>
      <c r="G249">
        <v>5.55</v>
      </c>
    </row>
    <row r="250" spans="2:7" x14ac:dyDescent="0.25">
      <c r="B250">
        <v>2014</v>
      </c>
      <c r="C250" t="s">
        <v>46</v>
      </c>
      <c r="D250" t="s">
        <v>57</v>
      </c>
      <c r="E250" s="1" t="s">
        <v>3</v>
      </c>
      <c r="F250" t="s">
        <v>5</v>
      </c>
      <c r="G250">
        <v>8.01</v>
      </c>
    </row>
    <row r="251" spans="2:7" x14ac:dyDescent="0.25">
      <c r="B251">
        <v>2014</v>
      </c>
      <c r="C251" t="s">
        <v>46</v>
      </c>
      <c r="D251" t="s">
        <v>58</v>
      </c>
      <c r="E251" s="1" t="s">
        <v>3</v>
      </c>
      <c r="F251" t="s">
        <v>5</v>
      </c>
      <c r="G251">
        <v>9.5</v>
      </c>
    </row>
    <row r="252" spans="2:7" x14ac:dyDescent="0.25">
      <c r="B252">
        <v>2014</v>
      </c>
      <c r="C252" t="s">
        <v>46</v>
      </c>
      <c r="D252" t="s">
        <v>60</v>
      </c>
      <c r="E252" s="1" t="s">
        <v>3</v>
      </c>
      <c r="F252" t="s">
        <v>5</v>
      </c>
      <c r="G252">
        <v>18.72</v>
      </c>
    </row>
    <row r="253" spans="2:7" hidden="1" x14ac:dyDescent="0.25">
      <c r="B253">
        <v>2011</v>
      </c>
      <c r="C253" t="s">
        <v>46</v>
      </c>
      <c r="D253" t="s">
        <v>63</v>
      </c>
      <c r="E253" s="1" t="s">
        <v>3</v>
      </c>
      <c r="F253" t="s">
        <v>22</v>
      </c>
      <c r="G253">
        <v>4.9000000000000004</v>
      </c>
    </row>
    <row r="254" spans="2:7" x14ac:dyDescent="0.25">
      <c r="B254">
        <v>2014</v>
      </c>
      <c r="C254" t="s">
        <v>46</v>
      </c>
      <c r="D254" t="s">
        <v>61</v>
      </c>
      <c r="E254" s="1" t="s">
        <v>3</v>
      </c>
      <c r="F254" t="s">
        <v>5</v>
      </c>
      <c r="G254">
        <v>4.2300000000000004</v>
      </c>
    </row>
    <row r="255" spans="2:7" hidden="1" x14ac:dyDescent="0.25">
      <c r="B255">
        <v>2011</v>
      </c>
      <c r="C255" t="s">
        <v>46</v>
      </c>
      <c r="D255" t="s">
        <v>64</v>
      </c>
      <c r="E255" s="1" t="s">
        <v>3</v>
      </c>
      <c r="F255" t="s">
        <v>22</v>
      </c>
      <c r="G255">
        <v>4.8899999999999997</v>
      </c>
    </row>
    <row r="256" spans="2:7" x14ac:dyDescent="0.25">
      <c r="B256">
        <v>2014</v>
      </c>
      <c r="C256" t="s">
        <v>46</v>
      </c>
      <c r="D256" t="s">
        <v>62</v>
      </c>
      <c r="E256" s="1" t="s">
        <v>3</v>
      </c>
      <c r="F256" t="s">
        <v>5</v>
      </c>
      <c r="G256">
        <v>12.85</v>
      </c>
    </row>
    <row r="257" spans="2:7" hidden="1" x14ac:dyDescent="0.25">
      <c r="B257">
        <v>2012</v>
      </c>
      <c r="C257" t="s">
        <v>46</v>
      </c>
      <c r="D257" t="s">
        <v>55</v>
      </c>
      <c r="E257" s="1" t="s">
        <v>3</v>
      </c>
      <c r="F257" t="s">
        <v>22</v>
      </c>
      <c r="G257">
        <v>4.51</v>
      </c>
    </row>
    <row r="258" spans="2:7" x14ac:dyDescent="0.25">
      <c r="B258">
        <v>2014</v>
      </c>
      <c r="C258" t="s">
        <v>46</v>
      </c>
      <c r="D258" t="s">
        <v>63</v>
      </c>
      <c r="E258" s="1" t="s">
        <v>3</v>
      </c>
      <c r="F258" t="s">
        <v>5</v>
      </c>
      <c r="G258">
        <v>7.72</v>
      </c>
    </row>
    <row r="259" spans="2:7" hidden="1" x14ac:dyDescent="0.25">
      <c r="B259">
        <v>2012</v>
      </c>
      <c r="C259" t="s">
        <v>46</v>
      </c>
      <c r="D259" t="s">
        <v>56</v>
      </c>
      <c r="E259" s="1" t="s">
        <v>3</v>
      </c>
      <c r="F259" t="s">
        <v>22</v>
      </c>
      <c r="G259">
        <v>3.81</v>
      </c>
    </row>
    <row r="260" spans="2:7" x14ac:dyDescent="0.25">
      <c r="B260">
        <v>2014</v>
      </c>
      <c r="C260" t="s">
        <v>46</v>
      </c>
      <c r="D260" t="s">
        <v>63</v>
      </c>
      <c r="E260" s="1" t="s">
        <v>3</v>
      </c>
      <c r="F260" t="s">
        <v>5</v>
      </c>
      <c r="G260">
        <v>7.72</v>
      </c>
    </row>
    <row r="261" spans="2:7" hidden="1" x14ac:dyDescent="0.25">
      <c r="B261">
        <v>2012</v>
      </c>
      <c r="C261" t="s">
        <v>46</v>
      </c>
      <c r="D261" t="s">
        <v>60</v>
      </c>
      <c r="E261" s="1" t="s">
        <v>3</v>
      </c>
      <c r="F261" t="s">
        <v>22</v>
      </c>
      <c r="G261">
        <v>14.2</v>
      </c>
    </row>
    <row r="262" spans="2:7" x14ac:dyDescent="0.25">
      <c r="B262">
        <v>2014</v>
      </c>
      <c r="C262" t="s">
        <v>46</v>
      </c>
      <c r="D262" t="s">
        <v>64</v>
      </c>
      <c r="E262" s="1" t="s">
        <v>3</v>
      </c>
      <c r="F262" t="s">
        <v>5</v>
      </c>
      <c r="G262">
        <v>7.51</v>
      </c>
    </row>
    <row r="263" spans="2:7" hidden="1" x14ac:dyDescent="0.25">
      <c r="B263">
        <v>2012</v>
      </c>
      <c r="C263" t="s">
        <v>46</v>
      </c>
      <c r="D263" t="s">
        <v>61</v>
      </c>
      <c r="E263" s="1" t="s">
        <v>3</v>
      </c>
      <c r="F263" t="s">
        <v>22</v>
      </c>
      <c r="G263">
        <v>3.4</v>
      </c>
    </row>
    <row r="264" spans="2:7" x14ac:dyDescent="0.25">
      <c r="B264">
        <v>2015</v>
      </c>
      <c r="C264" t="s">
        <v>46</v>
      </c>
      <c r="D264" t="s">
        <v>48</v>
      </c>
      <c r="E264" s="1" t="s">
        <v>3</v>
      </c>
      <c r="F264" t="s">
        <v>5</v>
      </c>
      <c r="G264">
        <v>113.02</v>
      </c>
    </row>
    <row r="265" spans="2:7" hidden="1" x14ac:dyDescent="0.25">
      <c r="B265">
        <v>2012</v>
      </c>
      <c r="C265" t="s">
        <v>46</v>
      </c>
      <c r="D265" t="s">
        <v>57</v>
      </c>
      <c r="E265" s="1" t="s">
        <v>3</v>
      </c>
      <c r="F265" t="s">
        <v>22</v>
      </c>
      <c r="G265">
        <v>5.74</v>
      </c>
    </row>
    <row r="266" spans="2:7" x14ac:dyDescent="0.25">
      <c r="B266">
        <v>2015</v>
      </c>
      <c r="C266" t="s">
        <v>46</v>
      </c>
      <c r="D266" t="s">
        <v>49</v>
      </c>
      <c r="E266" s="1" t="s">
        <v>3</v>
      </c>
      <c r="F266" t="s">
        <v>5</v>
      </c>
      <c r="G266">
        <v>149.09</v>
      </c>
    </row>
    <row r="267" spans="2:7" hidden="1" x14ac:dyDescent="0.25">
      <c r="B267">
        <v>2012</v>
      </c>
      <c r="C267" t="s">
        <v>46</v>
      </c>
      <c r="D267" t="s">
        <v>51</v>
      </c>
      <c r="E267" s="1" t="s">
        <v>3</v>
      </c>
      <c r="F267" t="s">
        <v>22</v>
      </c>
      <c r="G267">
        <v>4.9800000000000004</v>
      </c>
    </row>
    <row r="268" spans="2:7" x14ac:dyDescent="0.25">
      <c r="B268">
        <v>2015</v>
      </c>
      <c r="C268" t="s">
        <v>46</v>
      </c>
      <c r="D268" t="s">
        <v>50</v>
      </c>
      <c r="E268" s="1" t="s">
        <v>3</v>
      </c>
      <c r="F268" t="s">
        <v>5</v>
      </c>
      <c r="G268">
        <v>141.19</v>
      </c>
    </row>
    <row r="269" spans="2:7" x14ac:dyDescent="0.25">
      <c r="B269">
        <v>2015</v>
      </c>
      <c r="C269" t="s">
        <v>46</v>
      </c>
      <c r="D269" t="s">
        <v>51</v>
      </c>
      <c r="E269" s="1" t="s">
        <v>3</v>
      </c>
      <c r="F269" t="s">
        <v>5</v>
      </c>
      <c r="G269">
        <v>150.13999999999999</v>
      </c>
    </row>
    <row r="270" spans="2:7" x14ac:dyDescent="0.25">
      <c r="B270">
        <v>2015</v>
      </c>
      <c r="C270" t="s">
        <v>46</v>
      </c>
      <c r="D270" t="s">
        <v>52</v>
      </c>
      <c r="E270" s="1" t="s">
        <v>3</v>
      </c>
      <c r="F270" t="s">
        <v>5</v>
      </c>
      <c r="G270">
        <v>100.82</v>
      </c>
    </row>
    <row r="271" spans="2:7" x14ac:dyDescent="0.25">
      <c r="B271">
        <v>2015</v>
      </c>
      <c r="C271" t="s">
        <v>46</v>
      </c>
      <c r="D271" t="s">
        <v>55</v>
      </c>
      <c r="E271" s="1" t="s">
        <v>3</v>
      </c>
      <c r="F271" t="s">
        <v>5</v>
      </c>
      <c r="G271">
        <v>178.95</v>
      </c>
    </row>
    <row r="272" spans="2:7" hidden="1" x14ac:dyDescent="0.25">
      <c r="B272">
        <v>2012</v>
      </c>
      <c r="C272" t="s">
        <v>46</v>
      </c>
      <c r="D272" t="s">
        <v>52</v>
      </c>
      <c r="E272" s="1" t="s">
        <v>3</v>
      </c>
      <c r="F272" t="s">
        <v>22</v>
      </c>
      <c r="G272">
        <v>9.9600000000000009</v>
      </c>
    </row>
    <row r="273" spans="2:7" x14ac:dyDescent="0.25">
      <c r="B273">
        <v>2015</v>
      </c>
      <c r="C273" t="s">
        <v>46</v>
      </c>
      <c r="D273" t="s">
        <v>56</v>
      </c>
      <c r="E273" s="1" t="s">
        <v>3</v>
      </c>
      <c r="F273" t="s">
        <v>5</v>
      </c>
      <c r="G273">
        <v>142.03</v>
      </c>
    </row>
    <row r="274" spans="2:7" hidden="1" x14ac:dyDescent="0.25">
      <c r="B274">
        <v>2012</v>
      </c>
      <c r="C274" t="s">
        <v>46</v>
      </c>
      <c r="D274" t="s">
        <v>147</v>
      </c>
      <c r="E274" s="1" t="s">
        <v>3</v>
      </c>
      <c r="F274" t="s">
        <v>22</v>
      </c>
      <c r="G274">
        <v>4.2699999999999996</v>
      </c>
    </row>
    <row r="275" spans="2:7" x14ac:dyDescent="0.25">
      <c r="B275">
        <v>2015</v>
      </c>
      <c r="C275" t="s">
        <v>46</v>
      </c>
      <c r="D275" t="s">
        <v>57</v>
      </c>
      <c r="E275" s="1" t="s">
        <v>3</v>
      </c>
      <c r="F275" t="s">
        <v>5</v>
      </c>
      <c r="G275">
        <v>130.72</v>
      </c>
    </row>
    <row r="276" spans="2:7" hidden="1" x14ac:dyDescent="0.25">
      <c r="B276">
        <v>2012</v>
      </c>
      <c r="C276" t="s">
        <v>46</v>
      </c>
      <c r="D276" t="s">
        <v>48</v>
      </c>
      <c r="E276" s="1" t="s">
        <v>3</v>
      </c>
      <c r="F276" t="s">
        <v>22</v>
      </c>
      <c r="G276">
        <v>4.79</v>
      </c>
    </row>
    <row r="277" spans="2:7" x14ac:dyDescent="0.25">
      <c r="B277">
        <v>2015</v>
      </c>
      <c r="C277" t="s">
        <v>46</v>
      </c>
      <c r="D277" t="s">
        <v>58</v>
      </c>
      <c r="E277" s="1" t="s">
        <v>3</v>
      </c>
      <c r="F277" t="s">
        <v>5</v>
      </c>
      <c r="G277">
        <v>104.62</v>
      </c>
    </row>
    <row r="278" spans="2:7" hidden="1" x14ac:dyDescent="0.25">
      <c r="B278">
        <v>2012</v>
      </c>
      <c r="C278" t="s">
        <v>46</v>
      </c>
      <c r="D278" t="s">
        <v>49</v>
      </c>
      <c r="E278" s="1" t="s">
        <v>3</v>
      </c>
      <c r="F278" t="s">
        <v>22</v>
      </c>
      <c r="G278">
        <v>5.17</v>
      </c>
    </row>
    <row r="279" spans="2:7" x14ac:dyDescent="0.25">
      <c r="B279">
        <v>2015</v>
      </c>
      <c r="C279" t="s">
        <v>46</v>
      </c>
      <c r="D279" t="s">
        <v>60</v>
      </c>
      <c r="E279" s="1" t="s">
        <v>3</v>
      </c>
      <c r="F279" t="s">
        <v>5</v>
      </c>
      <c r="G279">
        <v>106.11</v>
      </c>
    </row>
    <row r="280" spans="2:7" hidden="1" x14ac:dyDescent="0.25">
      <c r="B280">
        <v>2012</v>
      </c>
      <c r="C280" t="s">
        <v>46</v>
      </c>
      <c r="D280" t="s">
        <v>53</v>
      </c>
      <c r="E280" s="1" t="s">
        <v>3</v>
      </c>
      <c r="F280" t="s">
        <v>22</v>
      </c>
      <c r="G280">
        <v>4.42</v>
      </c>
    </row>
    <row r="281" spans="2:7" x14ac:dyDescent="0.25">
      <c r="B281">
        <v>2015</v>
      </c>
      <c r="C281" t="s">
        <v>46</v>
      </c>
      <c r="D281" t="s">
        <v>61</v>
      </c>
      <c r="E281" s="1" t="s">
        <v>3</v>
      </c>
      <c r="F281" t="s">
        <v>5</v>
      </c>
      <c r="G281">
        <v>158.1</v>
      </c>
    </row>
    <row r="282" spans="2:7" hidden="1" x14ac:dyDescent="0.25">
      <c r="B282">
        <v>2012</v>
      </c>
      <c r="C282" t="s">
        <v>46</v>
      </c>
      <c r="D282" t="s">
        <v>50</v>
      </c>
      <c r="E282" s="1" t="s">
        <v>3</v>
      </c>
      <c r="F282" t="s">
        <v>22</v>
      </c>
      <c r="G282">
        <v>7.1</v>
      </c>
    </row>
    <row r="283" spans="2:7" x14ac:dyDescent="0.25">
      <c r="B283">
        <v>2015</v>
      </c>
      <c r="C283" t="s">
        <v>46</v>
      </c>
      <c r="D283" t="s">
        <v>62</v>
      </c>
      <c r="E283" s="1" t="s">
        <v>3</v>
      </c>
      <c r="F283" t="s">
        <v>5</v>
      </c>
      <c r="G283">
        <v>86.79</v>
      </c>
    </row>
    <row r="284" spans="2:7" hidden="1" x14ac:dyDescent="0.25">
      <c r="B284">
        <v>2012</v>
      </c>
      <c r="C284" t="s">
        <v>46</v>
      </c>
      <c r="D284" t="s">
        <v>63</v>
      </c>
      <c r="E284" s="1" t="s">
        <v>3</v>
      </c>
      <c r="F284" t="s">
        <v>22</v>
      </c>
      <c r="G284">
        <v>5.08</v>
      </c>
    </row>
    <row r="285" spans="2:7" x14ac:dyDescent="0.25">
      <c r="B285">
        <v>2015</v>
      </c>
      <c r="C285" t="s">
        <v>46</v>
      </c>
      <c r="D285" t="s">
        <v>63</v>
      </c>
      <c r="E285" s="1" t="s">
        <v>3</v>
      </c>
      <c r="F285" t="s">
        <v>5</v>
      </c>
      <c r="G285">
        <v>137.78</v>
      </c>
    </row>
    <row r="286" spans="2:7" hidden="1" x14ac:dyDescent="0.25">
      <c r="B286">
        <v>2012</v>
      </c>
      <c r="C286" t="s">
        <v>46</v>
      </c>
      <c r="D286" t="s">
        <v>62</v>
      </c>
      <c r="E286" s="1" t="s">
        <v>3</v>
      </c>
      <c r="F286" t="s">
        <v>22</v>
      </c>
      <c r="G286">
        <v>6.7</v>
      </c>
    </row>
    <row r="287" spans="2:7" x14ac:dyDescent="0.25">
      <c r="B287">
        <v>2015</v>
      </c>
      <c r="C287" t="s">
        <v>46</v>
      </c>
      <c r="D287" t="s">
        <v>64</v>
      </c>
      <c r="E287" s="1" t="s">
        <v>3</v>
      </c>
      <c r="F287" t="s">
        <v>5</v>
      </c>
      <c r="G287">
        <v>140.94</v>
      </c>
    </row>
    <row r="288" spans="2:7" hidden="1" x14ac:dyDescent="0.25">
      <c r="B288">
        <v>2005</v>
      </c>
      <c r="C288" t="s">
        <v>46</v>
      </c>
      <c r="D288" t="s">
        <v>47</v>
      </c>
      <c r="E288" s="1" t="s">
        <v>65</v>
      </c>
      <c r="F288" t="s">
        <v>66</v>
      </c>
      <c r="G288">
        <v>6.8525136106919344</v>
      </c>
    </row>
    <row r="289" spans="2:7" hidden="1" x14ac:dyDescent="0.25">
      <c r="B289">
        <v>2005</v>
      </c>
      <c r="C289" t="s">
        <v>46</v>
      </c>
      <c r="D289" t="s">
        <v>47</v>
      </c>
      <c r="E289" s="1" t="s">
        <v>65</v>
      </c>
      <c r="F289" t="s">
        <v>2</v>
      </c>
      <c r="G289">
        <v>7.78</v>
      </c>
    </row>
    <row r="290" spans="2:7" hidden="1" x14ac:dyDescent="0.25">
      <c r="B290">
        <v>2005</v>
      </c>
      <c r="C290" t="s">
        <v>46</v>
      </c>
      <c r="D290" t="s">
        <v>48</v>
      </c>
      <c r="E290" s="1" t="s">
        <v>65</v>
      </c>
      <c r="F290" t="s">
        <v>66</v>
      </c>
      <c r="G290">
        <v>5.4756823996484583</v>
      </c>
    </row>
    <row r="291" spans="2:7" hidden="1" x14ac:dyDescent="0.25">
      <c r="B291">
        <v>2005</v>
      </c>
      <c r="C291" t="s">
        <v>46</v>
      </c>
      <c r="D291" t="s">
        <v>48</v>
      </c>
      <c r="E291" s="1" t="s">
        <v>65</v>
      </c>
      <c r="F291" t="s">
        <v>2</v>
      </c>
      <c r="G291">
        <v>8.41</v>
      </c>
    </row>
    <row r="292" spans="2:7" hidden="1" x14ac:dyDescent="0.25">
      <c r="B292">
        <v>2005</v>
      </c>
      <c r="C292" t="s">
        <v>46</v>
      </c>
      <c r="D292" t="s">
        <v>49</v>
      </c>
      <c r="E292" s="1" t="s">
        <v>65</v>
      </c>
      <c r="F292" t="s">
        <v>66</v>
      </c>
      <c r="G292">
        <v>6.3974021964451104</v>
      </c>
    </row>
    <row r="293" spans="2:7" hidden="1" x14ac:dyDescent="0.25">
      <c r="B293">
        <v>2005</v>
      </c>
      <c r="C293" t="s">
        <v>46</v>
      </c>
      <c r="D293" t="s">
        <v>49</v>
      </c>
      <c r="E293" s="1" t="s">
        <v>65</v>
      </c>
      <c r="F293" t="s">
        <v>2</v>
      </c>
      <c r="G293">
        <v>8.18</v>
      </c>
    </row>
    <row r="294" spans="2:7" hidden="1" x14ac:dyDescent="0.25">
      <c r="B294">
        <v>2005</v>
      </c>
      <c r="C294" t="s">
        <v>46</v>
      </c>
      <c r="D294" t="s">
        <v>50</v>
      </c>
      <c r="E294" s="1" t="s">
        <v>65</v>
      </c>
      <c r="F294" t="s">
        <v>66</v>
      </c>
      <c r="G294">
        <v>6.1387474369955095</v>
      </c>
    </row>
    <row r="295" spans="2:7" hidden="1" x14ac:dyDescent="0.25">
      <c r="B295">
        <v>2005</v>
      </c>
      <c r="C295" t="s">
        <v>46</v>
      </c>
      <c r="D295" t="s">
        <v>50</v>
      </c>
      <c r="E295" s="1" t="s">
        <v>65</v>
      </c>
      <c r="F295" t="s">
        <v>2</v>
      </c>
      <c r="G295">
        <v>7.73</v>
      </c>
    </row>
    <row r="296" spans="2:7" hidden="1" x14ac:dyDescent="0.25">
      <c r="B296">
        <v>2005</v>
      </c>
      <c r="C296" t="s">
        <v>46</v>
      </c>
      <c r="D296" t="s">
        <v>51</v>
      </c>
      <c r="E296" s="1" t="s">
        <v>65</v>
      </c>
      <c r="F296" t="s">
        <v>66</v>
      </c>
      <c r="G296">
        <v>7.5183581275800293</v>
      </c>
    </row>
    <row r="297" spans="2:7" hidden="1" x14ac:dyDescent="0.25">
      <c r="B297">
        <v>2005</v>
      </c>
      <c r="C297" t="s">
        <v>46</v>
      </c>
      <c r="D297" t="s">
        <v>51</v>
      </c>
      <c r="E297" s="1" t="s">
        <v>65</v>
      </c>
      <c r="F297" t="s">
        <v>2</v>
      </c>
      <c r="G297">
        <v>8.0299999999999994</v>
      </c>
    </row>
    <row r="298" spans="2:7" hidden="1" x14ac:dyDescent="0.25">
      <c r="B298">
        <v>2005</v>
      </c>
      <c r="C298" t="s">
        <v>46</v>
      </c>
      <c r="D298" t="s">
        <v>52</v>
      </c>
      <c r="E298" s="1" t="s">
        <v>65</v>
      </c>
      <c r="F298" t="s">
        <v>66</v>
      </c>
      <c r="G298">
        <v>5.2351206767852698</v>
      </c>
    </row>
    <row r="299" spans="2:7" hidden="1" x14ac:dyDescent="0.25">
      <c r="B299">
        <v>2005</v>
      </c>
      <c r="C299" t="s">
        <v>46</v>
      </c>
      <c r="D299" t="s">
        <v>52</v>
      </c>
      <c r="E299" s="1" t="s">
        <v>65</v>
      </c>
      <c r="F299" t="s">
        <v>2</v>
      </c>
      <c r="G299">
        <v>7.85</v>
      </c>
    </row>
    <row r="300" spans="2:7" hidden="1" x14ac:dyDescent="0.25">
      <c r="B300">
        <v>2005</v>
      </c>
      <c r="C300" t="s">
        <v>46</v>
      </c>
      <c r="D300" t="s">
        <v>53</v>
      </c>
      <c r="E300" s="1" t="s">
        <v>65</v>
      </c>
      <c r="F300" t="s">
        <v>66</v>
      </c>
      <c r="G300">
        <v>5.4173797815997968</v>
      </c>
    </row>
    <row r="301" spans="2:7" hidden="1" x14ac:dyDescent="0.25">
      <c r="B301">
        <v>2005</v>
      </c>
      <c r="C301" t="s">
        <v>46</v>
      </c>
      <c r="D301" t="s">
        <v>53</v>
      </c>
      <c r="E301" s="1" t="s">
        <v>65</v>
      </c>
      <c r="F301" t="s">
        <v>2</v>
      </c>
      <c r="G301">
        <v>7.16</v>
      </c>
    </row>
    <row r="302" spans="2:7" hidden="1" x14ac:dyDescent="0.25">
      <c r="B302">
        <v>2005</v>
      </c>
      <c r="C302" t="s">
        <v>46</v>
      </c>
      <c r="D302" t="s">
        <v>54</v>
      </c>
      <c r="E302" s="1" t="s">
        <v>65</v>
      </c>
      <c r="F302" t="s">
        <v>66</v>
      </c>
      <c r="G302">
        <v>5.8696482574174453</v>
      </c>
    </row>
    <row r="303" spans="2:7" hidden="1" x14ac:dyDescent="0.25">
      <c r="B303">
        <v>2005</v>
      </c>
      <c r="C303" t="s">
        <v>46</v>
      </c>
      <c r="D303" t="s">
        <v>54</v>
      </c>
      <c r="E303" s="1" t="s">
        <v>65</v>
      </c>
      <c r="F303" t="s">
        <v>2</v>
      </c>
      <c r="G303">
        <v>11.85</v>
      </c>
    </row>
    <row r="304" spans="2:7" hidden="1" x14ac:dyDescent="0.25">
      <c r="B304">
        <v>2005</v>
      </c>
      <c r="C304" t="s">
        <v>46</v>
      </c>
      <c r="D304" t="s">
        <v>55</v>
      </c>
      <c r="E304" s="1" t="s">
        <v>65</v>
      </c>
      <c r="F304" t="s">
        <v>66</v>
      </c>
      <c r="G304">
        <v>5.8804746628623086</v>
      </c>
    </row>
    <row r="305" spans="2:7" hidden="1" x14ac:dyDescent="0.25">
      <c r="B305">
        <v>2005</v>
      </c>
      <c r="C305" t="s">
        <v>46</v>
      </c>
      <c r="D305" t="s">
        <v>55</v>
      </c>
      <c r="E305" s="1" t="s">
        <v>65</v>
      </c>
      <c r="F305" t="s">
        <v>2</v>
      </c>
      <c r="G305">
        <v>6.28</v>
      </c>
    </row>
    <row r="306" spans="2:7" hidden="1" x14ac:dyDescent="0.25">
      <c r="B306">
        <v>2005</v>
      </c>
      <c r="C306" t="s">
        <v>46</v>
      </c>
      <c r="D306" t="s">
        <v>56</v>
      </c>
      <c r="E306" s="1" t="s">
        <v>65</v>
      </c>
      <c r="F306" t="s">
        <v>66</v>
      </c>
      <c r="G306">
        <v>5.0311252701056972</v>
      </c>
    </row>
    <row r="307" spans="2:7" hidden="1" x14ac:dyDescent="0.25">
      <c r="B307">
        <v>2005</v>
      </c>
      <c r="C307" t="s">
        <v>46</v>
      </c>
      <c r="D307" t="s">
        <v>56</v>
      </c>
      <c r="E307" s="1" t="s">
        <v>65</v>
      </c>
      <c r="F307" t="s">
        <v>2</v>
      </c>
      <c r="G307">
        <v>6.64</v>
      </c>
    </row>
    <row r="308" spans="2:7" hidden="1" x14ac:dyDescent="0.25">
      <c r="B308">
        <v>2005</v>
      </c>
      <c r="C308" t="s">
        <v>46</v>
      </c>
      <c r="D308" t="s">
        <v>59</v>
      </c>
      <c r="E308" s="1" t="s">
        <v>65</v>
      </c>
      <c r="F308" t="s">
        <v>66</v>
      </c>
      <c r="G308">
        <v>4.1559041121140226</v>
      </c>
    </row>
    <row r="309" spans="2:7" hidden="1" x14ac:dyDescent="0.25">
      <c r="B309">
        <v>2005</v>
      </c>
      <c r="C309" t="s">
        <v>46</v>
      </c>
      <c r="D309" t="s">
        <v>59</v>
      </c>
      <c r="E309" s="1" t="s">
        <v>65</v>
      </c>
      <c r="F309" t="s">
        <v>2</v>
      </c>
      <c r="G309">
        <v>3.1</v>
      </c>
    </row>
    <row r="310" spans="2:7" hidden="1" x14ac:dyDescent="0.25">
      <c r="B310">
        <v>2005</v>
      </c>
      <c r="C310" t="s">
        <v>46</v>
      </c>
      <c r="D310" t="s">
        <v>60</v>
      </c>
      <c r="E310" s="1" t="s">
        <v>65</v>
      </c>
      <c r="F310" t="s">
        <v>66</v>
      </c>
      <c r="G310">
        <v>7.4161758893280627</v>
      </c>
    </row>
    <row r="311" spans="2:7" hidden="1" x14ac:dyDescent="0.25">
      <c r="B311">
        <v>2005</v>
      </c>
      <c r="C311" t="s">
        <v>46</v>
      </c>
      <c r="D311" t="s">
        <v>60</v>
      </c>
      <c r="E311" s="1" t="s">
        <v>65</v>
      </c>
      <c r="F311" t="s">
        <v>2</v>
      </c>
      <c r="G311">
        <v>8.6</v>
      </c>
    </row>
    <row r="312" spans="2:7" hidden="1" x14ac:dyDescent="0.25">
      <c r="B312">
        <v>2005</v>
      </c>
      <c r="C312" t="s">
        <v>46</v>
      </c>
      <c r="D312" t="s">
        <v>61</v>
      </c>
      <c r="E312" s="1" t="s">
        <v>65</v>
      </c>
      <c r="F312" t="s">
        <v>66</v>
      </c>
      <c r="G312">
        <v>5.1240733233007836</v>
      </c>
    </row>
    <row r="313" spans="2:7" hidden="1" x14ac:dyDescent="0.25">
      <c r="B313">
        <v>2005</v>
      </c>
      <c r="C313" t="s">
        <v>46</v>
      </c>
      <c r="D313" t="s">
        <v>61</v>
      </c>
      <c r="E313" s="1" t="s">
        <v>65</v>
      </c>
      <c r="F313" t="s">
        <v>2</v>
      </c>
      <c r="G313">
        <v>7.59</v>
      </c>
    </row>
    <row r="314" spans="2:7" hidden="1" x14ac:dyDescent="0.25">
      <c r="B314">
        <v>2005</v>
      </c>
      <c r="C314" t="s">
        <v>46</v>
      </c>
      <c r="D314" t="s">
        <v>62</v>
      </c>
      <c r="E314" s="1" t="s">
        <v>65</v>
      </c>
      <c r="F314" t="s">
        <v>66</v>
      </c>
      <c r="G314">
        <v>3.6637440934167884</v>
      </c>
    </row>
    <row r="315" spans="2:7" hidden="1" x14ac:dyDescent="0.25">
      <c r="B315">
        <v>2005</v>
      </c>
      <c r="C315" t="s">
        <v>46</v>
      </c>
      <c r="D315" t="s">
        <v>62</v>
      </c>
      <c r="E315" s="1" t="s">
        <v>65</v>
      </c>
      <c r="F315" t="s">
        <v>2</v>
      </c>
      <c r="G315">
        <v>4.0199999999999996</v>
      </c>
    </row>
    <row r="316" spans="2:7" hidden="1" x14ac:dyDescent="0.25">
      <c r="B316">
        <v>2005</v>
      </c>
      <c r="C316" t="s">
        <v>46</v>
      </c>
      <c r="D316" t="s">
        <v>63</v>
      </c>
      <c r="E316" s="1" t="s">
        <v>65</v>
      </c>
      <c r="F316" t="s">
        <v>66</v>
      </c>
      <c r="G316">
        <v>5.6190200102344043</v>
      </c>
    </row>
    <row r="317" spans="2:7" hidden="1" x14ac:dyDescent="0.25">
      <c r="B317">
        <v>2005</v>
      </c>
      <c r="C317" t="s">
        <v>46</v>
      </c>
      <c r="D317" t="s">
        <v>63</v>
      </c>
      <c r="E317" s="1" t="s">
        <v>65</v>
      </c>
      <c r="F317" t="s">
        <v>2</v>
      </c>
      <c r="G317">
        <v>7.2</v>
      </c>
    </row>
    <row r="318" spans="2:7" hidden="1" x14ac:dyDescent="0.25">
      <c r="B318">
        <v>2005</v>
      </c>
      <c r="C318" t="s">
        <v>46</v>
      </c>
      <c r="D318" t="s">
        <v>64</v>
      </c>
      <c r="E318" s="1" t="s">
        <v>65</v>
      </c>
      <c r="F318" t="s">
        <v>66</v>
      </c>
      <c r="G318">
        <v>5.7826663399500742</v>
      </c>
    </row>
    <row r="319" spans="2:7" hidden="1" x14ac:dyDescent="0.25">
      <c r="B319">
        <v>2005</v>
      </c>
      <c r="C319" t="s">
        <v>46</v>
      </c>
      <c r="D319" t="s">
        <v>64</v>
      </c>
      <c r="E319" s="1" t="s">
        <v>65</v>
      </c>
      <c r="F319" t="s">
        <v>2</v>
      </c>
      <c r="G319">
        <v>7.51</v>
      </c>
    </row>
    <row r="320" spans="2:7" hidden="1" x14ac:dyDescent="0.25">
      <c r="B320">
        <v>2006</v>
      </c>
      <c r="C320" t="s">
        <v>46</v>
      </c>
      <c r="D320" t="s">
        <v>48</v>
      </c>
      <c r="E320" s="1" t="s">
        <v>65</v>
      </c>
      <c r="F320" t="s">
        <v>66</v>
      </c>
      <c r="G320">
        <v>5.3508988141019911</v>
      </c>
    </row>
    <row r="321" spans="2:7" hidden="1" x14ac:dyDescent="0.25">
      <c r="B321">
        <v>2006</v>
      </c>
      <c r="C321" t="s">
        <v>46</v>
      </c>
      <c r="D321" t="s">
        <v>48</v>
      </c>
      <c r="E321" s="1" t="s">
        <v>65</v>
      </c>
      <c r="F321" t="s">
        <v>2</v>
      </c>
      <c r="G321">
        <v>7.43</v>
      </c>
    </row>
    <row r="322" spans="2:7" hidden="1" x14ac:dyDescent="0.25">
      <c r="B322">
        <v>2006</v>
      </c>
      <c r="C322" t="s">
        <v>46</v>
      </c>
      <c r="D322" t="s">
        <v>49</v>
      </c>
      <c r="E322" s="1" t="s">
        <v>65</v>
      </c>
      <c r="F322" t="s">
        <v>66</v>
      </c>
      <c r="G322">
        <v>6.0644253870524265</v>
      </c>
    </row>
    <row r="323" spans="2:7" hidden="1" x14ac:dyDescent="0.25">
      <c r="B323">
        <v>2006</v>
      </c>
      <c r="C323" t="s">
        <v>46</v>
      </c>
      <c r="D323" t="s">
        <v>49</v>
      </c>
      <c r="E323" s="1" t="s">
        <v>65</v>
      </c>
      <c r="F323" t="s">
        <v>2</v>
      </c>
      <c r="G323">
        <v>6.8</v>
      </c>
    </row>
    <row r="324" spans="2:7" hidden="1" x14ac:dyDescent="0.25">
      <c r="B324">
        <v>2006</v>
      </c>
      <c r="C324" t="s">
        <v>46</v>
      </c>
      <c r="D324" t="s">
        <v>50</v>
      </c>
      <c r="E324" s="1" t="s">
        <v>65</v>
      </c>
      <c r="F324" t="s">
        <v>66</v>
      </c>
      <c r="G324">
        <v>5.9104354114036655</v>
      </c>
    </row>
    <row r="325" spans="2:7" hidden="1" x14ac:dyDescent="0.25">
      <c r="B325">
        <v>2006</v>
      </c>
      <c r="C325" t="s">
        <v>46</v>
      </c>
      <c r="D325" t="s">
        <v>50</v>
      </c>
      <c r="E325" s="1" t="s">
        <v>65</v>
      </c>
      <c r="F325" t="s">
        <v>2</v>
      </c>
      <c r="G325">
        <v>7.95</v>
      </c>
    </row>
    <row r="326" spans="2:7" hidden="1" x14ac:dyDescent="0.25">
      <c r="B326">
        <v>2006</v>
      </c>
      <c r="C326" t="s">
        <v>46</v>
      </c>
      <c r="D326" t="s">
        <v>51</v>
      </c>
      <c r="E326" s="1" t="s">
        <v>65</v>
      </c>
      <c r="F326" t="s">
        <v>66</v>
      </c>
      <c r="G326">
        <v>6.6545378104153823</v>
      </c>
    </row>
    <row r="327" spans="2:7" hidden="1" x14ac:dyDescent="0.25">
      <c r="B327">
        <v>2006</v>
      </c>
      <c r="C327" t="s">
        <v>46</v>
      </c>
      <c r="D327" t="s">
        <v>51</v>
      </c>
      <c r="E327" s="1" t="s">
        <v>65</v>
      </c>
      <c r="F327" t="s">
        <v>2</v>
      </c>
      <c r="G327">
        <v>7.61</v>
      </c>
    </row>
    <row r="328" spans="2:7" hidden="1" x14ac:dyDescent="0.25">
      <c r="B328">
        <v>2006</v>
      </c>
      <c r="C328" t="s">
        <v>46</v>
      </c>
      <c r="D328" t="s">
        <v>52</v>
      </c>
      <c r="E328" s="1" t="s">
        <v>65</v>
      </c>
      <c r="F328" t="s">
        <v>66</v>
      </c>
      <c r="G328">
        <v>6.7454707864192329</v>
      </c>
    </row>
    <row r="329" spans="2:7" hidden="1" x14ac:dyDescent="0.25">
      <c r="B329">
        <v>2006</v>
      </c>
      <c r="C329" t="s">
        <v>46</v>
      </c>
      <c r="D329" t="s">
        <v>52</v>
      </c>
      <c r="E329" s="1" t="s">
        <v>65</v>
      </c>
      <c r="F329" t="s">
        <v>2</v>
      </c>
      <c r="G329">
        <v>8.1</v>
      </c>
    </row>
    <row r="330" spans="2:7" hidden="1" x14ac:dyDescent="0.25">
      <c r="B330">
        <v>2006</v>
      </c>
      <c r="C330" t="s">
        <v>46</v>
      </c>
      <c r="D330" t="s">
        <v>53</v>
      </c>
      <c r="E330" s="1" t="s">
        <v>65</v>
      </c>
      <c r="F330" t="s">
        <v>66</v>
      </c>
      <c r="G330">
        <v>5.3489502857635198</v>
      </c>
    </row>
    <row r="331" spans="2:7" hidden="1" x14ac:dyDescent="0.25">
      <c r="B331">
        <v>2006</v>
      </c>
      <c r="C331" t="s">
        <v>46</v>
      </c>
      <c r="D331" t="s">
        <v>53</v>
      </c>
      <c r="E331" s="1" t="s">
        <v>65</v>
      </c>
      <c r="F331" t="s">
        <v>2</v>
      </c>
      <c r="G331">
        <v>6.46</v>
      </c>
    </row>
    <row r="332" spans="2:7" hidden="1" x14ac:dyDescent="0.25">
      <c r="B332">
        <v>2006</v>
      </c>
      <c r="C332" t="s">
        <v>46</v>
      </c>
      <c r="D332" t="s">
        <v>54</v>
      </c>
      <c r="E332" s="1" t="s">
        <v>65</v>
      </c>
      <c r="F332" t="s">
        <v>66</v>
      </c>
      <c r="G332">
        <v>5.1938736945850383</v>
      </c>
    </row>
    <row r="333" spans="2:7" hidden="1" x14ac:dyDescent="0.25">
      <c r="B333">
        <v>2006</v>
      </c>
      <c r="C333" t="s">
        <v>46</v>
      </c>
      <c r="D333" t="s">
        <v>54</v>
      </c>
      <c r="E333" s="1" t="s">
        <v>65</v>
      </c>
      <c r="F333" t="s">
        <v>2</v>
      </c>
      <c r="G333">
        <v>7.89</v>
      </c>
    </row>
    <row r="334" spans="2:7" hidden="1" x14ac:dyDescent="0.25">
      <c r="B334">
        <v>2006</v>
      </c>
      <c r="C334" t="s">
        <v>46</v>
      </c>
      <c r="D334" t="s">
        <v>55</v>
      </c>
      <c r="E334" s="1" t="s">
        <v>65</v>
      </c>
      <c r="F334" t="s">
        <v>66</v>
      </c>
      <c r="G334">
        <v>5.231989337854559</v>
      </c>
    </row>
    <row r="335" spans="2:7" hidden="1" x14ac:dyDescent="0.25">
      <c r="B335">
        <v>2006</v>
      </c>
      <c r="C335" t="s">
        <v>46</v>
      </c>
      <c r="D335" t="s">
        <v>55</v>
      </c>
      <c r="E335" s="1" t="s">
        <v>65</v>
      </c>
      <c r="F335" t="s">
        <v>2</v>
      </c>
      <c r="G335">
        <v>6.25</v>
      </c>
    </row>
    <row r="336" spans="2:7" hidden="1" x14ac:dyDescent="0.25">
      <c r="B336">
        <v>2006</v>
      </c>
      <c r="C336" t="s">
        <v>46</v>
      </c>
      <c r="D336" t="s">
        <v>56</v>
      </c>
      <c r="E336" s="1" t="s">
        <v>65</v>
      </c>
      <c r="F336" t="s">
        <v>66</v>
      </c>
      <c r="G336">
        <v>4.3795089962334366</v>
      </c>
    </row>
    <row r="337" spans="2:7" hidden="1" x14ac:dyDescent="0.25">
      <c r="B337">
        <v>2006</v>
      </c>
      <c r="C337" t="s">
        <v>46</v>
      </c>
      <c r="D337" t="s">
        <v>56</v>
      </c>
      <c r="E337" s="1" t="s">
        <v>65</v>
      </c>
      <c r="F337" t="s">
        <v>2</v>
      </c>
      <c r="G337">
        <v>5.36</v>
      </c>
    </row>
    <row r="338" spans="2:7" hidden="1" x14ac:dyDescent="0.25">
      <c r="B338">
        <v>2006</v>
      </c>
      <c r="C338" t="s">
        <v>46</v>
      </c>
      <c r="D338" t="s">
        <v>57</v>
      </c>
      <c r="E338" s="1" t="s">
        <v>65</v>
      </c>
      <c r="F338" t="s">
        <v>66</v>
      </c>
      <c r="G338">
        <v>5.8767031426893137</v>
      </c>
    </row>
    <row r="339" spans="2:7" hidden="1" x14ac:dyDescent="0.25">
      <c r="B339">
        <v>2006</v>
      </c>
      <c r="C339" t="s">
        <v>46</v>
      </c>
      <c r="D339" t="s">
        <v>57</v>
      </c>
      <c r="E339" s="1" t="s">
        <v>65</v>
      </c>
      <c r="F339" t="s">
        <v>2</v>
      </c>
      <c r="G339">
        <v>7.06</v>
      </c>
    </row>
    <row r="340" spans="2:7" hidden="1" x14ac:dyDescent="0.25">
      <c r="B340">
        <v>2006</v>
      </c>
      <c r="C340" t="s">
        <v>46</v>
      </c>
      <c r="D340" t="s">
        <v>60</v>
      </c>
      <c r="E340" s="1" t="s">
        <v>65</v>
      </c>
      <c r="F340" t="s">
        <v>66</v>
      </c>
      <c r="G340">
        <v>7.3573630528051659</v>
      </c>
    </row>
    <row r="341" spans="2:7" hidden="1" x14ac:dyDescent="0.25">
      <c r="B341">
        <v>2006</v>
      </c>
      <c r="C341" t="s">
        <v>46</v>
      </c>
      <c r="D341" t="s">
        <v>60</v>
      </c>
      <c r="E341" s="1" t="s">
        <v>65</v>
      </c>
      <c r="F341" t="s">
        <v>2</v>
      </c>
      <c r="G341">
        <v>9.39</v>
      </c>
    </row>
    <row r="342" spans="2:7" hidden="1" x14ac:dyDescent="0.25">
      <c r="B342">
        <v>2006</v>
      </c>
      <c r="C342" t="s">
        <v>46</v>
      </c>
      <c r="D342" t="s">
        <v>61</v>
      </c>
      <c r="E342" s="1" t="s">
        <v>65</v>
      </c>
      <c r="F342" t="s">
        <v>66</v>
      </c>
      <c r="G342">
        <v>5.2645483048827444</v>
      </c>
    </row>
    <row r="343" spans="2:7" hidden="1" x14ac:dyDescent="0.25">
      <c r="B343">
        <v>2006</v>
      </c>
      <c r="C343" t="s">
        <v>46</v>
      </c>
      <c r="D343" t="s">
        <v>61</v>
      </c>
      <c r="E343" s="1" t="s">
        <v>65</v>
      </c>
      <c r="F343" t="s">
        <v>2</v>
      </c>
      <c r="G343">
        <v>6.45</v>
      </c>
    </row>
    <row r="344" spans="2:7" hidden="1" x14ac:dyDescent="0.25">
      <c r="B344">
        <v>2006</v>
      </c>
      <c r="C344" t="s">
        <v>46</v>
      </c>
      <c r="D344" t="s">
        <v>62</v>
      </c>
      <c r="E344" s="1" t="s">
        <v>65</v>
      </c>
      <c r="F344" t="s">
        <v>66</v>
      </c>
      <c r="G344">
        <v>4.0365591397849467</v>
      </c>
    </row>
    <row r="345" spans="2:7" hidden="1" x14ac:dyDescent="0.25">
      <c r="B345">
        <v>2006</v>
      </c>
      <c r="C345" t="s">
        <v>46</v>
      </c>
      <c r="D345" t="s">
        <v>62</v>
      </c>
      <c r="E345" s="1" t="s">
        <v>65</v>
      </c>
      <c r="F345" t="s">
        <v>2</v>
      </c>
      <c r="G345">
        <v>4</v>
      </c>
    </row>
    <row r="346" spans="2:7" hidden="1" x14ac:dyDescent="0.25">
      <c r="B346">
        <v>2006</v>
      </c>
      <c r="C346" t="s">
        <v>46</v>
      </c>
      <c r="D346" t="s">
        <v>63</v>
      </c>
      <c r="E346" s="1" t="s">
        <v>65</v>
      </c>
      <c r="F346" t="s">
        <v>66</v>
      </c>
      <c r="G346">
        <v>5.4131042775849227</v>
      </c>
    </row>
    <row r="347" spans="2:7" hidden="1" x14ac:dyDescent="0.25">
      <c r="B347">
        <v>2006</v>
      </c>
      <c r="C347" t="s">
        <v>46</v>
      </c>
      <c r="D347" t="s">
        <v>63</v>
      </c>
      <c r="E347" s="1" t="s">
        <v>65</v>
      </c>
      <c r="F347" t="s">
        <v>2</v>
      </c>
      <c r="G347">
        <v>6.68</v>
      </c>
    </row>
    <row r="348" spans="2:7" hidden="1" x14ac:dyDescent="0.25">
      <c r="B348">
        <v>2006</v>
      </c>
      <c r="C348" t="s">
        <v>46</v>
      </c>
      <c r="D348" t="s">
        <v>64</v>
      </c>
      <c r="E348" s="1" t="s">
        <v>65</v>
      </c>
      <c r="F348" t="s">
        <v>66</v>
      </c>
      <c r="G348">
        <v>5.5232801940292937</v>
      </c>
    </row>
    <row r="349" spans="2:7" hidden="1" x14ac:dyDescent="0.25">
      <c r="B349">
        <v>2006</v>
      </c>
      <c r="C349" t="s">
        <v>46</v>
      </c>
      <c r="D349" t="s">
        <v>64</v>
      </c>
      <c r="E349" s="1" t="s">
        <v>65</v>
      </c>
      <c r="F349" t="s">
        <v>2</v>
      </c>
      <c r="G349">
        <v>6.93</v>
      </c>
    </row>
    <row r="350" spans="2:7" hidden="1" x14ac:dyDescent="0.25">
      <c r="B350">
        <v>2007</v>
      </c>
      <c r="C350" t="s">
        <v>46</v>
      </c>
      <c r="D350" t="s">
        <v>48</v>
      </c>
      <c r="E350" s="1" t="s">
        <v>65</v>
      </c>
      <c r="F350" t="s">
        <v>66</v>
      </c>
      <c r="G350">
        <v>4.6232202661698798</v>
      </c>
    </row>
    <row r="351" spans="2:7" hidden="1" x14ac:dyDescent="0.25">
      <c r="B351">
        <v>2007</v>
      </c>
      <c r="C351" t="s">
        <v>46</v>
      </c>
      <c r="D351" t="s">
        <v>48</v>
      </c>
      <c r="E351" s="1" t="s">
        <v>65</v>
      </c>
      <c r="F351" t="s">
        <v>2</v>
      </c>
      <c r="G351">
        <v>6.85</v>
      </c>
    </row>
    <row r="352" spans="2:7" hidden="1" x14ac:dyDescent="0.25">
      <c r="B352">
        <v>2007</v>
      </c>
      <c r="C352" t="s">
        <v>46</v>
      </c>
      <c r="D352" t="s">
        <v>49</v>
      </c>
      <c r="E352" s="1" t="s">
        <v>65</v>
      </c>
      <c r="F352" t="s">
        <v>66</v>
      </c>
      <c r="G352">
        <v>5.1599097779600447</v>
      </c>
    </row>
    <row r="353" spans="2:7" hidden="1" x14ac:dyDescent="0.25">
      <c r="B353">
        <v>2007</v>
      </c>
      <c r="C353" t="s">
        <v>46</v>
      </c>
      <c r="D353" t="s">
        <v>49</v>
      </c>
      <c r="E353" s="1" t="s">
        <v>65</v>
      </c>
      <c r="F353" t="s">
        <v>2</v>
      </c>
      <c r="G353">
        <v>6.57</v>
      </c>
    </row>
    <row r="354" spans="2:7" hidden="1" x14ac:dyDescent="0.25">
      <c r="B354">
        <v>2007</v>
      </c>
      <c r="C354" t="s">
        <v>46</v>
      </c>
      <c r="D354" t="s">
        <v>50</v>
      </c>
      <c r="E354" s="1" t="s">
        <v>65</v>
      </c>
      <c r="F354" t="s">
        <v>66</v>
      </c>
      <c r="G354">
        <v>5.0213065766600264</v>
      </c>
    </row>
    <row r="355" spans="2:7" hidden="1" x14ac:dyDescent="0.25">
      <c r="B355">
        <v>2007</v>
      </c>
      <c r="C355" t="s">
        <v>46</v>
      </c>
      <c r="D355" t="s">
        <v>50</v>
      </c>
      <c r="E355" s="1" t="s">
        <v>65</v>
      </c>
      <c r="F355" t="s">
        <v>2</v>
      </c>
      <c r="G355">
        <v>6.95</v>
      </c>
    </row>
    <row r="356" spans="2:7" hidden="1" x14ac:dyDescent="0.25">
      <c r="B356">
        <v>2007</v>
      </c>
      <c r="C356" t="s">
        <v>46</v>
      </c>
      <c r="D356" t="s">
        <v>51</v>
      </c>
      <c r="E356" s="1" t="s">
        <v>65</v>
      </c>
      <c r="F356" t="s">
        <v>66</v>
      </c>
      <c r="G356">
        <v>5.0754595862173302</v>
      </c>
    </row>
    <row r="357" spans="2:7" hidden="1" x14ac:dyDescent="0.25">
      <c r="B357">
        <v>2007</v>
      </c>
      <c r="C357" t="s">
        <v>46</v>
      </c>
      <c r="D357" t="s">
        <v>51</v>
      </c>
      <c r="E357" s="1" t="s">
        <v>65</v>
      </c>
      <c r="F357" t="s">
        <v>2</v>
      </c>
      <c r="G357">
        <v>6.41</v>
      </c>
    </row>
    <row r="358" spans="2:7" hidden="1" x14ac:dyDescent="0.25">
      <c r="B358">
        <v>2007</v>
      </c>
      <c r="C358" t="s">
        <v>46</v>
      </c>
      <c r="D358" t="s">
        <v>52</v>
      </c>
      <c r="E358" s="1" t="s">
        <v>65</v>
      </c>
      <c r="F358" t="s">
        <v>66</v>
      </c>
      <c r="G358">
        <v>6.330542059233597</v>
      </c>
    </row>
    <row r="359" spans="2:7" hidden="1" x14ac:dyDescent="0.25">
      <c r="B359">
        <v>2007</v>
      </c>
      <c r="C359" t="s">
        <v>46</v>
      </c>
      <c r="D359" t="s">
        <v>52</v>
      </c>
      <c r="E359" s="1" t="s">
        <v>65</v>
      </c>
      <c r="F359" t="s">
        <v>2</v>
      </c>
      <c r="G359">
        <v>8.52</v>
      </c>
    </row>
    <row r="360" spans="2:7" hidden="1" x14ac:dyDescent="0.25">
      <c r="B360">
        <v>2007</v>
      </c>
      <c r="C360" t="s">
        <v>46</v>
      </c>
      <c r="D360" t="s">
        <v>53</v>
      </c>
      <c r="E360" s="1" t="s">
        <v>65</v>
      </c>
      <c r="F360" t="s">
        <v>66</v>
      </c>
      <c r="G360">
        <v>6.1082806258607762</v>
      </c>
    </row>
    <row r="361" spans="2:7" hidden="1" x14ac:dyDescent="0.25">
      <c r="B361">
        <v>2007</v>
      </c>
      <c r="C361" t="s">
        <v>46</v>
      </c>
      <c r="D361" t="s">
        <v>53</v>
      </c>
      <c r="E361" s="1" t="s">
        <v>65</v>
      </c>
      <c r="F361" t="s">
        <v>2</v>
      </c>
      <c r="G361">
        <v>6.44</v>
      </c>
    </row>
    <row r="362" spans="2:7" hidden="1" x14ac:dyDescent="0.25">
      <c r="B362">
        <v>2007</v>
      </c>
      <c r="C362" t="s">
        <v>46</v>
      </c>
      <c r="D362" t="s">
        <v>54</v>
      </c>
      <c r="E362" s="1" t="s">
        <v>65</v>
      </c>
      <c r="F362" t="s">
        <v>66</v>
      </c>
      <c r="G362">
        <v>6.1206452142992314</v>
      </c>
    </row>
    <row r="363" spans="2:7" hidden="1" x14ac:dyDescent="0.25">
      <c r="B363">
        <v>2007</v>
      </c>
      <c r="C363" t="s">
        <v>46</v>
      </c>
      <c r="D363" t="s">
        <v>54</v>
      </c>
      <c r="E363" s="1" t="s">
        <v>65</v>
      </c>
      <c r="F363" t="s">
        <v>2</v>
      </c>
      <c r="G363">
        <v>8.3000000000000007</v>
      </c>
    </row>
    <row r="364" spans="2:7" hidden="1" x14ac:dyDescent="0.25">
      <c r="B364">
        <v>2007</v>
      </c>
      <c r="C364" t="s">
        <v>46</v>
      </c>
      <c r="D364" t="s">
        <v>55</v>
      </c>
      <c r="E364" s="1" t="s">
        <v>65</v>
      </c>
      <c r="F364" t="s">
        <v>66</v>
      </c>
      <c r="G364">
        <v>5.5854453183880164</v>
      </c>
    </row>
    <row r="365" spans="2:7" hidden="1" x14ac:dyDescent="0.25">
      <c r="B365">
        <v>2007</v>
      </c>
      <c r="C365" t="s">
        <v>46</v>
      </c>
      <c r="D365" t="s">
        <v>55</v>
      </c>
      <c r="E365" s="1" t="s">
        <v>65</v>
      </c>
      <c r="F365" t="s">
        <v>2</v>
      </c>
      <c r="G365">
        <v>5.99</v>
      </c>
    </row>
    <row r="366" spans="2:7" hidden="1" x14ac:dyDescent="0.25">
      <c r="B366">
        <v>2007</v>
      </c>
      <c r="C366" t="s">
        <v>46</v>
      </c>
      <c r="D366" t="s">
        <v>56</v>
      </c>
      <c r="E366" s="1" t="s">
        <v>65</v>
      </c>
      <c r="F366" t="s">
        <v>66</v>
      </c>
      <c r="G366">
        <v>3.6357149792606447</v>
      </c>
    </row>
    <row r="367" spans="2:7" hidden="1" x14ac:dyDescent="0.25">
      <c r="B367">
        <v>2007</v>
      </c>
      <c r="C367" t="s">
        <v>46</v>
      </c>
      <c r="D367" t="s">
        <v>56</v>
      </c>
      <c r="E367" s="1" t="s">
        <v>65</v>
      </c>
      <c r="F367" t="s">
        <v>2</v>
      </c>
      <c r="G367">
        <v>4.68</v>
      </c>
    </row>
    <row r="368" spans="2:7" hidden="1" x14ac:dyDescent="0.25">
      <c r="B368">
        <v>2007</v>
      </c>
      <c r="C368" t="s">
        <v>46</v>
      </c>
      <c r="D368" t="s">
        <v>57</v>
      </c>
      <c r="E368" s="1" t="s">
        <v>65</v>
      </c>
      <c r="F368" t="s">
        <v>66</v>
      </c>
      <c r="G368">
        <v>4.4373819084750101</v>
      </c>
    </row>
    <row r="369" spans="2:7" hidden="1" x14ac:dyDescent="0.25">
      <c r="B369">
        <v>2007</v>
      </c>
      <c r="C369" t="s">
        <v>46</v>
      </c>
      <c r="D369" t="s">
        <v>57</v>
      </c>
      <c r="E369" s="1" t="s">
        <v>65</v>
      </c>
      <c r="F369" t="s">
        <v>2</v>
      </c>
      <c r="G369">
        <v>6.25</v>
      </c>
    </row>
    <row r="370" spans="2:7" hidden="1" x14ac:dyDescent="0.25">
      <c r="B370">
        <v>2007</v>
      </c>
      <c r="C370" t="s">
        <v>46</v>
      </c>
      <c r="D370" t="s">
        <v>60</v>
      </c>
      <c r="E370" s="1" t="s">
        <v>65</v>
      </c>
      <c r="F370" t="s">
        <v>66</v>
      </c>
      <c r="G370">
        <v>6.4552042749908463</v>
      </c>
    </row>
    <row r="371" spans="2:7" hidden="1" x14ac:dyDescent="0.25">
      <c r="B371">
        <v>2007</v>
      </c>
      <c r="C371" t="s">
        <v>46</v>
      </c>
      <c r="D371" t="s">
        <v>60</v>
      </c>
      <c r="E371" s="1" t="s">
        <v>65</v>
      </c>
      <c r="F371" t="s">
        <v>2</v>
      </c>
      <c r="G371">
        <v>8.51</v>
      </c>
    </row>
    <row r="372" spans="2:7" hidden="1" x14ac:dyDescent="0.25">
      <c r="B372">
        <v>2007</v>
      </c>
      <c r="C372" t="s">
        <v>46</v>
      </c>
      <c r="D372" t="s">
        <v>61</v>
      </c>
      <c r="E372" s="1" t="s">
        <v>65</v>
      </c>
      <c r="F372" t="s">
        <v>66</v>
      </c>
      <c r="G372">
        <v>4.2367917422923531</v>
      </c>
    </row>
    <row r="373" spans="2:7" hidden="1" x14ac:dyDescent="0.25">
      <c r="B373">
        <v>2007</v>
      </c>
      <c r="C373" t="s">
        <v>46</v>
      </c>
      <c r="D373" t="s">
        <v>61</v>
      </c>
      <c r="E373" s="1" t="s">
        <v>65</v>
      </c>
      <c r="F373" t="s">
        <v>2</v>
      </c>
      <c r="G373">
        <v>5.62</v>
      </c>
    </row>
    <row r="374" spans="2:7" hidden="1" x14ac:dyDescent="0.25">
      <c r="B374">
        <v>2007</v>
      </c>
      <c r="C374" t="s">
        <v>46</v>
      </c>
      <c r="D374" t="s">
        <v>62</v>
      </c>
      <c r="E374" s="1" t="s">
        <v>65</v>
      </c>
      <c r="F374" t="s">
        <v>66</v>
      </c>
      <c r="G374">
        <v>3.7980466236615906</v>
      </c>
    </row>
    <row r="375" spans="2:7" hidden="1" x14ac:dyDescent="0.25">
      <c r="B375">
        <v>2007</v>
      </c>
      <c r="C375" t="s">
        <v>46</v>
      </c>
      <c r="D375" t="s">
        <v>62</v>
      </c>
      <c r="E375" s="1" t="s">
        <v>65</v>
      </c>
      <c r="F375" t="s">
        <v>2</v>
      </c>
      <c r="G375">
        <v>3.69</v>
      </c>
    </row>
    <row r="376" spans="2:7" hidden="1" x14ac:dyDescent="0.25">
      <c r="B376">
        <v>2007</v>
      </c>
      <c r="C376" t="s">
        <v>46</v>
      </c>
      <c r="D376" t="s">
        <v>63</v>
      </c>
      <c r="E376" s="1" t="s">
        <v>65</v>
      </c>
      <c r="F376" t="s">
        <v>66</v>
      </c>
      <c r="G376">
        <v>4.8522743905056727</v>
      </c>
    </row>
    <row r="377" spans="2:7" hidden="1" x14ac:dyDescent="0.25">
      <c r="B377">
        <v>2007</v>
      </c>
      <c r="C377" t="s">
        <v>46</v>
      </c>
      <c r="D377" t="s">
        <v>63</v>
      </c>
      <c r="E377" s="1" t="s">
        <v>65</v>
      </c>
      <c r="F377" t="s">
        <v>2</v>
      </c>
      <c r="G377">
        <v>6.15</v>
      </c>
    </row>
    <row r="378" spans="2:7" hidden="1" x14ac:dyDescent="0.25">
      <c r="B378">
        <v>2007</v>
      </c>
      <c r="C378" t="s">
        <v>46</v>
      </c>
      <c r="D378" t="s">
        <v>64</v>
      </c>
      <c r="E378" s="1" t="s">
        <v>65</v>
      </c>
      <c r="F378" t="s">
        <v>66</v>
      </c>
      <c r="G378">
        <v>4.9259018753497354</v>
      </c>
    </row>
    <row r="379" spans="2:7" hidden="1" x14ac:dyDescent="0.25">
      <c r="B379">
        <v>2007</v>
      </c>
      <c r="C379" t="s">
        <v>46</v>
      </c>
      <c r="D379" t="s">
        <v>64</v>
      </c>
      <c r="E379" s="1" t="s">
        <v>65</v>
      </c>
      <c r="F379" t="s">
        <v>2</v>
      </c>
      <c r="G379">
        <v>6.37</v>
      </c>
    </row>
    <row r="380" spans="2:7" hidden="1" x14ac:dyDescent="0.25">
      <c r="B380">
        <v>2008</v>
      </c>
      <c r="C380" t="s">
        <v>46</v>
      </c>
      <c r="D380" t="s">
        <v>48</v>
      </c>
      <c r="E380" s="1" t="s">
        <v>65</v>
      </c>
      <c r="F380" t="s">
        <v>66</v>
      </c>
      <c r="G380">
        <v>6.1751503254288371</v>
      </c>
    </row>
    <row r="381" spans="2:7" hidden="1" x14ac:dyDescent="0.25">
      <c r="B381">
        <v>2008</v>
      </c>
      <c r="C381" t="s">
        <v>46</v>
      </c>
      <c r="D381" t="s">
        <v>48</v>
      </c>
      <c r="E381" s="1" t="s">
        <v>65</v>
      </c>
      <c r="F381" t="s">
        <v>2</v>
      </c>
      <c r="G381">
        <v>7.74</v>
      </c>
    </row>
    <row r="382" spans="2:7" hidden="1" x14ac:dyDescent="0.25">
      <c r="B382">
        <v>2008</v>
      </c>
      <c r="C382" t="s">
        <v>46</v>
      </c>
      <c r="D382" t="s">
        <v>49</v>
      </c>
      <c r="E382" s="1" t="s">
        <v>65</v>
      </c>
      <c r="F382" t="s">
        <v>66</v>
      </c>
      <c r="G382">
        <v>6.5979309886555901</v>
      </c>
    </row>
    <row r="383" spans="2:7" hidden="1" x14ac:dyDescent="0.25">
      <c r="B383">
        <v>2008</v>
      </c>
      <c r="C383" t="s">
        <v>46</v>
      </c>
      <c r="D383" t="s">
        <v>49</v>
      </c>
      <c r="E383" s="1" t="s">
        <v>65</v>
      </c>
      <c r="F383" t="s">
        <v>2</v>
      </c>
      <c r="G383">
        <v>7.49</v>
      </c>
    </row>
    <row r="384" spans="2:7" hidden="1" x14ac:dyDescent="0.25">
      <c r="B384">
        <v>2008</v>
      </c>
      <c r="C384" t="s">
        <v>46</v>
      </c>
      <c r="D384" t="s">
        <v>50</v>
      </c>
      <c r="E384" s="1" t="s">
        <v>65</v>
      </c>
      <c r="F384" t="s">
        <v>66</v>
      </c>
      <c r="G384">
        <v>5.6395177164534287</v>
      </c>
    </row>
    <row r="385" spans="2:7" hidden="1" x14ac:dyDescent="0.25">
      <c r="B385">
        <v>2008</v>
      </c>
      <c r="C385" t="s">
        <v>46</v>
      </c>
      <c r="D385" t="s">
        <v>50</v>
      </c>
      <c r="E385" s="1" t="s">
        <v>65</v>
      </c>
      <c r="F385" t="s">
        <v>2</v>
      </c>
      <c r="G385">
        <v>7.62</v>
      </c>
    </row>
    <row r="386" spans="2:7" hidden="1" x14ac:dyDescent="0.25">
      <c r="B386">
        <v>2008</v>
      </c>
      <c r="C386" t="s">
        <v>46</v>
      </c>
      <c r="D386" t="s">
        <v>51</v>
      </c>
      <c r="E386" s="1" t="s">
        <v>65</v>
      </c>
      <c r="F386" t="s">
        <v>66</v>
      </c>
      <c r="G386">
        <v>5.5437966931837659</v>
      </c>
    </row>
    <row r="387" spans="2:7" hidden="1" x14ac:dyDescent="0.25">
      <c r="B387">
        <v>2008</v>
      </c>
      <c r="C387" t="s">
        <v>46</v>
      </c>
      <c r="D387" t="s">
        <v>51</v>
      </c>
      <c r="E387" s="1" t="s">
        <v>65</v>
      </c>
      <c r="F387" t="s">
        <v>2</v>
      </c>
      <c r="G387">
        <v>6.96</v>
      </c>
    </row>
    <row r="388" spans="2:7" hidden="1" x14ac:dyDescent="0.25">
      <c r="B388">
        <v>2008</v>
      </c>
      <c r="C388" t="s">
        <v>46</v>
      </c>
      <c r="D388" t="s">
        <v>52</v>
      </c>
      <c r="E388" s="1" t="s">
        <v>65</v>
      </c>
      <c r="F388" t="s">
        <v>66</v>
      </c>
      <c r="G388">
        <v>6.7303892499532019</v>
      </c>
    </row>
    <row r="389" spans="2:7" hidden="1" x14ac:dyDescent="0.25">
      <c r="B389">
        <v>2008</v>
      </c>
      <c r="C389" t="s">
        <v>46</v>
      </c>
      <c r="D389" t="s">
        <v>52</v>
      </c>
      <c r="E389" s="1" t="s">
        <v>65</v>
      </c>
      <c r="F389" t="s">
        <v>2</v>
      </c>
      <c r="G389">
        <v>8.1999999999999993</v>
      </c>
    </row>
    <row r="390" spans="2:7" hidden="1" x14ac:dyDescent="0.25">
      <c r="B390">
        <v>2008</v>
      </c>
      <c r="C390" t="s">
        <v>46</v>
      </c>
      <c r="D390" t="s">
        <v>53</v>
      </c>
      <c r="E390" s="1" t="s">
        <v>65</v>
      </c>
      <c r="F390" t="s">
        <v>66</v>
      </c>
      <c r="G390">
        <v>6.0014101657002525</v>
      </c>
    </row>
    <row r="391" spans="2:7" hidden="1" x14ac:dyDescent="0.25">
      <c r="B391">
        <v>2008</v>
      </c>
      <c r="C391" t="s">
        <v>46</v>
      </c>
      <c r="D391" t="s">
        <v>53</v>
      </c>
      <c r="E391" s="1" t="s">
        <v>65</v>
      </c>
      <c r="F391" t="s">
        <v>2</v>
      </c>
      <c r="G391">
        <v>6.2</v>
      </c>
    </row>
    <row r="392" spans="2:7" hidden="1" x14ac:dyDescent="0.25">
      <c r="B392">
        <v>2008</v>
      </c>
      <c r="C392" t="s">
        <v>46</v>
      </c>
      <c r="D392" t="s">
        <v>54</v>
      </c>
      <c r="E392" s="1" t="s">
        <v>65</v>
      </c>
      <c r="F392" t="s">
        <v>66</v>
      </c>
      <c r="G392">
        <v>6.1891823236252117</v>
      </c>
    </row>
    <row r="393" spans="2:7" hidden="1" x14ac:dyDescent="0.25">
      <c r="B393">
        <v>2008</v>
      </c>
      <c r="C393" t="s">
        <v>46</v>
      </c>
      <c r="D393" t="s">
        <v>54</v>
      </c>
      <c r="E393" s="1" t="s">
        <v>65</v>
      </c>
      <c r="F393" t="s">
        <v>2</v>
      </c>
      <c r="G393">
        <v>8.4499999999999993</v>
      </c>
    </row>
    <row r="394" spans="2:7" hidden="1" x14ac:dyDescent="0.25">
      <c r="B394">
        <v>2008</v>
      </c>
      <c r="C394" t="s">
        <v>46</v>
      </c>
      <c r="D394" t="s">
        <v>55</v>
      </c>
      <c r="E394" s="1" t="s">
        <v>65</v>
      </c>
      <c r="F394" t="s">
        <v>66</v>
      </c>
      <c r="G394">
        <v>6.1090626558365422</v>
      </c>
    </row>
    <row r="395" spans="2:7" hidden="1" x14ac:dyDescent="0.25">
      <c r="B395">
        <v>2008</v>
      </c>
      <c r="C395" t="s">
        <v>46</v>
      </c>
      <c r="D395" t="s">
        <v>55</v>
      </c>
      <c r="E395" s="1" t="s">
        <v>65</v>
      </c>
      <c r="F395" t="s">
        <v>2</v>
      </c>
      <c r="G395">
        <v>6.97</v>
      </c>
    </row>
    <row r="396" spans="2:7" hidden="1" x14ac:dyDescent="0.25">
      <c r="B396">
        <v>2008</v>
      </c>
      <c r="C396" t="s">
        <v>46</v>
      </c>
      <c r="D396" t="s">
        <v>56</v>
      </c>
      <c r="E396" s="1" t="s">
        <v>65</v>
      </c>
      <c r="F396" t="s">
        <v>66</v>
      </c>
      <c r="G396">
        <v>4.0001953843085891</v>
      </c>
    </row>
    <row r="397" spans="2:7" hidden="1" x14ac:dyDescent="0.25">
      <c r="B397">
        <v>2008</v>
      </c>
      <c r="C397" t="s">
        <v>46</v>
      </c>
      <c r="D397" t="s">
        <v>56</v>
      </c>
      <c r="E397" s="1" t="s">
        <v>65</v>
      </c>
      <c r="F397" t="s">
        <v>2</v>
      </c>
      <c r="G397">
        <v>4.84</v>
      </c>
    </row>
    <row r="398" spans="2:7" hidden="1" x14ac:dyDescent="0.25">
      <c r="B398">
        <v>2008</v>
      </c>
      <c r="C398" t="s">
        <v>46</v>
      </c>
      <c r="D398" t="s">
        <v>57</v>
      </c>
      <c r="E398" s="1" t="s">
        <v>65</v>
      </c>
      <c r="F398" t="s">
        <v>66</v>
      </c>
      <c r="G398">
        <v>4.8541713151997232</v>
      </c>
    </row>
    <row r="399" spans="2:7" hidden="1" x14ac:dyDescent="0.25">
      <c r="B399">
        <v>2008</v>
      </c>
      <c r="C399" t="s">
        <v>46</v>
      </c>
      <c r="D399" t="s">
        <v>57</v>
      </c>
      <c r="E399" s="1" t="s">
        <v>65</v>
      </c>
      <c r="F399" t="s">
        <v>2</v>
      </c>
      <c r="G399">
        <v>7.61</v>
      </c>
    </row>
    <row r="400" spans="2:7" hidden="1" x14ac:dyDescent="0.25">
      <c r="B400">
        <v>2008</v>
      </c>
      <c r="C400" t="s">
        <v>46</v>
      </c>
      <c r="D400" t="s">
        <v>60</v>
      </c>
      <c r="E400" s="1" t="s">
        <v>65</v>
      </c>
      <c r="F400" t="s">
        <v>66</v>
      </c>
      <c r="G400">
        <v>5.9218000895135097</v>
      </c>
    </row>
    <row r="401" spans="2:7" hidden="1" x14ac:dyDescent="0.25">
      <c r="B401">
        <v>2008</v>
      </c>
      <c r="C401" t="s">
        <v>46</v>
      </c>
      <c r="D401" t="s">
        <v>60</v>
      </c>
      <c r="E401" s="1" t="s">
        <v>65</v>
      </c>
      <c r="F401" t="s">
        <v>2</v>
      </c>
      <c r="G401">
        <v>7.9</v>
      </c>
    </row>
    <row r="402" spans="2:7" hidden="1" x14ac:dyDescent="0.25">
      <c r="B402">
        <v>2008</v>
      </c>
      <c r="C402" t="s">
        <v>46</v>
      </c>
      <c r="D402" t="s">
        <v>61</v>
      </c>
      <c r="E402" s="1" t="s">
        <v>65</v>
      </c>
      <c r="F402" t="s">
        <v>66</v>
      </c>
      <c r="G402">
        <v>4.523839399480801</v>
      </c>
    </row>
    <row r="403" spans="2:7" hidden="1" x14ac:dyDescent="0.25">
      <c r="B403">
        <v>2008</v>
      </c>
      <c r="C403" t="s">
        <v>46</v>
      </c>
      <c r="D403" t="s">
        <v>61</v>
      </c>
      <c r="E403" s="1" t="s">
        <v>65</v>
      </c>
      <c r="F403" t="s">
        <v>2</v>
      </c>
      <c r="G403">
        <v>5.92</v>
      </c>
    </row>
    <row r="404" spans="2:7" hidden="1" x14ac:dyDescent="0.25">
      <c r="B404">
        <v>2008</v>
      </c>
      <c r="C404" t="s">
        <v>46</v>
      </c>
      <c r="D404" t="s">
        <v>62</v>
      </c>
      <c r="E404" s="1" t="s">
        <v>65</v>
      </c>
      <c r="F404" t="s">
        <v>66</v>
      </c>
      <c r="G404">
        <v>3.5423944453649381</v>
      </c>
    </row>
    <row r="405" spans="2:7" hidden="1" x14ac:dyDescent="0.25">
      <c r="B405">
        <v>2008</v>
      </c>
      <c r="C405" t="s">
        <v>46</v>
      </c>
      <c r="D405" t="s">
        <v>62</v>
      </c>
      <c r="E405" s="1" t="s">
        <v>65</v>
      </c>
      <c r="F405" t="s">
        <v>2</v>
      </c>
      <c r="G405">
        <v>3.66</v>
      </c>
    </row>
    <row r="406" spans="2:7" hidden="1" x14ac:dyDescent="0.25">
      <c r="B406">
        <v>2008</v>
      </c>
      <c r="C406" t="s">
        <v>46</v>
      </c>
      <c r="D406" t="s">
        <v>63</v>
      </c>
      <c r="E406" s="1" t="s">
        <v>65</v>
      </c>
      <c r="F406" t="s">
        <v>66</v>
      </c>
      <c r="G406">
        <v>5.4669116507446738</v>
      </c>
    </row>
    <row r="407" spans="2:7" hidden="1" x14ac:dyDescent="0.25">
      <c r="B407">
        <v>2008</v>
      </c>
      <c r="C407" t="s">
        <v>46</v>
      </c>
      <c r="D407" t="s">
        <v>63</v>
      </c>
      <c r="E407" s="1" t="s">
        <v>65</v>
      </c>
      <c r="F407" t="s">
        <v>2</v>
      </c>
      <c r="G407">
        <v>6.71</v>
      </c>
    </row>
    <row r="408" spans="2:7" hidden="1" x14ac:dyDescent="0.25">
      <c r="B408">
        <v>2008</v>
      </c>
      <c r="C408" t="s">
        <v>46</v>
      </c>
      <c r="D408" t="s">
        <v>64</v>
      </c>
      <c r="E408" s="1" t="s">
        <v>65</v>
      </c>
      <c r="F408" t="s">
        <v>66</v>
      </c>
      <c r="G408">
        <v>5.5963560929538216</v>
      </c>
    </row>
    <row r="409" spans="2:7" hidden="1" x14ac:dyDescent="0.25">
      <c r="B409">
        <v>2008</v>
      </c>
      <c r="C409" t="s">
        <v>46</v>
      </c>
      <c r="D409" t="s">
        <v>64</v>
      </c>
      <c r="E409" s="1" t="s">
        <v>65</v>
      </c>
      <c r="F409" t="s">
        <v>2</v>
      </c>
      <c r="G409">
        <v>6.96</v>
      </c>
    </row>
    <row r="410" spans="2:7" hidden="1" x14ac:dyDescent="0.25">
      <c r="B410">
        <v>2009</v>
      </c>
      <c r="C410" t="s">
        <v>46</v>
      </c>
      <c r="D410" t="s">
        <v>48</v>
      </c>
      <c r="E410" s="1" t="s">
        <v>65</v>
      </c>
      <c r="F410" t="s">
        <v>66</v>
      </c>
      <c r="G410">
        <v>16.510000000000002</v>
      </c>
    </row>
    <row r="411" spans="2:7" hidden="1" x14ac:dyDescent="0.25">
      <c r="B411">
        <v>2009</v>
      </c>
      <c r="C411" t="s">
        <v>46</v>
      </c>
      <c r="D411" t="s">
        <v>48</v>
      </c>
      <c r="E411" s="1" t="s">
        <v>65</v>
      </c>
      <c r="F411" t="s">
        <v>2</v>
      </c>
      <c r="G411">
        <v>8.11</v>
      </c>
    </row>
    <row r="412" spans="2:7" hidden="1" x14ac:dyDescent="0.25">
      <c r="B412">
        <v>2009</v>
      </c>
      <c r="C412" t="s">
        <v>46</v>
      </c>
      <c r="D412" t="s">
        <v>49</v>
      </c>
      <c r="E412" s="1" t="s">
        <v>65</v>
      </c>
      <c r="F412" t="s">
        <v>66</v>
      </c>
      <c r="G412">
        <v>16.62</v>
      </c>
    </row>
    <row r="413" spans="2:7" hidden="1" x14ac:dyDescent="0.25">
      <c r="B413">
        <v>2009</v>
      </c>
      <c r="C413" t="s">
        <v>46</v>
      </c>
      <c r="D413" t="s">
        <v>49</v>
      </c>
      <c r="E413" s="1" t="s">
        <v>65</v>
      </c>
      <c r="F413" t="s">
        <v>2</v>
      </c>
      <c r="G413">
        <v>8.44</v>
      </c>
    </row>
    <row r="414" spans="2:7" hidden="1" x14ac:dyDescent="0.25">
      <c r="B414">
        <v>2009</v>
      </c>
      <c r="C414" t="s">
        <v>46</v>
      </c>
      <c r="D414" t="s">
        <v>50</v>
      </c>
      <c r="E414" s="1" t="s">
        <v>65</v>
      </c>
      <c r="F414" t="s">
        <v>66</v>
      </c>
      <c r="G414">
        <v>15.75</v>
      </c>
    </row>
    <row r="415" spans="2:7" hidden="1" x14ac:dyDescent="0.25">
      <c r="B415">
        <v>2009</v>
      </c>
      <c r="C415" t="s">
        <v>46</v>
      </c>
      <c r="D415" t="s">
        <v>50</v>
      </c>
      <c r="E415" s="1" t="s">
        <v>65</v>
      </c>
      <c r="F415" t="s">
        <v>2</v>
      </c>
      <c r="G415">
        <v>7.33</v>
      </c>
    </row>
    <row r="416" spans="2:7" hidden="1" x14ac:dyDescent="0.25">
      <c r="B416">
        <v>2009</v>
      </c>
      <c r="C416" t="s">
        <v>46</v>
      </c>
      <c r="D416" t="s">
        <v>51</v>
      </c>
      <c r="E416" s="1" t="s">
        <v>65</v>
      </c>
      <c r="F416" t="s">
        <v>66</v>
      </c>
      <c r="G416">
        <v>16.649999999999999</v>
      </c>
    </row>
    <row r="417" spans="2:7" hidden="1" x14ac:dyDescent="0.25">
      <c r="B417">
        <v>2009</v>
      </c>
      <c r="C417" t="s">
        <v>46</v>
      </c>
      <c r="D417" t="s">
        <v>51</v>
      </c>
      <c r="E417" s="1" t="s">
        <v>65</v>
      </c>
      <c r="F417" t="s">
        <v>2</v>
      </c>
      <c r="G417">
        <v>6.94</v>
      </c>
    </row>
    <row r="418" spans="2:7" hidden="1" x14ac:dyDescent="0.25">
      <c r="B418">
        <v>2009</v>
      </c>
      <c r="C418" t="s">
        <v>46</v>
      </c>
      <c r="D418" t="s">
        <v>52</v>
      </c>
      <c r="E418" s="1" t="s">
        <v>65</v>
      </c>
      <c r="F418" t="s">
        <v>66</v>
      </c>
      <c r="G418">
        <v>13.12</v>
      </c>
    </row>
    <row r="419" spans="2:7" hidden="1" x14ac:dyDescent="0.25">
      <c r="B419">
        <v>2009</v>
      </c>
      <c r="C419" t="s">
        <v>46</v>
      </c>
      <c r="D419" t="s">
        <v>52</v>
      </c>
      <c r="E419" s="1" t="s">
        <v>65</v>
      </c>
      <c r="F419" t="s">
        <v>2</v>
      </c>
      <c r="G419">
        <v>8.9700000000000006</v>
      </c>
    </row>
    <row r="420" spans="2:7" hidden="1" x14ac:dyDescent="0.25">
      <c r="B420">
        <v>2009</v>
      </c>
      <c r="C420" t="s">
        <v>46</v>
      </c>
      <c r="D420" t="s">
        <v>53</v>
      </c>
      <c r="E420" s="1" t="s">
        <v>65</v>
      </c>
      <c r="F420" t="s">
        <v>66</v>
      </c>
      <c r="G420">
        <v>16.68</v>
      </c>
    </row>
    <row r="421" spans="2:7" hidden="1" x14ac:dyDescent="0.25">
      <c r="B421">
        <v>2009</v>
      </c>
      <c r="C421" t="s">
        <v>46</v>
      </c>
      <c r="D421" t="s">
        <v>53</v>
      </c>
      <c r="E421" s="1" t="s">
        <v>65</v>
      </c>
      <c r="F421" t="s">
        <v>2</v>
      </c>
      <c r="G421">
        <v>5.94</v>
      </c>
    </row>
    <row r="422" spans="2:7" hidden="1" x14ac:dyDescent="0.25">
      <c r="B422">
        <v>2009</v>
      </c>
      <c r="C422" t="s">
        <v>46</v>
      </c>
      <c r="D422" t="s">
        <v>54</v>
      </c>
      <c r="E422" s="1" t="s">
        <v>65</v>
      </c>
      <c r="F422" t="s">
        <v>66</v>
      </c>
      <c r="G422">
        <v>13.75</v>
      </c>
    </row>
    <row r="423" spans="2:7" hidden="1" x14ac:dyDescent="0.25">
      <c r="B423">
        <v>2009</v>
      </c>
      <c r="C423" t="s">
        <v>46</v>
      </c>
      <c r="D423" t="s">
        <v>54</v>
      </c>
      <c r="E423" s="1" t="s">
        <v>65</v>
      </c>
      <c r="F423" t="s">
        <v>2</v>
      </c>
      <c r="G423">
        <v>7.91</v>
      </c>
    </row>
    <row r="424" spans="2:7" hidden="1" x14ac:dyDescent="0.25">
      <c r="B424">
        <v>2009</v>
      </c>
      <c r="C424" t="s">
        <v>46</v>
      </c>
      <c r="D424" t="s">
        <v>55</v>
      </c>
      <c r="E424" s="1" t="s">
        <v>65</v>
      </c>
      <c r="F424" t="s">
        <v>66</v>
      </c>
      <c r="G424">
        <v>17.579999999999998</v>
      </c>
    </row>
    <row r="425" spans="2:7" hidden="1" x14ac:dyDescent="0.25">
      <c r="B425">
        <v>2009</v>
      </c>
      <c r="C425" t="s">
        <v>46</v>
      </c>
      <c r="D425" t="s">
        <v>55</v>
      </c>
      <c r="E425" s="1" t="s">
        <v>65</v>
      </c>
      <c r="F425" t="s">
        <v>2</v>
      </c>
      <c r="G425">
        <v>7.03</v>
      </c>
    </row>
    <row r="426" spans="2:7" hidden="1" x14ac:dyDescent="0.25">
      <c r="B426">
        <v>2009</v>
      </c>
      <c r="C426" t="s">
        <v>46</v>
      </c>
      <c r="D426" t="s">
        <v>56</v>
      </c>
      <c r="E426" s="1" t="s">
        <v>65</v>
      </c>
      <c r="F426" t="s">
        <v>66</v>
      </c>
      <c r="G426">
        <v>21.84</v>
      </c>
    </row>
    <row r="427" spans="2:7" hidden="1" x14ac:dyDescent="0.25">
      <c r="B427">
        <v>2009</v>
      </c>
      <c r="C427" t="s">
        <v>46</v>
      </c>
      <c r="D427" t="s">
        <v>56</v>
      </c>
      <c r="E427" s="1" t="s">
        <v>65</v>
      </c>
      <c r="F427" t="s">
        <v>2</v>
      </c>
      <c r="G427">
        <v>5.38</v>
      </c>
    </row>
    <row r="428" spans="2:7" hidden="1" x14ac:dyDescent="0.25">
      <c r="B428">
        <v>2009</v>
      </c>
      <c r="C428" t="s">
        <v>46</v>
      </c>
      <c r="D428" t="s">
        <v>57</v>
      </c>
      <c r="E428" s="1" t="s">
        <v>65</v>
      </c>
      <c r="F428" t="s">
        <v>66</v>
      </c>
      <c r="G428">
        <v>18.5</v>
      </c>
    </row>
    <row r="429" spans="2:7" hidden="1" x14ac:dyDescent="0.25">
      <c r="B429">
        <v>2009</v>
      </c>
      <c r="C429" t="s">
        <v>46</v>
      </c>
      <c r="D429" t="s">
        <v>57</v>
      </c>
      <c r="E429" s="1" t="s">
        <v>65</v>
      </c>
      <c r="F429" t="s">
        <v>2</v>
      </c>
      <c r="G429">
        <v>7.86</v>
      </c>
    </row>
    <row r="430" spans="2:7" hidden="1" x14ac:dyDescent="0.25">
      <c r="B430">
        <v>2009</v>
      </c>
      <c r="C430" t="s">
        <v>46</v>
      </c>
      <c r="D430" t="s">
        <v>60</v>
      </c>
      <c r="E430" s="1" t="s">
        <v>65</v>
      </c>
      <c r="F430" t="s">
        <v>66</v>
      </c>
      <c r="G430">
        <v>15.79</v>
      </c>
    </row>
    <row r="431" spans="2:7" hidden="1" x14ac:dyDescent="0.25">
      <c r="B431">
        <v>2009</v>
      </c>
      <c r="C431" t="s">
        <v>46</v>
      </c>
      <c r="D431" t="s">
        <v>60</v>
      </c>
      <c r="E431" s="1" t="s">
        <v>65</v>
      </c>
      <c r="F431" t="s">
        <v>2</v>
      </c>
      <c r="G431">
        <v>7.25</v>
      </c>
    </row>
    <row r="432" spans="2:7" hidden="1" x14ac:dyDescent="0.25">
      <c r="B432">
        <v>2009</v>
      </c>
      <c r="C432" t="s">
        <v>46</v>
      </c>
      <c r="D432" t="s">
        <v>61</v>
      </c>
      <c r="E432" s="1" t="s">
        <v>65</v>
      </c>
      <c r="F432" t="s">
        <v>66</v>
      </c>
      <c r="G432">
        <v>23</v>
      </c>
    </row>
    <row r="433" spans="2:7" hidden="1" x14ac:dyDescent="0.25">
      <c r="B433">
        <v>2009</v>
      </c>
      <c r="C433" t="s">
        <v>46</v>
      </c>
      <c r="D433" t="s">
        <v>61</v>
      </c>
      <c r="E433" s="1" t="s">
        <v>65</v>
      </c>
      <c r="F433" t="s">
        <v>2</v>
      </c>
      <c r="G433">
        <v>4.9800000000000004</v>
      </c>
    </row>
    <row r="434" spans="2:7" hidden="1" x14ac:dyDescent="0.25">
      <c r="B434">
        <v>2009</v>
      </c>
      <c r="C434" t="s">
        <v>46</v>
      </c>
      <c r="D434" t="s">
        <v>62</v>
      </c>
      <c r="E434" s="1" t="s">
        <v>65</v>
      </c>
      <c r="F434" t="s">
        <v>66</v>
      </c>
      <c r="G434">
        <v>19.55</v>
      </c>
    </row>
    <row r="435" spans="2:7" hidden="1" x14ac:dyDescent="0.25">
      <c r="B435">
        <v>2009</v>
      </c>
      <c r="C435" t="s">
        <v>46</v>
      </c>
      <c r="D435" t="s">
        <v>62</v>
      </c>
      <c r="E435" s="1" t="s">
        <v>65</v>
      </c>
      <c r="F435" t="s">
        <v>2</v>
      </c>
      <c r="G435">
        <v>4.6100000000000003</v>
      </c>
    </row>
    <row r="436" spans="2:7" hidden="1" x14ac:dyDescent="0.25">
      <c r="B436">
        <v>2009</v>
      </c>
      <c r="C436" t="s">
        <v>46</v>
      </c>
      <c r="D436" t="s">
        <v>63</v>
      </c>
      <c r="E436" s="1" t="s">
        <v>65</v>
      </c>
      <c r="F436" t="s">
        <v>66</v>
      </c>
      <c r="G436">
        <v>17.618190463028032</v>
      </c>
    </row>
    <row r="437" spans="2:7" hidden="1" x14ac:dyDescent="0.25">
      <c r="B437">
        <v>2009</v>
      </c>
      <c r="C437" t="s">
        <v>46</v>
      </c>
      <c r="D437" t="s">
        <v>63</v>
      </c>
      <c r="E437" s="1" t="s">
        <v>65</v>
      </c>
      <c r="F437" t="s">
        <v>2</v>
      </c>
      <c r="G437">
        <v>6.87</v>
      </c>
    </row>
    <row r="438" spans="2:7" hidden="1" x14ac:dyDescent="0.25">
      <c r="B438">
        <v>2009</v>
      </c>
      <c r="C438" t="s">
        <v>46</v>
      </c>
      <c r="D438" t="s">
        <v>64</v>
      </c>
      <c r="E438" s="1" t="s">
        <v>65</v>
      </c>
      <c r="F438" t="s">
        <v>66</v>
      </c>
      <c r="G438">
        <v>17.52199705997409</v>
      </c>
    </row>
    <row r="439" spans="2:7" hidden="1" x14ac:dyDescent="0.25">
      <c r="B439">
        <v>2009</v>
      </c>
      <c r="C439" t="s">
        <v>46</v>
      </c>
      <c r="D439" t="s">
        <v>64</v>
      </c>
      <c r="E439" s="1" t="s">
        <v>65</v>
      </c>
      <c r="F439" t="s">
        <v>2</v>
      </c>
      <c r="G439">
        <v>7.03</v>
      </c>
    </row>
    <row r="440" spans="2:7" hidden="1" x14ac:dyDescent="0.25">
      <c r="B440">
        <v>2010</v>
      </c>
      <c r="C440" t="s">
        <v>46</v>
      </c>
      <c r="D440" t="s">
        <v>48</v>
      </c>
      <c r="E440" s="1" t="s">
        <v>65</v>
      </c>
      <c r="F440" t="s">
        <v>67</v>
      </c>
      <c r="G440">
        <v>15.12</v>
      </c>
    </row>
    <row r="441" spans="2:7" hidden="1" x14ac:dyDescent="0.25">
      <c r="B441">
        <v>2010</v>
      </c>
      <c r="C441" t="s">
        <v>46</v>
      </c>
      <c r="D441" t="s">
        <v>48</v>
      </c>
      <c r="E441" s="1" t="s">
        <v>65</v>
      </c>
      <c r="F441" t="s">
        <v>2</v>
      </c>
      <c r="G441">
        <v>8.77</v>
      </c>
    </row>
    <row r="442" spans="2:7" hidden="1" x14ac:dyDescent="0.25">
      <c r="B442">
        <v>2010</v>
      </c>
      <c r="C442" t="s">
        <v>46</v>
      </c>
      <c r="D442" t="s">
        <v>49</v>
      </c>
      <c r="E442" s="1" t="s">
        <v>65</v>
      </c>
      <c r="F442" t="s">
        <v>67</v>
      </c>
      <c r="G442">
        <v>14.78</v>
      </c>
    </row>
    <row r="443" spans="2:7" hidden="1" x14ac:dyDescent="0.25">
      <c r="B443">
        <v>2010</v>
      </c>
      <c r="C443" t="s">
        <v>46</v>
      </c>
      <c r="D443" t="s">
        <v>49</v>
      </c>
      <c r="E443" s="1" t="s">
        <v>65</v>
      </c>
      <c r="F443" t="s">
        <v>2</v>
      </c>
      <c r="G443">
        <v>9.27</v>
      </c>
    </row>
    <row r="444" spans="2:7" hidden="1" x14ac:dyDescent="0.25">
      <c r="B444">
        <v>2010</v>
      </c>
      <c r="C444" t="s">
        <v>46</v>
      </c>
      <c r="D444" t="s">
        <v>50</v>
      </c>
      <c r="E444" s="1" t="s">
        <v>65</v>
      </c>
      <c r="F444" t="s">
        <v>67</v>
      </c>
      <c r="G444">
        <v>17.16</v>
      </c>
    </row>
    <row r="445" spans="2:7" hidden="1" x14ac:dyDescent="0.25">
      <c r="B445">
        <v>2010</v>
      </c>
      <c r="C445" t="s">
        <v>46</v>
      </c>
      <c r="D445" t="s">
        <v>50</v>
      </c>
      <c r="E445" s="1" t="s">
        <v>65</v>
      </c>
      <c r="F445" t="s">
        <v>2</v>
      </c>
      <c r="G445">
        <v>7.56</v>
      </c>
    </row>
    <row r="446" spans="2:7" hidden="1" x14ac:dyDescent="0.25">
      <c r="B446">
        <v>2010</v>
      </c>
      <c r="C446" t="s">
        <v>46</v>
      </c>
      <c r="D446" t="s">
        <v>51</v>
      </c>
      <c r="E446" s="1" t="s">
        <v>65</v>
      </c>
      <c r="F446" t="s">
        <v>67</v>
      </c>
      <c r="G446">
        <v>14.45</v>
      </c>
    </row>
    <row r="447" spans="2:7" hidden="1" x14ac:dyDescent="0.25">
      <c r="B447">
        <v>2010</v>
      </c>
      <c r="C447" t="s">
        <v>46</v>
      </c>
      <c r="D447" t="s">
        <v>51</v>
      </c>
      <c r="E447" s="1" t="s">
        <v>65</v>
      </c>
      <c r="F447" t="s">
        <v>2</v>
      </c>
      <c r="G447">
        <v>7.7</v>
      </c>
    </row>
    <row r="448" spans="2:7" hidden="1" x14ac:dyDescent="0.25">
      <c r="B448">
        <v>2010</v>
      </c>
      <c r="C448" t="s">
        <v>46</v>
      </c>
      <c r="D448" t="s">
        <v>52</v>
      </c>
      <c r="E448" s="1" t="s">
        <v>65</v>
      </c>
      <c r="F448" t="s">
        <v>67</v>
      </c>
      <c r="G448">
        <v>14.69</v>
      </c>
    </row>
    <row r="449" spans="2:7" hidden="1" x14ac:dyDescent="0.25">
      <c r="B449">
        <v>2010</v>
      </c>
      <c r="C449" t="s">
        <v>46</v>
      </c>
      <c r="D449" t="s">
        <v>52</v>
      </c>
      <c r="E449" s="1" t="s">
        <v>65</v>
      </c>
      <c r="F449" t="s">
        <v>2</v>
      </c>
      <c r="G449">
        <v>8.6300000000000008</v>
      </c>
    </row>
    <row r="450" spans="2:7" hidden="1" x14ac:dyDescent="0.25">
      <c r="B450">
        <v>2010</v>
      </c>
      <c r="C450" t="s">
        <v>46</v>
      </c>
      <c r="D450" t="s">
        <v>53</v>
      </c>
      <c r="E450" s="1" t="s">
        <v>65</v>
      </c>
      <c r="F450" t="s">
        <v>67</v>
      </c>
      <c r="G450">
        <v>18.559999999999999</v>
      </c>
    </row>
    <row r="451" spans="2:7" hidden="1" x14ac:dyDescent="0.25">
      <c r="B451">
        <v>2010</v>
      </c>
      <c r="C451" t="s">
        <v>46</v>
      </c>
      <c r="D451" t="s">
        <v>53</v>
      </c>
      <c r="E451" s="1" t="s">
        <v>65</v>
      </c>
      <c r="F451" t="s">
        <v>2</v>
      </c>
      <c r="G451">
        <v>7.72</v>
      </c>
    </row>
    <row r="452" spans="2:7" hidden="1" x14ac:dyDescent="0.25">
      <c r="B452">
        <v>2010</v>
      </c>
      <c r="C452" t="s">
        <v>46</v>
      </c>
      <c r="D452" t="s">
        <v>54</v>
      </c>
      <c r="E452" s="1" t="s">
        <v>65</v>
      </c>
      <c r="F452" t="s">
        <v>67</v>
      </c>
      <c r="G452">
        <v>16.399999999999999</v>
      </c>
    </row>
    <row r="453" spans="2:7" hidden="1" x14ac:dyDescent="0.25">
      <c r="B453">
        <v>2010</v>
      </c>
      <c r="C453" t="s">
        <v>46</v>
      </c>
      <c r="D453" t="s">
        <v>54</v>
      </c>
      <c r="E453" s="1" t="s">
        <v>65</v>
      </c>
      <c r="F453" t="s">
        <v>2</v>
      </c>
      <c r="G453">
        <v>8.43</v>
      </c>
    </row>
    <row r="454" spans="2:7" hidden="1" x14ac:dyDescent="0.25">
      <c r="B454">
        <v>2010</v>
      </c>
      <c r="C454" t="s">
        <v>46</v>
      </c>
      <c r="D454" t="s">
        <v>55</v>
      </c>
      <c r="E454" s="1" t="s">
        <v>65</v>
      </c>
      <c r="F454" t="s">
        <v>67</v>
      </c>
      <c r="G454">
        <v>15.59</v>
      </c>
    </row>
    <row r="455" spans="2:7" hidden="1" x14ac:dyDescent="0.25">
      <c r="B455">
        <v>2010</v>
      </c>
      <c r="C455" t="s">
        <v>46</v>
      </c>
      <c r="D455" t="s">
        <v>55</v>
      </c>
      <c r="E455" s="1" t="s">
        <v>65</v>
      </c>
      <c r="F455" t="s">
        <v>2</v>
      </c>
      <c r="G455">
        <v>7.51</v>
      </c>
    </row>
    <row r="456" spans="2:7" hidden="1" x14ac:dyDescent="0.25">
      <c r="B456">
        <v>2010</v>
      </c>
      <c r="C456" t="s">
        <v>46</v>
      </c>
      <c r="D456" t="s">
        <v>56</v>
      </c>
      <c r="E456" s="1" t="s">
        <v>65</v>
      </c>
      <c r="F456" t="s">
        <v>67</v>
      </c>
      <c r="G456">
        <v>20.9</v>
      </c>
    </row>
    <row r="457" spans="2:7" hidden="1" x14ac:dyDescent="0.25">
      <c r="B457">
        <v>2010</v>
      </c>
      <c r="C457" t="s">
        <v>46</v>
      </c>
      <c r="D457" t="s">
        <v>56</v>
      </c>
      <c r="E457" s="1" t="s">
        <v>65</v>
      </c>
      <c r="F457" t="s">
        <v>2</v>
      </c>
      <c r="G457">
        <v>6.18</v>
      </c>
    </row>
    <row r="458" spans="2:7" hidden="1" x14ac:dyDescent="0.25">
      <c r="B458">
        <v>2010</v>
      </c>
      <c r="C458" t="s">
        <v>46</v>
      </c>
      <c r="D458" t="s">
        <v>57</v>
      </c>
      <c r="E458" s="1" t="s">
        <v>65</v>
      </c>
      <c r="F458" t="s">
        <v>67</v>
      </c>
      <c r="G458">
        <v>18.53</v>
      </c>
    </row>
    <row r="459" spans="2:7" hidden="1" x14ac:dyDescent="0.25">
      <c r="B459">
        <v>2010</v>
      </c>
      <c r="C459" t="s">
        <v>46</v>
      </c>
      <c r="D459" t="s">
        <v>57</v>
      </c>
      <c r="E459" s="1" t="s">
        <v>65</v>
      </c>
      <c r="F459" t="s">
        <v>2</v>
      </c>
      <c r="G459">
        <v>7.81</v>
      </c>
    </row>
    <row r="460" spans="2:7" hidden="1" x14ac:dyDescent="0.25">
      <c r="B460">
        <v>2010</v>
      </c>
      <c r="C460" t="s">
        <v>46</v>
      </c>
      <c r="D460" t="s">
        <v>60</v>
      </c>
      <c r="E460" s="1" t="s">
        <v>65</v>
      </c>
      <c r="F460" t="s">
        <v>67</v>
      </c>
      <c r="G460">
        <v>13.14</v>
      </c>
    </row>
    <row r="461" spans="2:7" hidden="1" x14ac:dyDescent="0.25">
      <c r="B461">
        <v>2010</v>
      </c>
      <c r="C461" t="s">
        <v>46</v>
      </c>
      <c r="D461" t="s">
        <v>60</v>
      </c>
      <c r="E461" s="1" t="s">
        <v>65</v>
      </c>
      <c r="F461" t="s">
        <v>2</v>
      </c>
      <c r="G461">
        <v>6.98</v>
      </c>
    </row>
    <row r="462" spans="2:7" hidden="1" x14ac:dyDescent="0.25">
      <c r="B462">
        <v>2010</v>
      </c>
      <c r="C462" t="s">
        <v>46</v>
      </c>
      <c r="D462" t="s">
        <v>61</v>
      </c>
      <c r="E462" s="1" t="s">
        <v>65</v>
      </c>
      <c r="F462" t="s">
        <v>67</v>
      </c>
      <c r="G462">
        <v>20.49</v>
      </c>
    </row>
    <row r="463" spans="2:7" hidden="1" x14ac:dyDescent="0.25">
      <c r="B463">
        <v>2010</v>
      </c>
      <c r="C463" t="s">
        <v>46</v>
      </c>
      <c r="D463" t="s">
        <v>61</v>
      </c>
      <c r="E463" s="1" t="s">
        <v>65</v>
      </c>
      <c r="F463" t="s">
        <v>2</v>
      </c>
      <c r="G463">
        <v>5.6</v>
      </c>
    </row>
    <row r="464" spans="2:7" hidden="1" x14ac:dyDescent="0.25">
      <c r="B464">
        <v>2010</v>
      </c>
      <c r="C464" t="s">
        <v>46</v>
      </c>
      <c r="D464" t="s">
        <v>62</v>
      </c>
      <c r="E464" s="1" t="s">
        <v>65</v>
      </c>
      <c r="F464" t="s">
        <v>67</v>
      </c>
      <c r="G464">
        <v>14.63</v>
      </c>
    </row>
    <row r="465" spans="2:7" hidden="1" x14ac:dyDescent="0.25">
      <c r="B465">
        <v>2010</v>
      </c>
      <c r="C465" t="s">
        <v>46</v>
      </c>
      <c r="D465" t="s">
        <v>62</v>
      </c>
      <c r="E465" s="1" t="s">
        <v>65</v>
      </c>
      <c r="F465" t="s">
        <v>2</v>
      </c>
      <c r="G465">
        <v>7.35</v>
      </c>
    </row>
    <row r="466" spans="2:7" hidden="1" x14ac:dyDescent="0.25">
      <c r="B466">
        <v>2010</v>
      </c>
      <c r="C466" t="s">
        <v>46</v>
      </c>
      <c r="D466" t="s">
        <v>63</v>
      </c>
      <c r="E466" s="1" t="s">
        <v>65</v>
      </c>
      <c r="F466" t="s">
        <v>67</v>
      </c>
      <c r="G466">
        <v>16.605422712601705</v>
      </c>
    </row>
    <row r="467" spans="2:7" hidden="1" x14ac:dyDescent="0.25">
      <c r="B467">
        <v>2010</v>
      </c>
      <c r="C467" t="s">
        <v>46</v>
      </c>
      <c r="D467" t="s">
        <v>63</v>
      </c>
      <c r="E467" s="1" t="s">
        <v>65</v>
      </c>
      <c r="F467" t="s">
        <v>2</v>
      </c>
      <c r="G467">
        <v>7.62</v>
      </c>
    </row>
    <row r="468" spans="2:7" hidden="1" x14ac:dyDescent="0.25">
      <c r="B468">
        <v>2010</v>
      </c>
      <c r="C468" t="s">
        <v>46</v>
      </c>
      <c r="D468" t="s">
        <v>64</v>
      </c>
      <c r="E468" s="1" t="s">
        <v>65</v>
      </c>
      <c r="F468" t="s">
        <v>67</v>
      </c>
      <c r="G468">
        <v>16.794201502517264</v>
      </c>
    </row>
    <row r="469" spans="2:7" hidden="1" x14ac:dyDescent="0.25">
      <c r="B469">
        <v>2010</v>
      </c>
      <c r="C469" t="s">
        <v>46</v>
      </c>
      <c r="D469" t="s">
        <v>64</v>
      </c>
      <c r="E469" s="1" t="s">
        <v>65</v>
      </c>
      <c r="F469" t="s">
        <v>2</v>
      </c>
      <c r="G469">
        <v>7.64</v>
      </c>
    </row>
    <row r="470" spans="2:7" hidden="1" x14ac:dyDescent="0.25">
      <c r="B470">
        <v>2011</v>
      </c>
      <c r="C470" t="s">
        <v>46</v>
      </c>
      <c r="D470" t="s">
        <v>48</v>
      </c>
      <c r="E470" s="1" t="s">
        <v>65</v>
      </c>
      <c r="F470" t="s">
        <v>68</v>
      </c>
      <c r="G470">
        <v>15.561862881175696</v>
      </c>
    </row>
    <row r="471" spans="2:7" hidden="1" x14ac:dyDescent="0.25">
      <c r="B471">
        <v>2011</v>
      </c>
      <c r="C471" t="s">
        <v>46</v>
      </c>
      <c r="D471" t="s">
        <v>48</v>
      </c>
      <c r="E471" s="1" t="s">
        <v>65</v>
      </c>
      <c r="F471" t="s">
        <v>2</v>
      </c>
      <c r="G471">
        <v>9.25</v>
      </c>
    </row>
    <row r="472" spans="2:7" hidden="1" x14ac:dyDescent="0.25">
      <c r="B472">
        <v>2011</v>
      </c>
      <c r="C472" t="s">
        <v>46</v>
      </c>
      <c r="D472" t="s">
        <v>49</v>
      </c>
      <c r="E472" s="1" t="s">
        <v>65</v>
      </c>
      <c r="F472" t="s">
        <v>68</v>
      </c>
      <c r="G472">
        <v>15.450185568899858</v>
      </c>
    </row>
    <row r="473" spans="2:7" hidden="1" x14ac:dyDescent="0.25">
      <c r="B473">
        <v>2011</v>
      </c>
      <c r="C473" t="s">
        <v>46</v>
      </c>
      <c r="D473" t="s">
        <v>49</v>
      </c>
      <c r="E473" s="1" t="s">
        <v>65</v>
      </c>
      <c r="F473" t="s">
        <v>2</v>
      </c>
      <c r="G473">
        <v>8.09</v>
      </c>
    </row>
    <row r="474" spans="2:7" hidden="1" x14ac:dyDescent="0.25">
      <c r="B474">
        <v>2011</v>
      </c>
      <c r="C474" t="s">
        <v>46</v>
      </c>
      <c r="D474" t="s">
        <v>50</v>
      </c>
      <c r="E474" s="1" t="s">
        <v>65</v>
      </c>
      <c r="F474" t="s">
        <v>68</v>
      </c>
      <c r="G474">
        <v>18.231494678609454</v>
      </c>
    </row>
    <row r="475" spans="2:7" hidden="1" x14ac:dyDescent="0.25">
      <c r="B475">
        <v>2011</v>
      </c>
      <c r="C475" t="s">
        <v>46</v>
      </c>
      <c r="D475" t="s">
        <v>50</v>
      </c>
      <c r="E475" s="1" t="s">
        <v>65</v>
      </c>
      <c r="F475" t="s">
        <v>2</v>
      </c>
      <c r="G475">
        <v>6.03</v>
      </c>
    </row>
    <row r="476" spans="2:7" hidden="1" x14ac:dyDescent="0.25">
      <c r="B476">
        <v>2011</v>
      </c>
      <c r="C476" t="s">
        <v>46</v>
      </c>
      <c r="D476" t="s">
        <v>51</v>
      </c>
      <c r="E476" s="1" t="s">
        <v>65</v>
      </c>
      <c r="F476" t="s">
        <v>68</v>
      </c>
      <c r="G476">
        <v>14.816606477192492</v>
      </c>
    </row>
    <row r="477" spans="2:7" hidden="1" x14ac:dyDescent="0.25">
      <c r="B477">
        <v>2011</v>
      </c>
      <c r="C477" t="s">
        <v>46</v>
      </c>
      <c r="D477" t="s">
        <v>51</v>
      </c>
      <c r="E477" s="1" t="s">
        <v>65</v>
      </c>
      <c r="F477" t="s">
        <v>2</v>
      </c>
      <c r="G477">
        <v>7.7</v>
      </c>
    </row>
    <row r="478" spans="2:7" hidden="1" x14ac:dyDescent="0.25">
      <c r="B478">
        <v>2011</v>
      </c>
      <c r="C478" t="s">
        <v>46</v>
      </c>
      <c r="D478" t="s">
        <v>52</v>
      </c>
      <c r="E478" s="1" t="s">
        <v>65</v>
      </c>
      <c r="F478" t="s">
        <v>68</v>
      </c>
      <c r="G478">
        <v>13.91483711787088</v>
      </c>
    </row>
    <row r="479" spans="2:7" hidden="1" x14ac:dyDescent="0.25">
      <c r="B479">
        <v>2011</v>
      </c>
      <c r="C479" t="s">
        <v>46</v>
      </c>
      <c r="D479" t="s">
        <v>52</v>
      </c>
      <c r="E479" s="1" t="s">
        <v>65</v>
      </c>
      <c r="F479" t="s">
        <v>2</v>
      </c>
      <c r="G479">
        <v>8.1199999999999992</v>
      </c>
    </row>
    <row r="480" spans="2:7" hidden="1" x14ac:dyDescent="0.25">
      <c r="B480">
        <v>2011</v>
      </c>
      <c r="C480" t="s">
        <v>46</v>
      </c>
      <c r="D480" t="s">
        <v>53</v>
      </c>
      <c r="E480" s="1" t="s">
        <v>65</v>
      </c>
      <c r="F480" t="s">
        <v>68</v>
      </c>
      <c r="G480">
        <v>16.816179939145748</v>
      </c>
    </row>
    <row r="481" spans="2:7" hidden="1" x14ac:dyDescent="0.25">
      <c r="B481">
        <v>2011</v>
      </c>
      <c r="C481" t="s">
        <v>46</v>
      </c>
      <c r="D481" t="s">
        <v>53</v>
      </c>
      <c r="E481" s="1" t="s">
        <v>65</v>
      </c>
      <c r="F481" t="s">
        <v>2</v>
      </c>
      <c r="G481">
        <v>7.37</v>
      </c>
    </row>
    <row r="482" spans="2:7" hidden="1" x14ac:dyDescent="0.25">
      <c r="B482">
        <v>2011</v>
      </c>
      <c r="C482" t="s">
        <v>46</v>
      </c>
      <c r="D482" t="s">
        <v>54</v>
      </c>
      <c r="E482" s="1" t="s">
        <v>65</v>
      </c>
      <c r="F482" t="s">
        <v>68</v>
      </c>
      <c r="G482">
        <v>12.804878917252113</v>
      </c>
    </row>
    <row r="483" spans="2:7" hidden="1" x14ac:dyDescent="0.25">
      <c r="B483">
        <v>2011</v>
      </c>
      <c r="C483" t="s">
        <v>46</v>
      </c>
      <c r="D483" t="s">
        <v>54</v>
      </c>
      <c r="E483" s="1" t="s">
        <v>65</v>
      </c>
      <c r="F483" t="s">
        <v>2</v>
      </c>
      <c r="G483">
        <v>10.72</v>
      </c>
    </row>
    <row r="484" spans="2:7" hidden="1" x14ac:dyDescent="0.25">
      <c r="B484">
        <v>2011</v>
      </c>
      <c r="C484" t="s">
        <v>46</v>
      </c>
      <c r="D484" t="s">
        <v>55</v>
      </c>
      <c r="E484" s="1" t="s">
        <v>65</v>
      </c>
      <c r="F484" s="6" t="s">
        <v>68</v>
      </c>
      <c r="G484">
        <v>14.438392692268451</v>
      </c>
    </row>
    <row r="485" spans="2:7" hidden="1" x14ac:dyDescent="0.25">
      <c r="B485">
        <v>2011</v>
      </c>
      <c r="C485" t="s">
        <v>46</v>
      </c>
      <c r="D485" t="s">
        <v>55</v>
      </c>
      <c r="E485" s="1" t="s">
        <v>65</v>
      </c>
      <c r="F485" s="6" t="s">
        <v>2</v>
      </c>
      <c r="G485">
        <v>8.3699999999999992</v>
      </c>
    </row>
    <row r="486" spans="2:7" hidden="1" x14ac:dyDescent="0.25">
      <c r="B486">
        <v>2011</v>
      </c>
      <c r="C486" t="s">
        <v>46</v>
      </c>
      <c r="D486" t="s">
        <v>56</v>
      </c>
      <c r="E486" s="1" t="s">
        <v>65</v>
      </c>
      <c r="F486" t="s">
        <v>68</v>
      </c>
      <c r="G486">
        <v>18.976205478471027</v>
      </c>
    </row>
    <row r="487" spans="2:7" hidden="1" x14ac:dyDescent="0.25">
      <c r="B487">
        <v>2011</v>
      </c>
      <c r="C487" t="s">
        <v>46</v>
      </c>
      <c r="D487" t="s">
        <v>56</v>
      </c>
      <c r="E487" s="1" t="s">
        <v>65</v>
      </c>
      <c r="F487" t="s">
        <v>2</v>
      </c>
      <c r="G487">
        <v>5.5</v>
      </c>
    </row>
    <row r="488" spans="2:7" hidden="1" x14ac:dyDescent="0.25">
      <c r="B488">
        <v>2011</v>
      </c>
      <c r="C488" t="s">
        <v>46</v>
      </c>
      <c r="D488" t="s">
        <v>57</v>
      </c>
      <c r="E488" s="1" t="s">
        <v>65</v>
      </c>
      <c r="F488" t="s">
        <v>68</v>
      </c>
      <c r="G488">
        <v>16.989241113276019</v>
      </c>
    </row>
    <row r="489" spans="2:7" hidden="1" x14ac:dyDescent="0.25">
      <c r="B489">
        <v>2011</v>
      </c>
      <c r="C489" t="s">
        <v>46</v>
      </c>
      <c r="D489" t="s">
        <v>57</v>
      </c>
      <c r="E489" s="1" t="s">
        <v>65</v>
      </c>
      <c r="F489" t="s">
        <v>2</v>
      </c>
      <c r="G489">
        <v>9.7799999999999994</v>
      </c>
    </row>
    <row r="490" spans="2:7" hidden="1" x14ac:dyDescent="0.25">
      <c r="B490">
        <v>2011</v>
      </c>
      <c r="C490" t="s">
        <v>46</v>
      </c>
      <c r="D490" t="s">
        <v>60</v>
      </c>
      <c r="E490" s="1" t="s">
        <v>65</v>
      </c>
      <c r="F490" t="s">
        <v>68</v>
      </c>
      <c r="G490">
        <v>14.085555390390711</v>
      </c>
    </row>
    <row r="491" spans="2:7" hidden="1" x14ac:dyDescent="0.25">
      <c r="B491">
        <v>2011</v>
      </c>
      <c r="C491" t="s">
        <v>46</v>
      </c>
      <c r="D491" t="s">
        <v>60</v>
      </c>
      <c r="E491" s="1" t="s">
        <v>65</v>
      </c>
      <c r="F491" t="s">
        <v>2</v>
      </c>
      <c r="G491">
        <v>6.98</v>
      </c>
    </row>
    <row r="492" spans="2:7" hidden="1" x14ac:dyDescent="0.25">
      <c r="B492">
        <v>2011</v>
      </c>
      <c r="C492" t="s">
        <v>46</v>
      </c>
      <c r="D492" t="s">
        <v>61</v>
      </c>
      <c r="E492" s="1" t="s">
        <v>65</v>
      </c>
      <c r="F492" t="s">
        <v>68</v>
      </c>
      <c r="G492">
        <v>18.059409172181947</v>
      </c>
    </row>
    <row r="493" spans="2:7" hidden="1" x14ac:dyDescent="0.25">
      <c r="B493">
        <v>2011</v>
      </c>
      <c r="C493" t="s">
        <v>46</v>
      </c>
      <c r="D493" t="s">
        <v>61</v>
      </c>
      <c r="E493" s="1" t="s">
        <v>65</v>
      </c>
      <c r="F493" t="s">
        <v>2</v>
      </c>
      <c r="G493">
        <v>6.35</v>
      </c>
    </row>
    <row r="494" spans="2:7" hidden="1" x14ac:dyDescent="0.25">
      <c r="B494">
        <v>2011</v>
      </c>
      <c r="C494" t="s">
        <v>46</v>
      </c>
      <c r="D494" t="s">
        <v>62</v>
      </c>
      <c r="E494" s="1" t="s">
        <v>65</v>
      </c>
      <c r="F494" t="s">
        <v>68</v>
      </c>
      <c r="G494">
        <v>17.616430707257486</v>
      </c>
    </row>
    <row r="495" spans="2:7" hidden="1" x14ac:dyDescent="0.25">
      <c r="B495">
        <v>2011</v>
      </c>
      <c r="C495" t="s">
        <v>46</v>
      </c>
      <c r="D495" t="s">
        <v>62</v>
      </c>
      <c r="E495" s="1" t="s">
        <v>65</v>
      </c>
      <c r="F495" t="s">
        <v>2</v>
      </c>
      <c r="G495">
        <v>5.95</v>
      </c>
    </row>
    <row r="496" spans="2:7" hidden="1" x14ac:dyDescent="0.25">
      <c r="B496">
        <v>2011</v>
      </c>
      <c r="C496" t="s">
        <v>46</v>
      </c>
      <c r="D496" t="s">
        <v>63</v>
      </c>
      <c r="E496" s="1" t="s">
        <v>65</v>
      </c>
      <c r="F496" t="s">
        <v>68</v>
      </c>
      <c r="G496">
        <v>16.36642873085157</v>
      </c>
    </row>
    <row r="497" spans="2:7" hidden="1" x14ac:dyDescent="0.25">
      <c r="B497">
        <v>2011</v>
      </c>
      <c r="C497" t="s">
        <v>46</v>
      </c>
      <c r="D497" t="s">
        <v>63</v>
      </c>
      <c r="E497" s="1" t="s">
        <v>65</v>
      </c>
      <c r="F497" t="s">
        <v>2</v>
      </c>
      <c r="G497">
        <v>7.37</v>
      </c>
    </row>
    <row r="498" spans="2:7" hidden="1" x14ac:dyDescent="0.25">
      <c r="B498">
        <v>2011</v>
      </c>
      <c r="C498" t="s">
        <v>46</v>
      </c>
      <c r="D498" t="s">
        <v>64</v>
      </c>
      <c r="E498" s="1" t="s">
        <v>65</v>
      </c>
      <c r="F498" t="s">
        <v>68</v>
      </c>
      <c r="G498">
        <v>16.285265453422546</v>
      </c>
    </row>
    <row r="499" spans="2:7" hidden="1" x14ac:dyDescent="0.25">
      <c r="B499">
        <v>2011</v>
      </c>
      <c r="C499" t="s">
        <v>46</v>
      </c>
      <c r="D499" t="s">
        <v>64</v>
      </c>
      <c r="E499" s="1" t="s">
        <v>65</v>
      </c>
      <c r="F499" t="s">
        <v>2</v>
      </c>
      <c r="G499">
        <v>7.49</v>
      </c>
    </row>
    <row r="500" spans="2:7" hidden="1" x14ac:dyDescent="0.25">
      <c r="B500">
        <v>2012</v>
      </c>
      <c r="C500" t="s">
        <v>46</v>
      </c>
      <c r="D500" t="s">
        <v>48</v>
      </c>
      <c r="E500" s="1" t="s">
        <v>65</v>
      </c>
      <c r="F500" t="s">
        <v>69</v>
      </c>
      <c r="G500">
        <v>15.06467026636123</v>
      </c>
    </row>
    <row r="501" spans="2:7" hidden="1" x14ac:dyDescent="0.25">
      <c r="B501">
        <v>2012</v>
      </c>
      <c r="C501" t="s">
        <v>46</v>
      </c>
      <c r="D501" t="s">
        <v>48</v>
      </c>
      <c r="E501" s="1" t="s">
        <v>65</v>
      </c>
      <c r="F501" t="s">
        <v>2</v>
      </c>
      <c r="G501">
        <v>8.5</v>
      </c>
    </row>
    <row r="502" spans="2:7" hidden="1" x14ac:dyDescent="0.25">
      <c r="B502">
        <v>2012</v>
      </c>
      <c r="C502" t="s">
        <v>46</v>
      </c>
      <c r="D502" t="s">
        <v>49</v>
      </c>
      <c r="E502" s="1" t="s">
        <v>65</v>
      </c>
      <c r="F502" t="s">
        <v>69</v>
      </c>
      <c r="G502">
        <v>15.446208733596151</v>
      </c>
    </row>
    <row r="503" spans="2:7" hidden="1" x14ac:dyDescent="0.25">
      <c r="B503">
        <v>2012</v>
      </c>
      <c r="C503" t="s">
        <v>46</v>
      </c>
      <c r="D503" t="s">
        <v>49</v>
      </c>
      <c r="E503" s="1" t="s">
        <v>65</v>
      </c>
      <c r="F503" t="s">
        <v>2</v>
      </c>
      <c r="G503">
        <v>8.08</v>
      </c>
    </row>
    <row r="504" spans="2:7" hidden="1" x14ac:dyDescent="0.25">
      <c r="B504">
        <v>2012</v>
      </c>
      <c r="C504" t="s">
        <v>46</v>
      </c>
      <c r="D504" t="s">
        <v>50</v>
      </c>
      <c r="E504" s="1" t="s">
        <v>65</v>
      </c>
      <c r="F504" t="s">
        <v>69</v>
      </c>
      <c r="G504">
        <v>18.68037648196314</v>
      </c>
    </row>
    <row r="505" spans="2:7" hidden="1" x14ac:dyDescent="0.25">
      <c r="B505">
        <v>2012</v>
      </c>
      <c r="C505" t="s">
        <v>46</v>
      </c>
      <c r="D505" t="s">
        <v>50</v>
      </c>
      <c r="E505" s="1" t="s">
        <v>65</v>
      </c>
      <c r="F505" t="s">
        <v>2</v>
      </c>
      <c r="G505">
        <v>5.86</v>
      </c>
    </row>
    <row r="506" spans="2:7" hidden="1" x14ac:dyDescent="0.25">
      <c r="B506">
        <v>2012</v>
      </c>
      <c r="C506" t="s">
        <v>46</v>
      </c>
      <c r="D506" t="s">
        <v>51</v>
      </c>
      <c r="E506" s="1" t="s">
        <v>65</v>
      </c>
      <c r="F506" t="s">
        <v>69</v>
      </c>
      <c r="G506">
        <v>15.968497936267434</v>
      </c>
    </row>
    <row r="507" spans="2:7" hidden="1" x14ac:dyDescent="0.25">
      <c r="B507">
        <v>2012</v>
      </c>
      <c r="C507" t="s">
        <v>46</v>
      </c>
      <c r="D507" t="s">
        <v>51</v>
      </c>
      <c r="E507" s="1" t="s">
        <v>65</v>
      </c>
      <c r="F507" t="s">
        <v>2</v>
      </c>
      <c r="G507">
        <v>7.28</v>
      </c>
    </row>
    <row r="508" spans="2:7" hidden="1" x14ac:dyDescent="0.25">
      <c r="B508">
        <v>2012</v>
      </c>
      <c r="C508" t="s">
        <v>46</v>
      </c>
      <c r="D508" t="s">
        <v>52</v>
      </c>
      <c r="E508" s="1" t="s">
        <v>65</v>
      </c>
      <c r="F508" t="s">
        <v>69</v>
      </c>
      <c r="G508">
        <v>10.408207533376073</v>
      </c>
    </row>
    <row r="509" spans="2:7" hidden="1" x14ac:dyDescent="0.25">
      <c r="B509">
        <v>2012</v>
      </c>
      <c r="C509" t="s">
        <v>46</v>
      </c>
      <c r="D509" t="s">
        <v>52</v>
      </c>
      <c r="E509" s="1" t="s">
        <v>65</v>
      </c>
      <c r="F509" t="s">
        <v>2</v>
      </c>
      <c r="G509">
        <v>7.98</v>
      </c>
    </row>
    <row r="510" spans="2:7" hidden="1" x14ac:dyDescent="0.25">
      <c r="B510">
        <v>2012</v>
      </c>
      <c r="C510" t="s">
        <v>46</v>
      </c>
      <c r="D510" t="s">
        <v>53</v>
      </c>
      <c r="E510" s="1" t="s">
        <v>65</v>
      </c>
      <c r="F510" t="s">
        <v>69</v>
      </c>
      <c r="G510">
        <v>15.495869418310647</v>
      </c>
    </row>
    <row r="511" spans="2:7" hidden="1" x14ac:dyDescent="0.25">
      <c r="B511">
        <v>2012</v>
      </c>
      <c r="C511" t="s">
        <v>46</v>
      </c>
      <c r="D511" t="s">
        <v>53</v>
      </c>
      <c r="E511" s="1" t="s">
        <v>65</v>
      </c>
      <c r="F511" t="s">
        <v>2</v>
      </c>
      <c r="G511">
        <v>7.51</v>
      </c>
    </row>
    <row r="512" spans="2:7" hidden="1" x14ac:dyDescent="0.25">
      <c r="B512">
        <v>2012</v>
      </c>
      <c r="C512" t="s">
        <v>46</v>
      </c>
      <c r="D512" t="s">
        <v>54</v>
      </c>
      <c r="E512" s="1" t="s">
        <v>65</v>
      </c>
      <c r="F512" t="s">
        <v>69</v>
      </c>
      <c r="G512">
        <v>12.300988782058974</v>
      </c>
    </row>
    <row r="513" spans="2:7" hidden="1" x14ac:dyDescent="0.25">
      <c r="B513">
        <v>2012</v>
      </c>
      <c r="C513" t="s">
        <v>46</v>
      </c>
      <c r="D513" t="s">
        <v>54</v>
      </c>
      <c r="E513" s="1" t="s">
        <v>65</v>
      </c>
      <c r="F513" t="s">
        <v>2</v>
      </c>
      <c r="G513">
        <v>12.26</v>
      </c>
    </row>
    <row r="514" spans="2:7" hidden="1" x14ac:dyDescent="0.25">
      <c r="B514">
        <v>2012</v>
      </c>
      <c r="C514" t="s">
        <v>46</v>
      </c>
      <c r="D514" t="s">
        <v>55</v>
      </c>
      <c r="E514" s="1" t="s">
        <v>65</v>
      </c>
      <c r="F514" t="s">
        <v>69</v>
      </c>
      <c r="G514">
        <v>14.528618590850151</v>
      </c>
    </row>
    <row r="515" spans="2:7" hidden="1" x14ac:dyDescent="0.25">
      <c r="B515">
        <v>2012</v>
      </c>
      <c r="C515" t="s">
        <v>46</v>
      </c>
      <c r="D515" t="s">
        <v>55</v>
      </c>
      <c r="E515" s="1" t="s">
        <v>65</v>
      </c>
      <c r="F515" t="s">
        <v>2</v>
      </c>
      <c r="G515">
        <v>9.3800000000000008</v>
      </c>
    </row>
    <row r="516" spans="2:7" hidden="1" x14ac:dyDescent="0.25">
      <c r="B516">
        <v>2012</v>
      </c>
      <c r="C516" t="s">
        <v>46</v>
      </c>
      <c r="D516" t="s">
        <v>56</v>
      </c>
      <c r="E516" s="1" t="s">
        <v>65</v>
      </c>
      <c r="F516" t="s">
        <v>69</v>
      </c>
      <c r="G516">
        <v>18.456929826303867</v>
      </c>
    </row>
    <row r="517" spans="2:7" hidden="1" x14ac:dyDescent="0.25">
      <c r="B517">
        <v>2012</v>
      </c>
      <c r="C517" t="s">
        <v>46</v>
      </c>
      <c r="D517" t="s">
        <v>56</v>
      </c>
      <c r="E517" s="1" t="s">
        <v>65</v>
      </c>
      <c r="F517" t="s">
        <v>2</v>
      </c>
      <c r="G517">
        <v>5.4</v>
      </c>
    </row>
    <row r="518" spans="2:7" hidden="1" x14ac:dyDescent="0.25">
      <c r="B518">
        <v>2012</v>
      </c>
      <c r="C518" t="s">
        <v>46</v>
      </c>
      <c r="D518" t="s">
        <v>57</v>
      </c>
      <c r="E518" s="1" t="s">
        <v>65</v>
      </c>
      <c r="F518" t="s">
        <v>69</v>
      </c>
      <c r="G518">
        <v>14.846647593820537</v>
      </c>
    </row>
    <row r="519" spans="2:7" hidden="1" x14ac:dyDescent="0.25">
      <c r="B519">
        <v>2012</v>
      </c>
      <c r="C519" t="s">
        <v>46</v>
      </c>
      <c r="D519" t="s">
        <v>57</v>
      </c>
      <c r="E519" s="1" t="s">
        <v>65</v>
      </c>
      <c r="F519" t="s">
        <v>2</v>
      </c>
      <c r="G519">
        <v>12.47</v>
      </c>
    </row>
    <row r="520" spans="2:7" hidden="1" x14ac:dyDescent="0.25">
      <c r="B520">
        <v>2012</v>
      </c>
      <c r="C520" t="s">
        <v>46</v>
      </c>
      <c r="D520" t="s">
        <v>60</v>
      </c>
      <c r="E520" s="1" t="s">
        <v>65</v>
      </c>
      <c r="F520" t="s">
        <v>69</v>
      </c>
      <c r="G520">
        <v>14.730486286438731</v>
      </c>
    </row>
    <row r="521" spans="2:7" hidden="1" x14ac:dyDescent="0.25">
      <c r="B521">
        <v>2012</v>
      </c>
      <c r="C521" t="s">
        <v>46</v>
      </c>
      <c r="D521" t="s">
        <v>60</v>
      </c>
      <c r="E521" s="1" t="s">
        <v>65</v>
      </c>
      <c r="F521" t="s">
        <v>2</v>
      </c>
      <c r="G521">
        <v>6.63</v>
      </c>
    </row>
    <row r="522" spans="2:7" hidden="1" x14ac:dyDescent="0.25">
      <c r="B522">
        <v>2012</v>
      </c>
      <c r="C522" t="s">
        <v>46</v>
      </c>
      <c r="D522" t="s">
        <v>61</v>
      </c>
      <c r="E522" s="1" t="s">
        <v>65</v>
      </c>
      <c r="F522" t="s">
        <v>69</v>
      </c>
      <c r="G522">
        <v>16.696892868152773</v>
      </c>
    </row>
    <row r="523" spans="2:7" hidden="1" x14ac:dyDescent="0.25">
      <c r="B523">
        <v>2012</v>
      </c>
      <c r="C523" t="s">
        <v>46</v>
      </c>
      <c r="D523" t="s">
        <v>61</v>
      </c>
      <c r="E523" s="1" t="s">
        <v>65</v>
      </c>
      <c r="F523" t="s">
        <v>2</v>
      </c>
      <c r="G523">
        <v>6.7</v>
      </c>
    </row>
    <row r="524" spans="2:7" hidden="1" x14ac:dyDescent="0.25">
      <c r="B524">
        <v>2012</v>
      </c>
      <c r="C524" t="s">
        <v>46</v>
      </c>
      <c r="D524" t="s">
        <v>62</v>
      </c>
      <c r="E524" s="1" t="s">
        <v>65</v>
      </c>
      <c r="F524" t="s">
        <v>69</v>
      </c>
      <c r="G524">
        <v>14.777695385502366</v>
      </c>
    </row>
    <row r="525" spans="2:7" hidden="1" x14ac:dyDescent="0.25">
      <c r="B525">
        <v>2012</v>
      </c>
      <c r="C525" t="s">
        <v>46</v>
      </c>
      <c r="D525" t="s">
        <v>62</v>
      </c>
      <c r="E525" s="1" t="s">
        <v>65</v>
      </c>
      <c r="F525" t="s">
        <v>2</v>
      </c>
      <c r="G525">
        <v>7.03</v>
      </c>
    </row>
    <row r="526" spans="2:7" hidden="1" x14ac:dyDescent="0.25">
      <c r="B526">
        <v>2012</v>
      </c>
      <c r="C526" t="s">
        <v>46</v>
      </c>
      <c r="D526" t="s">
        <v>63</v>
      </c>
      <c r="E526" s="1" t="s">
        <v>65</v>
      </c>
      <c r="F526" t="s">
        <v>69</v>
      </c>
      <c r="G526">
        <v>15.815506314081695</v>
      </c>
    </row>
    <row r="527" spans="2:7" hidden="1" x14ac:dyDescent="0.25">
      <c r="B527">
        <v>2012</v>
      </c>
      <c r="C527" t="s">
        <v>46</v>
      </c>
      <c r="D527" t="s">
        <v>63</v>
      </c>
      <c r="E527" s="1" t="s">
        <v>65</v>
      </c>
      <c r="F527" t="s">
        <v>2</v>
      </c>
      <c r="G527">
        <v>7.6</v>
      </c>
    </row>
    <row r="528" spans="2:7" hidden="1" x14ac:dyDescent="0.25">
      <c r="B528">
        <v>2012</v>
      </c>
      <c r="C528" t="s">
        <v>46</v>
      </c>
      <c r="D528" t="s">
        <v>64</v>
      </c>
      <c r="E528" s="1" t="s">
        <v>65</v>
      </c>
      <c r="F528" t="s">
        <v>69</v>
      </c>
      <c r="G528">
        <v>15.886856662799278</v>
      </c>
    </row>
    <row r="529" spans="2:7" hidden="1" x14ac:dyDescent="0.25">
      <c r="B529">
        <v>2012</v>
      </c>
      <c r="C529" t="s">
        <v>46</v>
      </c>
      <c r="D529" t="s">
        <v>64</v>
      </c>
      <c r="E529" s="1" t="s">
        <v>65</v>
      </c>
      <c r="F529" t="s">
        <v>2</v>
      </c>
      <c r="G529">
        <v>7.64</v>
      </c>
    </row>
    <row r="530" spans="2:7" hidden="1" x14ac:dyDescent="0.25">
      <c r="B530">
        <v>2013</v>
      </c>
      <c r="C530" t="s">
        <v>46</v>
      </c>
      <c r="D530" t="s">
        <v>48</v>
      </c>
      <c r="E530" s="1" t="s">
        <v>65</v>
      </c>
      <c r="F530" t="s">
        <v>69</v>
      </c>
      <c r="G530">
        <v>13.51</v>
      </c>
    </row>
    <row r="531" spans="2:7" hidden="1" x14ac:dyDescent="0.25">
      <c r="B531">
        <v>2013</v>
      </c>
      <c r="C531" t="s">
        <v>46</v>
      </c>
      <c r="D531" t="s">
        <v>48</v>
      </c>
      <c r="E531" s="1" t="s">
        <v>65</v>
      </c>
      <c r="F531" t="s">
        <v>2</v>
      </c>
      <c r="G531">
        <v>9.23</v>
      </c>
    </row>
    <row r="532" spans="2:7" hidden="1" x14ac:dyDescent="0.25">
      <c r="B532">
        <v>2013</v>
      </c>
      <c r="C532" t="s">
        <v>46</v>
      </c>
      <c r="D532" t="s">
        <v>49</v>
      </c>
      <c r="E532" s="1" t="s">
        <v>65</v>
      </c>
      <c r="F532" t="s">
        <v>69</v>
      </c>
      <c r="G532">
        <v>13.38</v>
      </c>
    </row>
    <row r="533" spans="2:7" hidden="1" x14ac:dyDescent="0.25">
      <c r="B533">
        <v>2013</v>
      </c>
      <c r="C533" t="s">
        <v>46</v>
      </c>
      <c r="D533" t="s">
        <v>49</v>
      </c>
      <c r="E533" s="1" t="s">
        <v>65</v>
      </c>
      <c r="F533" t="s">
        <v>2</v>
      </c>
      <c r="G533">
        <v>7.46</v>
      </c>
    </row>
    <row r="534" spans="2:7" hidden="1" x14ac:dyDescent="0.25">
      <c r="B534">
        <v>2013</v>
      </c>
      <c r="C534" t="s">
        <v>46</v>
      </c>
      <c r="D534" t="s">
        <v>50</v>
      </c>
      <c r="E534" s="1" t="s">
        <v>65</v>
      </c>
      <c r="F534" t="s">
        <v>69</v>
      </c>
      <c r="G534">
        <v>17.72</v>
      </c>
    </row>
    <row r="535" spans="2:7" hidden="1" x14ac:dyDescent="0.25">
      <c r="B535">
        <v>2013</v>
      </c>
      <c r="C535" t="s">
        <v>46</v>
      </c>
      <c r="D535" t="s">
        <v>50</v>
      </c>
      <c r="E535" s="1" t="s">
        <v>65</v>
      </c>
      <c r="F535" t="s">
        <v>2</v>
      </c>
      <c r="G535">
        <v>5.62</v>
      </c>
    </row>
    <row r="536" spans="2:7" hidden="1" x14ac:dyDescent="0.25">
      <c r="B536">
        <v>2013</v>
      </c>
      <c r="C536" t="s">
        <v>46</v>
      </c>
      <c r="D536" t="s">
        <v>51</v>
      </c>
      <c r="E536" s="1" t="s">
        <v>65</v>
      </c>
      <c r="F536" t="s">
        <v>69</v>
      </c>
      <c r="G536">
        <v>15.56</v>
      </c>
    </row>
    <row r="537" spans="2:7" hidden="1" x14ac:dyDescent="0.25">
      <c r="B537">
        <v>2013</v>
      </c>
      <c r="C537" t="s">
        <v>46</v>
      </c>
      <c r="D537" t="s">
        <v>51</v>
      </c>
      <c r="E537" s="1" t="s">
        <v>65</v>
      </c>
      <c r="F537" t="s">
        <v>2</v>
      </c>
      <c r="G537">
        <v>7.35</v>
      </c>
    </row>
    <row r="538" spans="2:7" hidden="1" x14ac:dyDescent="0.25">
      <c r="B538">
        <v>2013</v>
      </c>
      <c r="C538" t="s">
        <v>46</v>
      </c>
      <c r="D538" t="s">
        <v>52</v>
      </c>
      <c r="E538" s="1" t="s">
        <v>65</v>
      </c>
      <c r="F538" t="s">
        <v>69</v>
      </c>
      <c r="G538">
        <v>11.06</v>
      </c>
    </row>
    <row r="539" spans="2:7" hidden="1" x14ac:dyDescent="0.25">
      <c r="B539">
        <v>2013</v>
      </c>
      <c r="C539" t="s">
        <v>46</v>
      </c>
      <c r="D539" t="s">
        <v>52</v>
      </c>
      <c r="E539" s="1" t="s">
        <v>65</v>
      </c>
      <c r="F539" t="s">
        <v>2</v>
      </c>
      <c r="G539">
        <v>6.69</v>
      </c>
    </row>
    <row r="540" spans="2:7" hidden="1" x14ac:dyDescent="0.25">
      <c r="B540">
        <v>2013</v>
      </c>
      <c r="C540" t="s">
        <v>46</v>
      </c>
      <c r="D540" t="s">
        <v>54</v>
      </c>
      <c r="E540" s="1" t="s">
        <v>65</v>
      </c>
      <c r="F540" t="s">
        <v>69</v>
      </c>
      <c r="G540">
        <v>11.18</v>
      </c>
    </row>
    <row r="541" spans="2:7" hidden="1" x14ac:dyDescent="0.25">
      <c r="B541">
        <v>2013</v>
      </c>
      <c r="C541" t="s">
        <v>46</v>
      </c>
      <c r="D541" t="s">
        <v>54</v>
      </c>
      <c r="E541" s="1" t="s">
        <v>65</v>
      </c>
      <c r="F541" t="s">
        <v>2</v>
      </c>
      <c r="G541">
        <v>11.6</v>
      </c>
    </row>
    <row r="542" spans="2:7" hidden="1" x14ac:dyDescent="0.25">
      <c r="B542">
        <v>2013</v>
      </c>
      <c r="C542" t="s">
        <v>46</v>
      </c>
      <c r="D542" t="s">
        <v>55</v>
      </c>
      <c r="E542" s="1" t="s">
        <v>65</v>
      </c>
      <c r="F542" t="s">
        <v>69</v>
      </c>
      <c r="G542">
        <v>14.23</v>
      </c>
    </row>
    <row r="543" spans="2:7" hidden="1" x14ac:dyDescent="0.25">
      <c r="B543">
        <v>2013</v>
      </c>
      <c r="C543" t="s">
        <v>46</v>
      </c>
      <c r="D543" t="s">
        <v>55</v>
      </c>
      <c r="E543" s="1" t="s">
        <v>65</v>
      </c>
      <c r="F543" t="s">
        <v>2</v>
      </c>
      <c r="G543">
        <v>9.4600000000000009</v>
      </c>
    </row>
    <row r="544" spans="2:7" hidden="1" x14ac:dyDescent="0.25">
      <c r="B544">
        <v>2013</v>
      </c>
      <c r="C544" t="s">
        <v>46</v>
      </c>
      <c r="D544" t="s">
        <v>56</v>
      </c>
      <c r="E544" s="1" t="s">
        <v>65</v>
      </c>
      <c r="F544" t="s">
        <v>69</v>
      </c>
      <c r="G544">
        <v>16.04</v>
      </c>
    </row>
    <row r="545" spans="2:7" hidden="1" x14ac:dyDescent="0.25">
      <c r="B545">
        <v>2013</v>
      </c>
      <c r="C545" t="s">
        <v>46</v>
      </c>
      <c r="D545" t="s">
        <v>56</v>
      </c>
      <c r="E545" s="1" t="s">
        <v>65</v>
      </c>
      <c r="F545" t="s">
        <v>2</v>
      </c>
      <c r="G545">
        <v>5.84</v>
      </c>
    </row>
    <row r="546" spans="2:7" hidden="1" x14ac:dyDescent="0.25">
      <c r="B546">
        <v>2013</v>
      </c>
      <c r="C546" t="s">
        <v>46</v>
      </c>
      <c r="D546" t="s">
        <v>57</v>
      </c>
      <c r="E546" s="1" t="s">
        <v>65</v>
      </c>
      <c r="F546" t="s">
        <v>69</v>
      </c>
      <c r="G546">
        <v>14.23</v>
      </c>
    </row>
    <row r="547" spans="2:7" hidden="1" x14ac:dyDescent="0.25">
      <c r="B547">
        <v>2013</v>
      </c>
      <c r="C547" t="s">
        <v>46</v>
      </c>
      <c r="D547" t="s">
        <v>57</v>
      </c>
      <c r="E547" s="1" t="s">
        <v>65</v>
      </c>
      <c r="F547" t="s">
        <v>2</v>
      </c>
      <c r="G547">
        <v>8.86</v>
      </c>
    </row>
    <row r="548" spans="2:7" hidden="1" x14ac:dyDescent="0.25">
      <c r="B548">
        <v>2013</v>
      </c>
      <c r="C548" t="s">
        <v>46</v>
      </c>
      <c r="D548" t="s">
        <v>58</v>
      </c>
      <c r="E548" s="1" t="s">
        <v>65</v>
      </c>
      <c r="F548" t="s">
        <v>69</v>
      </c>
      <c r="G548">
        <v>16.12</v>
      </c>
    </row>
    <row r="549" spans="2:7" hidden="1" x14ac:dyDescent="0.25">
      <c r="B549">
        <v>2013</v>
      </c>
      <c r="C549" t="s">
        <v>46</v>
      </c>
      <c r="D549" t="s">
        <v>58</v>
      </c>
      <c r="E549" s="1" t="s">
        <v>65</v>
      </c>
      <c r="F549" t="s">
        <v>2</v>
      </c>
      <c r="G549">
        <v>7.56</v>
      </c>
    </row>
    <row r="550" spans="2:7" hidden="1" x14ac:dyDescent="0.25">
      <c r="B550">
        <v>2013</v>
      </c>
      <c r="C550" t="s">
        <v>46</v>
      </c>
      <c r="D550" t="s">
        <v>60</v>
      </c>
      <c r="E550" s="1" t="s">
        <v>65</v>
      </c>
      <c r="F550" t="s">
        <v>69</v>
      </c>
      <c r="G550">
        <v>13.07</v>
      </c>
    </row>
    <row r="551" spans="2:7" hidden="1" x14ac:dyDescent="0.25">
      <c r="B551">
        <v>2013</v>
      </c>
      <c r="C551" t="s">
        <v>46</v>
      </c>
      <c r="D551" t="s">
        <v>60</v>
      </c>
      <c r="E551" s="1" t="s">
        <v>65</v>
      </c>
      <c r="F551" t="s">
        <v>2</v>
      </c>
      <c r="G551">
        <v>7.09</v>
      </c>
    </row>
    <row r="552" spans="2:7" hidden="1" x14ac:dyDescent="0.25">
      <c r="B552">
        <v>2013</v>
      </c>
      <c r="C552" t="s">
        <v>46</v>
      </c>
      <c r="D552" t="s">
        <v>61</v>
      </c>
      <c r="E552" s="1" t="s">
        <v>65</v>
      </c>
      <c r="F552" t="s">
        <v>69</v>
      </c>
      <c r="G552">
        <v>15.41</v>
      </c>
    </row>
    <row r="553" spans="2:7" hidden="1" x14ac:dyDescent="0.25">
      <c r="B553">
        <v>2013</v>
      </c>
      <c r="C553" t="s">
        <v>46</v>
      </c>
      <c r="D553" t="s">
        <v>61</v>
      </c>
      <c r="E553" s="1" t="s">
        <v>65</v>
      </c>
      <c r="F553" t="s">
        <v>2</v>
      </c>
      <c r="G553">
        <v>7.47</v>
      </c>
    </row>
    <row r="554" spans="2:7" hidden="1" x14ac:dyDescent="0.25">
      <c r="B554">
        <v>2013</v>
      </c>
      <c r="C554" t="s">
        <v>46</v>
      </c>
      <c r="D554" t="s">
        <v>62</v>
      </c>
      <c r="E554" s="1" t="s">
        <v>65</v>
      </c>
      <c r="F554" t="s">
        <v>69</v>
      </c>
      <c r="G554">
        <v>13.98</v>
      </c>
    </row>
    <row r="555" spans="2:7" hidden="1" x14ac:dyDescent="0.25">
      <c r="B555">
        <v>2013</v>
      </c>
      <c r="C555" t="s">
        <v>46</v>
      </c>
      <c r="D555" t="s">
        <v>62</v>
      </c>
      <c r="E555" s="1" t="s">
        <v>65</v>
      </c>
      <c r="F555" t="s">
        <v>2</v>
      </c>
      <c r="G555">
        <v>7.47</v>
      </c>
    </row>
    <row r="556" spans="2:7" hidden="1" x14ac:dyDescent="0.25">
      <c r="B556">
        <v>2013</v>
      </c>
      <c r="C556" t="s">
        <v>46</v>
      </c>
      <c r="D556" t="s">
        <v>63</v>
      </c>
      <c r="E556" s="1" t="s">
        <v>65</v>
      </c>
      <c r="F556" t="s">
        <v>69</v>
      </c>
      <c r="G556">
        <v>14.772101431032912</v>
      </c>
    </row>
    <row r="557" spans="2:7" hidden="1" x14ac:dyDescent="0.25">
      <c r="B557">
        <v>2013</v>
      </c>
      <c r="C557" t="s">
        <v>46</v>
      </c>
      <c r="D557" t="s">
        <v>63</v>
      </c>
      <c r="E557" s="1" t="s">
        <v>65</v>
      </c>
      <c r="F557" t="s">
        <v>2</v>
      </c>
      <c r="G557">
        <v>7.64</v>
      </c>
    </row>
    <row r="558" spans="2:7" hidden="1" x14ac:dyDescent="0.25">
      <c r="B558">
        <v>2013</v>
      </c>
      <c r="C558" t="s">
        <v>46</v>
      </c>
      <c r="D558" t="s">
        <v>64</v>
      </c>
      <c r="E558" s="1" t="s">
        <v>65</v>
      </c>
      <c r="F558" t="s">
        <v>69</v>
      </c>
      <c r="G558">
        <v>14.813875777407322</v>
      </c>
    </row>
    <row r="559" spans="2:7" hidden="1" x14ac:dyDescent="0.25">
      <c r="B559">
        <v>2013</v>
      </c>
      <c r="C559" t="s">
        <v>46</v>
      </c>
      <c r="D559" t="s">
        <v>64</v>
      </c>
      <c r="E559" s="1" t="s">
        <v>65</v>
      </c>
      <c r="F559" t="s">
        <v>2</v>
      </c>
      <c r="G559">
        <v>7.65</v>
      </c>
    </row>
    <row r="560" spans="2:7" hidden="1" x14ac:dyDescent="0.25">
      <c r="B560">
        <v>2014</v>
      </c>
      <c r="C560" t="s">
        <v>46</v>
      </c>
      <c r="D560" t="s">
        <v>48</v>
      </c>
      <c r="E560" s="1" t="s">
        <v>65</v>
      </c>
      <c r="F560" t="s">
        <v>69</v>
      </c>
      <c r="G560">
        <v>13.35</v>
      </c>
    </row>
    <row r="561" spans="2:7" hidden="1" x14ac:dyDescent="0.25">
      <c r="B561">
        <v>2014</v>
      </c>
      <c r="C561" t="s">
        <v>46</v>
      </c>
      <c r="D561" t="s">
        <v>48</v>
      </c>
      <c r="E561" s="1" t="s">
        <v>65</v>
      </c>
      <c r="F561" t="s">
        <v>2</v>
      </c>
      <c r="G561">
        <v>8.7200000000000006</v>
      </c>
    </row>
    <row r="562" spans="2:7" hidden="1" x14ac:dyDescent="0.25">
      <c r="B562">
        <v>2014</v>
      </c>
      <c r="C562" t="s">
        <v>46</v>
      </c>
      <c r="D562" t="s">
        <v>49</v>
      </c>
      <c r="E562" s="1" t="s">
        <v>65</v>
      </c>
      <c r="F562" t="s">
        <v>69</v>
      </c>
      <c r="G562">
        <v>11.79</v>
      </c>
    </row>
    <row r="563" spans="2:7" hidden="1" x14ac:dyDescent="0.25">
      <c r="B563">
        <v>2014</v>
      </c>
      <c r="C563" t="s">
        <v>46</v>
      </c>
      <c r="D563" t="s">
        <v>49</v>
      </c>
      <c r="E563" s="1" t="s">
        <v>65</v>
      </c>
      <c r="F563" t="s">
        <v>2</v>
      </c>
      <c r="G563">
        <v>8.8800000000000008</v>
      </c>
    </row>
    <row r="564" spans="2:7" hidden="1" x14ac:dyDescent="0.25">
      <c r="B564">
        <v>2014</v>
      </c>
      <c r="C564" t="s">
        <v>46</v>
      </c>
      <c r="D564" t="s">
        <v>50</v>
      </c>
      <c r="E564" s="1" t="s">
        <v>65</v>
      </c>
      <c r="F564" t="s">
        <v>69</v>
      </c>
      <c r="G564">
        <v>17.41</v>
      </c>
    </row>
    <row r="565" spans="2:7" hidden="1" x14ac:dyDescent="0.25">
      <c r="B565">
        <v>2014</v>
      </c>
      <c r="C565" t="s">
        <v>46</v>
      </c>
      <c r="D565" t="s">
        <v>50</v>
      </c>
      <c r="E565" s="1" t="s">
        <v>65</v>
      </c>
      <c r="F565" t="s">
        <v>2</v>
      </c>
      <c r="G565">
        <v>5.05</v>
      </c>
    </row>
    <row r="566" spans="2:7" hidden="1" x14ac:dyDescent="0.25">
      <c r="B566">
        <v>2014</v>
      </c>
      <c r="C566" t="s">
        <v>46</v>
      </c>
      <c r="D566" t="s">
        <v>51</v>
      </c>
      <c r="E566" s="1" t="s">
        <v>65</v>
      </c>
      <c r="F566" t="s">
        <v>69</v>
      </c>
      <c r="G566">
        <v>15.56</v>
      </c>
    </row>
    <row r="567" spans="2:7" hidden="1" x14ac:dyDescent="0.25">
      <c r="B567">
        <v>2014</v>
      </c>
      <c r="C567" t="s">
        <v>46</v>
      </c>
      <c r="D567" t="s">
        <v>51</v>
      </c>
      <c r="E567" s="1" t="s">
        <v>65</v>
      </c>
      <c r="F567" t="s">
        <v>2</v>
      </c>
      <c r="G567">
        <v>6.4</v>
      </c>
    </row>
    <row r="568" spans="2:7" hidden="1" x14ac:dyDescent="0.25">
      <c r="B568">
        <v>2014</v>
      </c>
      <c r="C568" t="s">
        <v>46</v>
      </c>
      <c r="D568" t="s">
        <v>52</v>
      </c>
      <c r="E568" s="1" t="s">
        <v>65</v>
      </c>
      <c r="F568" t="s">
        <v>69</v>
      </c>
      <c r="G568">
        <v>14.07</v>
      </c>
    </row>
    <row r="569" spans="2:7" hidden="1" x14ac:dyDescent="0.25">
      <c r="B569">
        <v>2014</v>
      </c>
      <c r="C569" t="s">
        <v>46</v>
      </c>
      <c r="D569" t="s">
        <v>52</v>
      </c>
      <c r="E569" s="1" t="s">
        <v>65</v>
      </c>
      <c r="F569" t="s">
        <v>2</v>
      </c>
      <c r="G569">
        <v>7.62</v>
      </c>
    </row>
    <row r="570" spans="2:7" hidden="1" x14ac:dyDescent="0.25">
      <c r="B570">
        <v>2014</v>
      </c>
      <c r="C570" t="s">
        <v>46</v>
      </c>
      <c r="D570" t="s">
        <v>55</v>
      </c>
      <c r="E570" s="1" t="s">
        <v>65</v>
      </c>
      <c r="F570" t="s">
        <v>69</v>
      </c>
      <c r="G570">
        <v>14.87</v>
      </c>
    </row>
    <row r="571" spans="2:7" hidden="1" x14ac:dyDescent="0.25">
      <c r="B571">
        <v>2014</v>
      </c>
      <c r="C571" t="s">
        <v>46</v>
      </c>
      <c r="D571" t="s">
        <v>55</v>
      </c>
      <c r="E571" s="1" t="s">
        <v>65</v>
      </c>
      <c r="F571" t="s">
        <v>2</v>
      </c>
      <c r="G571">
        <v>8.68</v>
      </c>
    </row>
    <row r="572" spans="2:7" hidden="1" x14ac:dyDescent="0.25">
      <c r="B572">
        <v>2014</v>
      </c>
      <c r="C572" t="s">
        <v>46</v>
      </c>
      <c r="D572" t="s">
        <v>56</v>
      </c>
      <c r="E572" s="1" t="s">
        <v>65</v>
      </c>
      <c r="F572" t="s">
        <v>69</v>
      </c>
      <c r="G572">
        <v>14.08</v>
      </c>
    </row>
    <row r="573" spans="2:7" hidden="1" x14ac:dyDescent="0.25">
      <c r="B573">
        <v>2014</v>
      </c>
      <c r="C573" t="s">
        <v>46</v>
      </c>
      <c r="D573" t="s">
        <v>56</v>
      </c>
      <c r="E573" s="1" t="s">
        <v>65</v>
      </c>
      <c r="F573" t="s">
        <v>2</v>
      </c>
      <c r="G573">
        <v>6.14</v>
      </c>
    </row>
    <row r="574" spans="2:7" hidden="1" x14ac:dyDescent="0.25">
      <c r="B574">
        <v>2014</v>
      </c>
      <c r="C574" t="s">
        <v>46</v>
      </c>
      <c r="D574" t="s">
        <v>57</v>
      </c>
      <c r="E574" s="1" t="s">
        <v>65</v>
      </c>
      <c r="F574" t="s">
        <v>69</v>
      </c>
      <c r="G574">
        <v>14.38</v>
      </c>
    </row>
    <row r="575" spans="2:7" hidden="1" x14ac:dyDescent="0.25">
      <c r="B575">
        <v>2014</v>
      </c>
      <c r="C575" t="s">
        <v>46</v>
      </c>
      <c r="D575" t="s">
        <v>57</v>
      </c>
      <c r="E575" s="1" t="s">
        <v>65</v>
      </c>
      <c r="F575" t="s">
        <v>2</v>
      </c>
      <c r="G575">
        <v>7.42</v>
      </c>
    </row>
    <row r="576" spans="2:7" hidden="1" x14ac:dyDescent="0.25">
      <c r="B576">
        <v>2014</v>
      </c>
      <c r="C576" t="s">
        <v>46</v>
      </c>
      <c r="D576" t="s">
        <v>58</v>
      </c>
      <c r="E576" s="1" t="s">
        <v>65</v>
      </c>
      <c r="F576" t="s">
        <v>69</v>
      </c>
      <c r="G576">
        <v>15.41</v>
      </c>
    </row>
    <row r="577" spans="2:7" hidden="1" x14ac:dyDescent="0.25">
      <c r="B577">
        <v>2014</v>
      </c>
      <c r="C577" t="s">
        <v>46</v>
      </c>
      <c r="D577" t="s">
        <v>58</v>
      </c>
      <c r="E577" s="1" t="s">
        <v>65</v>
      </c>
      <c r="F577" t="s">
        <v>2</v>
      </c>
      <c r="G577">
        <v>6.74</v>
      </c>
    </row>
    <row r="578" spans="2:7" hidden="1" x14ac:dyDescent="0.25">
      <c r="B578">
        <v>2014</v>
      </c>
      <c r="C578" t="s">
        <v>46</v>
      </c>
      <c r="D578" t="s">
        <v>60</v>
      </c>
      <c r="E578" s="1" t="s">
        <v>65</v>
      </c>
      <c r="F578" t="s">
        <v>69</v>
      </c>
      <c r="G578">
        <v>12.88</v>
      </c>
    </row>
    <row r="579" spans="2:7" hidden="1" x14ac:dyDescent="0.25">
      <c r="B579">
        <v>2014</v>
      </c>
      <c r="C579" t="s">
        <v>46</v>
      </c>
      <c r="D579" t="s">
        <v>60</v>
      </c>
      <c r="E579" s="1" t="s">
        <v>65</v>
      </c>
      <c r="F579" t="s">
        <v>2</v>
      </c>
      <c r="G579">
        <v>7.54</v>
      </c>
    </row>
    <row r="580" spans="2:7" hidden="1" x14ac:dyDescent="0.25">
      <c r="B580">
        <v>2014</v>
      </c>
      <c r="C580" t="s">
        <v>46</v>
      </c>
      <c r="D580" t="s">
        <v>61</v>
      </c>
      <c r="E580" s="1" t="s">
        <v>65</v>
      </c>
      <c r="F580" t="s">
        <v>69</v>
      </c>
      <c r="G580">
        <v>15.64</v>
      </c>
    </row>
    <row r="581" spans="2:7" hidden="1" x14ac:dyDescent="0.25">
      <c r="B581">
        <v>2014</v>
      </c>
      <c r="C581" t="s">
        <v>46</v>
      </c>
      <c r="D581" t="s">
        <v>61</v>
      </c>
      <c r="E581" s="1" t="s">
        <v>65</v>
      </c>
      <c r="F581" t="s">
        <v>2</v>
      </c>
      <c r="G581">
        <v>6.82</v>
      </c>
    </row>
    <row r="582" spans="2:7" hidden="1" x14ac:dyDescent="0.25">
      <c r="B582">
        <v>2014</v>
      </c>
      <c r="C582" t="s">
        <v>46</v>
      </c>
      <c r="D582" t="s">
        <v>62</v>
      </c>
      <c r="E582" s="1" t="s">
        <v>65</v>
      </c>
      <c r="F582" t="s">
        <v>69</v>
      </c>
      <c r="G582">
        <v>12.73</v>
      </c>
    </row>
    <row r="583" spans="2:7" hidden="1" x14ac:dyDescent="0.25">
      <c r="B583">
        <v>2014</v>
      </c>
      <c r="C583" t="s">
        <v>46</v>
      </c>
      <c r="D583" t="s">
        <v>62</v>
      </c>
      <c r="E583" s="1" t="s">
        <v>65</v>
      </c>
      <c r="F583" t="s">
        <v>2</v>
      </c>
      <c r="G583">
        <v>5.45</v>
      </c>
    </row>
    <row r="584" spans="2:7" hidden="1" x14ac:dyDescent="0.25">
      <c r="B584">
        <v>2014</v>
      </c>
      <c r="C584" t="s">
        <v>46</v>
      </c>
      <c r="D584" t="s">
        <v>63</v>
      </c>
      <c r="E584" s="1" t="s">
        <v>65</v>
      </c>
      <c r="F584" t="s">
        <v>69</v>
      </c>
      <c r="G584">
        <v>14.431210932903825</v>
      </c>
    </row>
    <row r="585" spans="2:7" hidden="1" x14ac:dyDescent="0.25">
      <c r="B585">
        <v>2014</v>
      </c>
      <c r="C585" t="s">
        <v>46</v>
      </c>
      <c r="D585" t="s">
        <v>63</v>
      </c>
      <c r="E585" s="1" t="s">
        <v>65</v>
      </c>
      <c r="F585" t="s">
        <v>2</v>
      </c>
      <c r="G585">
        <v>7.23</v>
      </c>
    </row>
    <row r="586" spans="2:7" hidden="1" x14ac:dyDescent="0.25">
      <c r="B586">
        <v>2014</v>
      </c>
      <c r="C586" t="s">
        <v>46</v>
      </c>
      <c r="D586" t="s">
        <v>63</v>
      </c>
      <c r="E586" s="1" t="s">
        <v>65</v>
      </c>
      <c r="F586" t="s">
        <v>69</v>
      </c>
      <c r="G586">
        <v>14.431210932903825</v>
      </c>
    </row>
    <row r="587" spans="2:7" hidden="1" x14ac:dyDescent="0.25">
      <c r="B587">
        <v>2014</v>
      </c>
      <c r="C587" t="s">
        <v>46</v>
      </c>
      <c r="D587" t="s">
        <v>63</v>
      </c>
      <c r="E587" s="1" t="s">
        <v>65</v>
      </c>
      <c r="F587" t="s">
        <v>2</v>
      </c>
      <c r="G587">
        <v>7.23</v>
      </c>
    </row>
    <row r="588" spans="2:7" hidden="1" x14ac:dyDescent="0.25">
      <c r="B588">
        <v>2014</v>
      </c>
      <c r="C588" t="s">
        <v>46</v>
      </c>
      <c r="D588" t="s">
        <v>64</v>
      </c>
      <c r="E588" s="1" t="s">
        <v>65</v>
      </c>
      <c r="F588" t="s">
        <v>69</v>
      </c>
      <c r="G588">
        <v>14.509691831129668</v>
      </c>
    </row>
    <row r="589" spans="2:7" hidden="1" x14ac:dyDescent="0.25">
      <c r="B589">
        <v>2014</v>
      </c>
      <c r="C589" t="s">
        <v>46</v>
      </c>
      <c r="D589" t="s">
        <v>64</v>
      </c>
      <c r="E589" s="1" t="s">
        <v>65</v>
      </c>
      <c r="F589" t="s">
        <v>2</v>
      </c>
      <c r="G589">
        <v>7.33</v>
      </c>
    </row>
    <row r="590" spans="2:7" hidden="1" x14ac:dyDescent="0.25">
      <c r="B590">
        <v>2015</v>
      </c>
      <c r="C590" t="s">
        <v>46</v>
      </c>
      <c r="D590" t="s">
        <v>48</v>
      </c>
      <c r="E590" s="1" t="s">
        <v>65</v>
      </c>
      <c r="F590" t="s">
        <v>66</v>
      </c>
      <c r="G590">
        <v>15.16</v>
      </c>
    </row>
    <row r="591" spans="2:7" hidden="1" x14ac:dyDescent="0.25">
      <c r="B591">
        <v>2015</v>
      </c>
      <c r="C591" t="s">
        <v>46</v>
      </c>
      <c r="D591" t="s">
        <v>48</v>
      </c>
      <c r="E591" s="1" t="s">
        <v>65</v>
      </c>
      <c r="F591" t="s">
        <v>2</v>
      </c>
      <c r="G591">
        <v>8.11</v>
      </c>
    </row>
    <row r="592" spans="2:7" hidden="1" x14ac:dyDescent="0.25">
      <c r="B592">
        <v>2015</v>
      </c>
      <c r="C592" t="s">
        <v>46</v>
      </c>
      <c r="D592" t="s">
        <v>49</v>
      </c>
      <c r="E592" s="1" t="s">
        <v>65</v>
      </c>
      <c r="F592" t="s">
        <v>66</v>
      </c>
      <c r="G592">
        <v>12.42</v>
      </c>
    </row>
    <row r="593" spans="2:7" hidden="1" x14ac:dyDescent="0.25">
      <c r="B593">
        <v>2015</v>
      </c>
      <c r="C593" t="s">
        <v>46</v>
      </c>
      <c r="D593" t="s">
        <v>49</v>
      </c>
      <c r="E593" s="1" t="s">
        <v>65</v>
      </c>
      <c r="F593" t="s">
        <v>2</v>
      </c>
      <c r="G593">
        <v>9.52</v>
      </c>
    </row>
    <row r="594" spans="2:7" hidden="1" x14ac:dyDescent="0.25">
      <c r="B594">
        <v>2015</v>
      </c>
      <c r="C594" t="s">
        <v>46</v>
      </c>
      <c r="D594" t="s">
        <v>50</v>
      </c>
      <c r="E594" s="1" t="s">
        <v>65</v>
      </c>
      <c r="F594" t="s">
        <v>66</v>
      </c>
      <c r="G594">
        <v>19.22</v>
      </c>
    </row>
    <row r="595" spans="2:7" hidden="1" x14ac:dyDescent="0.25">
      <c r="B595">
        <v>2015</v>
      </c>
      <c r="C595" t="s">
        <v>46</v>
      </c>
      <c r="D595" t="s">
        <v>50</v>
      </c>
      <c r="E595" s="1" t="s">
        <v>65</v>
      </c>
      <c r="F595" t="s">
        <v>2</v>
      </c>
      <c r="G595">
        <v>4.4400000000000004</v>
      </c>
    </row>
    <row r="596" spans="2:7" hidden="1" x14ac:dyDescent="0.25">
      <c r="B596">
        <v>2015</v>
      </c>
      <c r="C596" t="s">
        <v>46</v>
      </c>
      <c r="D596" t="s">
        <v>51</v>
      </c>
      <c r="E596" s="1" t="s">
        <v>65</v>
      </c>
      <c r="F596" t="s">
        <v>66</v>
      </c>
      <c r="G596">
        <v>16.32</v>
      </c>
    </row>
    <row r="597" spans="2:7" hidden="1" x14ac:dyDescent="0.25">
      <c r="B597">
        <v>2015</v>
      </c>
      <c r="C597" t="s">
        <v>46</v>
      </c>
      <c r="D597" t="s">
        <v>51</v>
      </c>
      <c r="E597" s="1" t="s">
        <v>65</v>
      </c>
      <c r="F597" t="s">
        <v>2</v>
      </c>
      <c r="G597">
        <v>5.78</v>
      </c>
    </row>
    <row r="598" spans="2:7" hidden="1" x14ac:dyDescent="0.25">
      <c r="B598">
        <v>2015</v>
      </c>
      <c r="C598" t="s">
        <v>46</v>
      </c>
      <c r="D598" t="s">
        <v>52</v>
      </c>
      <c r="E598" s="1" t="s">
        <v>65</v>
      </c>
      <c r="F598" t="s">
        <v>66</v>
      </c>
      <c r="G598">
        <v>14.83</v>
      </c>
    </row>
    <row r="599" spans="2:7" hidden="1" x14ac:dyDescent="0.25">
      <c r="B599">
        <v>2015</v>
      </c>
      <c r="C599" t="s">
        <v>46</v>
      </c>
      <c r="D599" t="s">
        <v>52</v>
      </c>
      <c r="E599" s="1" t="s">
        <v>65</v>
      </c>
      <c r="F599" t="s">
        <v>2</v>
      </c>
      <c r="G599">
        <v>6.79</v>
      </c>
    </row>
    <row r="600" spans="2:7" hidden="1" x14ac:dyDescent="0.25">
      <c r="B600">
        <v>2015</v>
      </c>
      <c r="C600" t="s">
        <v>46</v>
      </c>
      <c r="D600" t="s">
        <v>55</v>
      </c>
      <c r="E600" s="1" t="s">
        <v>65</v>
      </c>
      <c r="F600" t="s">
        <v>66</v>
      </c>
      <c r="G600">
        <v>14.6</v>
      </c>
    </row>
    <row r="601" spans="2:7" hidden="1" x14ac:dyDescent="0.25">
      <c r="B601">
        <v>2015</v>
      </c>
      <c r="C601" t="s">
        <v>46</v>
      </c>
      <c r="D601" t="s">
        <v>55</v>
      </c>
      <c r="E601" s="1" t="s">
        <v>65</v>
      </c>
      <c r="F601" t="s">
        <v>2</v>
      </c>
      <c r="G601">
        <v>9.7200000000000006</v>
      </c>
    </row>
    <row r="602" spans="2:7" hidden="1" x14ac:dyDescent="0.25">
      <c r="B602">
        <v>2015</v>
      </c>
      <c r="C602" t="s">
        <v>46</v>
      </c>
      <c r="D602" t="s">
        <v>56</v>
      </c>
      <c r="E602" s="1" t="s">
        <v>65</v>
      </c>
      <c r="F602" t="s">
        <v>66</v>
      </c>
      <c r="G602">
        <v>14.02</v>
      </c>
    </row>
    <row r="603" spans="2:7" hidden="1" x14ac:dyDescent="0.25">
      <c r="B603">
        <v>2015</v>
      </c>
      <c r="C603" t="s">
        <v>46</v>
      </c>
      <c r="D603" t="s">
        <v>56</v>
      </c>
      <c r="E603" s="1" t="s">
        <v>65</v>
      </c>
      <c r="F603" t="s">
        <v>2</v>
      </c>
      <c r="G603">
        <v>6.63</v>
      </c>
    </row>
    <row r="604" spans="2:7" hidden="1" x14ac:dyDescent="0.25">
      <c r="B604">
        <v>2015</v>
      </c>
      <c r="C604" t="s">
        <v>46</v>
      </c>
      <c r="D604" t="s">
        <v>57</v>
      </c>
      <c r="E604" s="1" t="s">
        <v>65</v>
      </c>
      <c r="F604" t="s">
        <v>66</v>
      </c>
      <c r="G604">
        <v>16.72</v>
      </c>
    </row>
    <row r="605" spans="2:7" hidden="1" x14ac:dyDescent="0.25">
      <c r="B605">
        <v>2015</v>
      </c>
      <c r="C605" t="s">
        <v>46</v>
      </c>
      <c r="D605" t="s">
        <v>57</v>
      </c>
      <c r="E605" s="1" t="s">
        <v>65</v>
      </c>
      <c r="F605" t="s">
        <v>2</v>
      </c>
      <c r="G605">
        <v>6.41</v>
      </c>
    </row>
    <row r="606" spans="2:7" hidden="1" x14ac:dyDescent="0.25">
      <c r="B606">
        <v>2015</v>
      </c>
      <c r="C606" t="s">
        <v>46</v>
      </c>
      <c r="D606" t="s">
        <v>58</v>
      </c>
      <c r="E606" s="1" t="s">
        <v>65</v>
      </c>
      <c r="F606" t="s">
        <v>66</v>
      </c>
      <c r="G606">
        <v>16.95</v>
      </c>
    </row>
    <row r="607" spans="2:7" hidden="1" x14ac:dyDescent="0.25">
      <c r="B607">
        <v>2015</v>
      </c>
      <c r="C607" t="s">
        <v>46</v>
      </c>
      <c r="D607" t="s">
        <v>58</v>
      </c>
      <c r="E607" s="1" t="s">
        <v>65</v>
      </c>
      <c r="F607" t="s">
        <v>2</v>
      </c>
      <c r="G607">
        <v>5.75</v>
      </c>
    </row>
    <row r="608" spans="2:7" hidden="1" x14ac:dyDescent="0.25">
      <c r="B608">
        <v>2015</v>
      </c>
      <c r="C608" t="s">
        <v>46</v>
      </c>
      <c r="D608" t="s">
        <v>60</v>
      </c>
      <c r="E608" s="1" t="s">
        <v>65</v>
      </c>
      <c r="F608" t="s">
        <v>66</v>
      </c>
      <c r="G608">
        <v>13.74</v>
      </c>
    </row>
    <row r="609" spans="2:7" hidden="1" x14ac:dyDescent="0.25">
      <c r="B609">
        <v>2015</v>
      </c>
      <c r="C609" t="s">
        <v>46</v>
      </c>
      <c r="D609" t="s">
        <v>60</v>
      </c>
      <c r="E609" s="1" t="s">
        <v>65</v>
      </c>
      <c r="F609" t="s">
        <v>2</v>
      </c>
      <c r="G609">
        <v>7.04</v>
      </c>
    </row>
    <row r="610" spans="2:7" hidden="1" x14ac:dyDescent="0.25">
      <c r="B610">
        <v>2015</v>
      </c>
      <c r="C610" t="s">
        <v>46</v>
      </c>
      <c r="D610" t="s">
        <v>61</v>
      </c>
      <c r="E610" s="1" t="s">
        <v>65</v>
      </c>
      <c r="F610" t="s">
        <v>66</v>
      </c>
      <c r="G610">
        <v>16.190000000000001</v>
      </c>
    </row>
    <row r="611" spans="2:7" hidden="1" x14ac:dyDescent="0.25">
      <c r="B611">
        <v>2015</v>
      </c>
      <c r="C611" t="s">
        <v>46</v>
      </c>
      <c r="D611" t="s">
        <v>61</v>
      </c>
      <c r="E611" s="1" t="s">
        <v>65</v>
      </c>
      <c r="F611" t="s">
        <v>2</v>
      </c>
      <c r="G611">
        <v>6.98</v>
      </c>
    </row>
    <row r="612" spans="2:7" hidden="1" x14ac:dyDescent="0.25">
      <c r="B612">
        <v>2015</v>
      </c>
      <c r="C612" t="s">
        <v>46</v>
      </c>
      <c r="D612" t="s">
        <v>62</v>
      </c>
      <c r="E612" s="1" t="s">
        <v>65</v>
      </c>
      <c r="F612" t="s">
        <v>66</v>
      </c>
      <c r="G612">
        <v>11.65</v>
      </c>
    </row>
    <row r="613" spans="2:7" hidden="1" x14ac:dyDescent="0.25">
      <c r="B613">
        <v>2015</v>
      </c>
      <c r="C613" t="s">
        <v>46</v>
      </c>
      <c r="D613" t="s">
        <v>62</v>
      </c>
      <c r="E613" s="1" t="s">
        <v>65</v>
      </c>
      <c r="F613" t="s">
        <v>2</v>
      </c>
      <c r="G613">
        <v>5.73</v>
      </c>
    </row>
    <row r="614" spans="2:7" hidden="1" x14ac:dyDescent="0.25">
      <c r="B614">
        <v>2015</v>
      </c>
      <c r="C614" t="s">
        <v>46</v>
      </c>
      <c r="D614" t="s">
        <v>63</v>
      </c>
      <c r="E614" s="1" t="s">
        <v>65</v>
      </c>
      <c r="F614" t="s">
        <v>66</v>
      </c>
      <c r="G614">
        <v>15.089713569701825</v>
      </c>
    </row>
    <row r="615" spans="2:7" hidden="1" x14ac:dyDescent="0.25">
      <c r="B615">
        <v>2015</v>
      </c>
      <c r="C615" t="s">
        <v>46</v>
      </c>
      <c r="D615" t="s">
        <v>63</v>
      </c>
      <c r="E615" s="1" t="s">
        <v>65</v>
      </c>
      <c r="F615" t="s">
        <v>2</v>
      </c>
      <c r="G615">
        <v>7.3</v>
      </c>
    </row>
    <row r="616" spans="2:7" hidden="1" x14ac:dyDescent="0.25">
      <c r="B616">
        <v>2015</v>
      </c>
      <c r="C616" t="s">
        <v>46</v>
      </c>
      <c r="D616" t="s">
        <v>64</v>
      </c>
      <c r="E616" s="1" t="s">
        <v>65</v>
      </c>
      <c r="F616" t="s">
        <v>66</v>
      </c>
      <c r="G616">
        <v>15.2079445602413</v>
      </c>
    </row>
    <row r="617" spans="2:7" hidden="1" x14ac:dyDescent="0.25">
      <c r="B617">
        <v>2015</v>
      </c>
      <c r="C617" t="s">
        <v>46</v>
      </c>
      <c r="D617" t="s">
        <v>64</v>
      </c>
      <c r="E617" s="1" t="s">
        <v>65</v>
      </c>
      <c r="F617" t="s">
        <v>2</v>
      </c>
      <c r="G617">
        <v>7.37</v>
      </c>
    </row>
    <row r="618" spans="2:7" hidden="1" x14ac:dyDescent="0.25">
      <c r="B618">
        <v>2012</v>
      </c>
      <c r="C618" t="s">
        <v>46</v>
      </c>
      <c r="D618" t="s">
        <v>63</v>
      </c>
      <c r="E618" s="1" t="s">
        <v>18</v>
      </c>
      <c r="F618" t="s">
        <v>70</v>
      </c>
      <c r="G618">
        <v>60.374748195369897</v>
      </c>
    </row>
    <row r="619" spans="2:7" hidden="1" x14ac:dyDescent="0.25">
      <c r="B619">
        <v>2012</v>
      </c>
      <c r="C619" t="s">
        <v>46</v>
      </c>
      <c r="D619" t="s">
        <v>62</v>
      </c>
      <c r="E619" s="1" t="s">
        <v>18</v>
      </c>
      <c r="F619" t="s">
        <v>70</v>
      </c>
      <c r="G619">
        <v>72.988714044690497</v>
      </c>
    </row>
    <row r="620" spans="2:7" hidden="1" x14ac:dyDescent="0.25">
      <c r="B620">
        <v>2012</v>
      </c>
      <c r="C620" t="s">
        <v>46</v>
      </c>
      <c r="D620" t="s">
        <v>64</v>
      </c>
      <c r="E620" s="1" t="s">
        <v>18</v>
      </c>
      <c r="F620" t="s">
        <v>70</v>
      </c>
      <c r="G620">
        <v>59.731432784387415</v>
      </c>
    </row>
    <row r="621" spans="2:7" hidden="1" x14ac:dyDescent="0.25">
      <c r="B621">
        <v>2012</v>
      </c>
      <c r="C621" t="s">
        <v>46</v>
      </c>
      <c r="D621" t="s">
        <v>50</v>
      </c>
      <c r="E621" s="1" t="s">
        <v>18</v>
      </c>
      <c r="F621" t="s">
        <v>70</v>
      </c>
      <c r="G621">
        <v>57.006045026120134</v>
      </c>
    </row>
    <row r="622" spans="2:7" hidden="1" x14ac:dyDescent="0.25">
      <c r="B622">
        <v>2012</v>
      </c>
      <c r="C622" t="s">
        <v>46</v>
      </c>
      <c r="D622" t="s">
        <v>53</v>
      </c>
      <c r="E622" s="1" t="s">
        <v>18</v>
      </c>
      <c r="F622" t="s">
        <v>70</v>
      </c>
      <c r="G622">
        <v>59.706178004695879</v>
      </c>
    </row>
    <row r="623" spans="2:7" hidden="1" x14ac:dyDescent="0.25">
      <c r="B623">
        <v>2012</v>
      </c>
      <c r="C623" t="s">
        <v>46</v>
      </c>
      <c r="D623" t="s">
        <v>49</v>
      </c>
      <c r="E623" s="1" t="s">
        <v>18</v>
      </c>
      <c r="F623" t="s">
        <v>70</v>
      </c>
      <c r="G623">
        <v>59.957257251516239</v>
      </c>
    </row>
    <row r="624" spans="2:7" hidden="1" x14ac:dyDescent="0.25">
      <c r="B624">
        <v>2012</v>
      </c>
      <c r="C624" t="s">
        <v>46</v>
      </c>
      <c r="D624" t="s">
        <v>48</v>
      </c>
      <c r="E624" s="1" t="s">
        <v>18</v>
      </c>
      <c r="F624" t="s">
        <v>70</v>
      </c>
      <c r="G624">
        <v>64.444436696704571</v>
      </c>
    </row>
    <row r="625" spans="2:7" hidden="1" x14ac:dyDescent="0.25">
      <c r="B625">
        <v>2012</v>
      </c>
      <c r="C625" t="s">
        <v>46</v>
      </c>
      <c r="D625" t="s">
        <v>54</v>
      </c>
      <c r="E625" s="1" t="s">
        <v>18</v>
      </c>
      <c r="F625" t="s">
        <v>70</v>
      </c>
      <c r="G625">
        <v>80.584461129966201</v>
      </c>
    </row>
    <row r="626" spans="2:7" hidden="1" x14ac:dyDescent="0.25">
      <c r="B626">
        <v>2012</v>
      </c>
      <c r="C626" t="s">
        <v>46</v>
      </c>
      <c r="D626" t="s">
        <v>52</v>
      </c>
      <c r="E626" s="1" t="s">
        <v>18</v>
      </c>
      <c r="F626" t="s">
        <v>70</v>
      </c>
      <c r="G626">
        <v>80.879792525563104</v>
      </c>
    </row>
    <row r="627" spans="2:7" hidden="1" x14ac:dyDescent="0.25">
      <c r="B627">
        <v>2012</v>
      </c>
      <c r="C627" t="s">
        <v>46</v>
      </c>
      <c r="D627" t="s">
        <v>51</v>
      </c>
      <c r="E627" s="1" t="s">
        <v>18</v>
      </c>
      <c r="F627" t="s">
        <v>70</v>
      </c>
      <c r="G627">
        <v>67.967672847455134</v>
      </c>
    </row>
    <row r="628" spans="2:7" hidden="1" x14ac:dyDescent="0.25">
      <c r="B628">
        <v>2012</v>
      </c>
      <c r="C628" t="s">
        <v>46</v>
      </c>
      <c r="D628" t="s">
        <v>57</v>
      </c>
      <c r="E628" s="1" t="s">
        <v>18</v>
      </c>
      <c r="F628" t="s">
        <v>70</v>
      </c>
      <c r="G628">
        <v>64.216693682242223</v>
      </c>
    </row>
    <row r="629" spans="2:7" hidden="1" x14ac:dyDescent="0.25">
      <c r="B629">
        <v>2012</v>
      </c>
      <c r="C629" t="s">
        <v>46</v>
      </c>
      <c r="D629" t="s">
        <v>61</v>
      </c>
      <c r="E629" s="1" t="s">
        <v>18</v>
      </c>
      <c r="F629" t="s">
        <v>70</v>
      </c>
      <c r="G629">
        <v>60.355091478968923</v>
      </c>
    </row>
    <row r="630" spans="2:7" hidden="1" x14ac:dyDescent="0.25">
      <c r="B630">
        <v>2012</v>
      </c>
      <c r="C630" t="s">
        <v>46</v>
      </c>
      <c r="D630" t="s">
        <v>60</v>
      </c>
      <c r="E630" s="1" t="s">
        <v>18</v>
      </c>
      <c r="F630" t="s">
        <v>70</v>
      </c>
      <c r="G630">
        <v>66.849547956305514</v>
      </c>
    </row>
    <row r="631" spans="2:7" hidden="1" x14ac:dyDescent="0.25">
      <c r="B631">
        <v>2012</v>
      </c>
      <c r="C631" t="s">
        <v>46</v>
      </c>
      <c r="D631" t="s">
        <v>56</v>
      </c>
      <c r="E631" s="1" t="s">
        <v>18</v>
      </c>
      <c r="F631" t="s">
        <v>70</v>
      </c>
      <c r="G631">
        <v>53.592233514139231</v>
      </c>
    </row>
    <row r="632" spans="2:7" hidden="1" x14ac:dyDescent="0.25">
      <c r="B632">
        <v>2012</v>
      </c>
      <c r="C632" t="s">
        <v>46</v>
      </c>
      <c r="D632" t="s">
        <v>55</v>
      </c>
      <c r="E632" s="1" t="s">
        <v>18</v>
      </c>
      <c r="F632" t="s">
        <v>70</v>
      </c>
      <c r="G632">
        <v>54.439903571466651</v>
      </c>
    </row>
    <row r="633" spans="2:7" hidden="1" x14ac:dyDescent="0.25">
      <c r="B633">
        <v>2013</v>
      </c>
      <c r="C633" t="s">
        <v>46</v>
      </c>
      <c r="D633" t="s">
        <v>63</v>
      </c>
      <c r="E633" s="1" t="s">
        <v>18</v>
      </c>
      <c r="F633" t="s">
        <v>70</v>
      </c>
      <c r="G633">
        <v>62.197120263994208</v>
      </c>
    </row>
    <row r="634" spans="2:7" hidden="1" x14ac:dyDescent="0.25">
      <c r="B634">
        <v>2013</v>
      </c>
      <c r="C634" t="s">
        <v>46</v>
      </c>
      <c r="D634" t="s">
        <v>62</v>
      </c>
      <c r="E634" s="1" t="s">
        <v>18</v>
      </c>
      <c r="F634" t="s">
        <v>70</v>
      </c>
      <c r="G634">
        <v>77.137824714047994</v>
      </c>
    </row>
    <row r="635" spans="2:7" hidden="1" x14ac:dyDescent="0.25">
      <c r="B635">
        <v>2013</v>
      </c>
      <c r="C635" t="s">
        <v>46</v>
      </c>
      <c r="D635" t="s">
        <v>64</v>
      </c>
      <c r="E635" s="1" t="s">
        <v>18</v>
      </c>
      <c r="F635" t="s">
        <v>70</v>
      </c>
      <c r="G635">
        <v>61.468117719728319</v>
      </c>
    </row>
    <row r="636" spans="2:7" hidden="1" x14ac:dyDescent="0.25">
      <c r="B636">
        <v>2013</v>
      </c>
      <c r="C636" t="s">
        <v>46</v>
      </c>
      <c r="D636" t="s">
        <v>50</v>
      </c>
      <c r="E636" s="1" t="s">
        <v>18</v>
      </c>
      <c r="F636" t="s">
        <v>70</v>
      </c>
      <c r="G636">
        <v>62.96313724617233</v>
      </c>
    </row>
    <row r="637" spans="2:7" hidden="1" x14ac:dyDescent="0.25">
      <c r="B637">
        <v>2013</v>
      </c>
      <c r="C637" t="s">
        <v>46</v>
      </c>
      <c r="D637" t="s">
        <v>58</v>
      </c>
      <c r="E637" s="1" t="s">
        <v>18</v>
      </c>
      <c r="F637" t="s">
        <v>70</v>
      </c>
      <c r="G637">
        <v>64.005721038317944</v>
      </c>
    </row>
    <row r="638" spans="2:7" hidden="1" x14ac:dyDescent="0.25">
      <c r="B638">
        <v>2013</v>
      </c>
      <c r="C638" t="s">
        <v>46</v>
      </c>
      <c r="D638" t="s">
        <v>49</v>
      </c>
      <c r="E638" s="1" t="s">
        <v>18</v>
      </c>
      <c r="F638" t="s">
        <v>70</v>
      </c>
      <c r="G638">
        <v>61.221800713385846</v>
      </c>
    </row>
    <row r="639" spans="2:7" hidden="1" x14ac:dyDescent="0.25">
      <c r="B639">
        <v>2013</v>
      </c>
      <c r="C639" t="s">
        <v>46</v>
      </c>
      <c r="D639" t="s">
        <v>48</v>
      </c>
      <c r="E639" s="1" t="s">
        <v>18</v>
      </c>
      <c r="F639" t="s">
        <v>70</v>
      </c>
      <c r="G639">
        <v>68.930079418929125</v>
      </c>
    </row>
    <row r="640" spans="2:7" hidden="1" x14ac:dyDescent="0.25">
      <c r="B640">
        <v>2013</v>
      </c>
      <c r="C640" t="s">
        <v>46</v>
      </c>
      <c r="D640" t="s">
        <v>54</v>
      </c>
      <c r="E640" s="1" t="s">
        <v>18</v>
      </c>
      <c r="F640" t="s">
        <v>70</v>
      </c>
      <c r="G640">
        <v>90.610353571566179</v>
      </c>
    </row>
    <row r="641" spans="2:7" hidden="1" x14ac:dyDescent="0.25">
      <c r="B641">
        <v>2013</v>
      </c>
      <c r="C641" t="s">
        <v>46</v>
      </c>
      <c r="D641" t="s">
        <v>52</v>
      </c>
      <c r="E641" s="1" t="s">
        <v>18</v>
      </c>
      <c r="F641" t="s">
        <v>70</v>
      </c>
      <c r="G641">
        <v>76.602090294105579</v>
      </c>
    </row>
    <row r="642" spans="2:7" hidden="1" x14ac:dyDescent="0.25">
      <c r="B642">
        <v>2013</v>
      </c>
      <c r="C642" t="s">
        <v>46</v>
      </c>
      <c r="D642" t="s">
        <v>51</v>
      </c>
      <c r="E642" s="1" t="s">
        <v>18</v>
      </c>
      <c r="F642" t="s">
        <v>70</v>
      </c>
      <c r="G642">
        <v>66.647556141979791</v>
      </c>
    </row>
    <row r="643" spans="2:7" hidden="1" x14ac:dyDescent="0.25">
      <c r="B643">
        <v>2013</v>
      </c>
      <c r="C643" t="s">
        <v>46</v>
      </c>
      <c r="D643" t="s">
        <v>57</v>
      </c>
      <c r="E643" s="1" t="s">
        <v>18</v>
      </c>
      <c r="F643" t="s">
        <v>70</v>
      </c>
      <c r="G643">
        <v>62.695365039674222</v>
      </c>
    </row>
    <row r="644" spans="2:7" hidden="1" x14ac:dyDescent="0.25">
      <c r="B644">
        <v>2013</v>
      </c>
      <c r="C644" t="s">
        <v>46</v>
      </c>
      <c r="D644" t="s">
        <v>61</v>
      </c>
      <c r="E644" s="1" t="s">
        <v>18</v>
      </c>
      <c r="F644" t="s">
        <v>70</v>
      </c>
      <c r="G644">
        <v>59.487523077068325</v>
      </c>
    </row>
    <row r="645" spans="2:7" hidden="1" x14ac:dyDescent="0.25">
      <c r="B645">
        <v>2013</v>
      </c>
      <c r="C645" t="s">
        <v>46</v>
      </c>
      <c r="D645" t="s">
        <v>60</v>
      </c>
      <c r="E645" s="1" t="s">
        <v>18</v>
      </c>
      <c r="F645" t="s">
        <v>70</v>
      </c>
      <c r="G645">
        <v>75.919378795235048</v>
      </c>
    </row>
    <row r="646" spans="2:7" hidden="1" x14ac:dyDescent="0.25">
      <c r="B646">
        <v>2013</v>
      </c>
      <c r="C646" t="s">
        <v>46</v>
      </c>
      <c r="D646" t="s">
        <v>56</v>
      </c>
      <c r="E646" s="1" t="s">
        <v>18</v>
      </c>
      <c r="F646" t="s">
        <v>70</v>
      </c>
      <c r="G646">
        <v>55.244997126574511</v>
      </c>
    </row>
    <row r="647" spans="2:7" hidden="1" x14ac:dyDescent="0.25">
      <c r="B647">
        <v>2013</v>
      </c>
      <c r="C647" t="s">
        <v>46</v>
      </c>
      <c r="D647" t="s">
        <v>55</v>
      </c>
      <c r="E647" s="1" t="s">
        <v>18</v>
      </c>
      <c r="F647" t="s">
        <v>70</v>
      </c>
      <c r="G647">
        <v>55.117422600479927</v>
      </c>
    </row>
    <row r="648" spans="2:7" hidden="1" x14ac:dyDescent="0.25">
      <c r="B648">
        <v>2014</v>
      </c>
      <c r="C648" t="s">
        <v>46</v>
      </c>
      <c r="D648" t="s">
        <v>63</v>
      </c>
      <c r="E648" s="1" t="s">
        <v>18</v>
      </c>
      <c r="F648" t="s">
        <v>70</v>
      </c>
      <c r="G648">
        <v>61.110201423083176</v>
      </c>
    </row>
    <row r="649" spans="2:7" hidden="1" x14ac:dyDescent="0.25">
      <c r="B649">
        <v>2014</v>
      </c>
      <c r="C649" t="s">
        <v>46</v>
      </c>
      <c r="D649" t="s">
        <v>63</v>
      </c>
      <c r="E649" s="1" t="s">
        <v>18</v>
      </c>
      <c r="F649" t="s">
        <v>70</v>
      </c>
      <c r="G649">
        <v>61.110201423083176</v>
      </c>
    </row>
    <row r="650" spans="2:7" hidden="1" x14ac:dyDescent="0.25">
      <c r="B650">
        <v>2014</v>
      </c>
      <c r="C650" t="s">
        <v>46</v>
      </c>
      <c r="D650" t="s">
        <v>62</v>
      </c>
      <c r="E650" s="1" t="s">
        <v>18</v>
      </c>
      <c r="F650" t="s">
        <v>70</v>
      </c>
      <c r="G650">
        <v>81.772210798878845</v>
      </c>
    </row>
    <row r="651" spans="2:7" hidden="1" x14ac:dyDescent="0.25">
      <c r="B651">
        <v>2014</v>
      </c>
      <c r="C651" t="s">
        <v>46</v>
      </c>
      <c r="D651" t="s">
        <v>64</v>
      </c>
      <c r="E651" s="1" t="s">
        <v>18</v>
      </c>
      <c r="F651" t="s">
        <v>70</v>
      </c>
      <c r="G651">
        <v>60.281911393998698</v>
      </c>
    </row>
    <row r="652" spans="2:7" hidden="1" x14ac:dyDescent="0.25">
      <c r="B652">
        <v>2014</v>
      </c>
      <c r="C652" t="s">
        <v>46</v>
      </c>
      <c r="D652" t="s">
        <v>50</v>
      </c>
      <c r="E652" s="1" t="s">
        <v>18</v>
      </c>
      <c r="F652" t="s">
        <v>70</v>
      </c>
      <c r="G652">
        <v>60.51748049141095</v>
      </c>
    </row>
    <row r="653" spans="2:7" hidden="1" x14ac:dyDescent="0.25">
      <c r="B653">
        <v>2014</v>
      </c>
      <c r="C653" t="s">
        <v>46</v>
      </c>
      <c r="D653" t="s">
        <v>58</v>
      </c>
      <c r="E653" s="1" t="s">
        <v>18</v>
      </c>
      <c r="F653" t="s">
        <v>70</v>
      </c>
      <c r="G653">
        <v>57.594029505920894</v>
      </c>
    </row>
    <row r="654" spans="2:7" hidden="1" x14ac:dyDescent="0.25">
      <c r="B654">
        <v>2014</v>
      </c>
      <c r="C654" t="s">
        <v>46</v>
      </c>
      <c r="D654" t="s">
        <v>49</v>
      </c>
      <c r="E654" s="1" t="s">
        <v>18</v>
      </c>
      <c r="F654" t="s">
        <v>70</v>
      </c>
      <c r="G654">
        <v>60.998094852084627</v>
      </c>
    </row>
    <row r="655" spans="2:7" hidden="1" x14ac:dyDescent="0.25">
      <c r="B655">
        <v>2014</v>
      </c>
      <c r="C655" t="s">
        <v>46</v>
      </c>
      <c r="D655" t="s">
        <v>48</v>
      </c>
      <c r="E655" s="1" t="s">
        <v>18</v>
      </c>
      <c r="F655" t="s">
        <v>70</v>
      </c>
      <c r="G655">
        <v>67.339034887224742</v>
      </c>
    </row>
    <row r="656" spans="2:7" hidden="1" x14ac:dyDescent="0.25">
      <c r="B656">
        <v>2014</v>
      </c>
      <c r="C656" t="s">
        <v>46</v>
      </c>
      <c r="D656" t="s">
        <v>52</v>
      </c>
      <c r="E656" s="1" t="s">
        <v>18</v>
      </c>
      <c r="F656" t="s">
        <v>70</v>
      </c>
      <c r="G656">
        <v>81.368749076649777</v>
      </c>
    </row>
    <row r="657" spans="2:7" hidden="1" x14ac:dyDescent="0.25">
      <c r="B657">
        <v>2014</v>
      </c>
      <c r="C657" t="s">
        <v>46</v>
      </c>
      <c r="D657" t="s">
        <v>51</v>
      </c>
      <c r="E657" s="1" t="s">
        <v>18</v>
      </c>
      <c r="F657" t="s">
        <v>70</v>
      </c>
      <c r="G657">
        <v>70.633873673521521</v>
      </c>
    </row>
    <row r="658" spans="2:7" hidden="1" x14ac:dyDescent="0.25">
      <c r="B658">
        <v>2014</v>
      </c>
      <c r="C658" t="s">
        <v>46</v>
      </c>
      <c r="D658" t="s">
        <v>57</v>
      </c>
      <c r="E658" s="1" t="s">
        <v>18</v>
      </c>
      <c r="F658" t="s">
        <v>70</v>
      </c>
      <c r="G658">
        <v>65.16040986496381</v>
      </c>
    </row>
    <row r="659" spans="2:7" hidden="1" x14ac:dyDescent="0.25">
      <c r="B659">
        <v>2014</v>
      </c>
      <c r="C659" t="s">
        <v>46</v>
      </c>
      <c r="D659" t="s">
        <v>61</v>
      </c>
      <c r="E659" s="1" t="s">
        <v>18</v>
      </c>
      <c r="F659" t="s">
        <v>70</v>
      </c>
      <c r="G659">
        <v>58.440747460143115</v>
      </c>
    </row>
    <row r="660" spans="2:7" hidden="1" x14ac:dyDescent="0.25">
      <c r="B660">
        <v>2014</v>
      </c>
      <c r="C660" t="s">
        <v>46</v>
      </c>
      <c r="D660" t="s">
        <v>60</v>
      </c>
      <c r="E660" s="1" t="s">
        <v>18</v>
      </c>
      <c r="F660" t="s">
        <v>70</v>
      </c>
      <c r="G660">
        <v>76.819186332308547</v>
      </c>
    </row>
    <row r="661" spans="2:7" hidden="1" x14ac:dyDescent="0.25">
      <c r="B661">
        <v>2014</v>
      </c>
      <c r="C661" t="s">
        <v>46</v>
      </c>
      <c r="D661" t="s">
        <v>56</v>
      </c>
      <c r="E661" s="1" t="s">
        <v>18</v>
      </c>
      <c r="F661" t="s">
        <v>70</v>
      </c>
      <c r="G661">
        <v>56.122961509888128</v>
      </c>
    </row>
    <row r="662" spans="2:7" hidden="1" x14ac:dyDescent="0.25">
      <c r="B662">
        <v>2014</v>
      </c>
      <c r="C662" t="s">
        <v>46</v>
      </c>
      <c r="D662" t="s">
        <v>55</v>
      </c>
      <c r="E662" s="1" t="s">
        <v>18</v>
      </c>
      <c r="F662" t="s">
        <v>70</v>
      </c>
      <c r="G662">
        <v>53.72536811477341</v>
      </c>
    </row>
    <row r="663" spans="2:7" hidden="1" x14ac:dyDescent="0.25">
      <c r="B663">
        <v>2015</v>
      </c>
      <c r="C663" t="s">
        <v>46</v>
      </c>
      <c r="D663" t="s">
        <v>63</v>
      </c>
      <c r="E663" s="1" t="s">
        <v>18</v>
      </c>
      <c r="F663" t="s">
        <v>70</v>
      </c>
      <c r="G663">
        <v>61.253232095566766</v>
      </c>
    </row>
    <row r="664" spans="2:7" hidden="1" x14ac:dyDescent="0.25">
      <c r="B664">
        <v>2015</v>
      </c>
      <c r="C664" t="s">
        <v>46</v>
      </c>
      <c r="D664" t="s">
        <v>62</v>
      </c>
      <c r="E664" s="1" t="s">
        <v>18</v>
      </c>
      <c r="F664" t="s">
        <v>70</v>
      </c>
      <c r="G664">
        <v>71.378606121199326</v>
      </c>
    </row>
    <row r="665" spans="2:7" hidden="1" x14ac:dyDescent="0.25">
      <c r="B665">
        <v>2015</v>
      </c>
      <c r="C665" t="s">
        <v>46</v>
      </c>
      <c r="D665" t="s">
        <v>64</v>
      </c>
      <c r="E665" s="1" t="s">
        <v>18</v>
      </c>
      <c r="F665" t="s">
        <v>70</v>
      </c>
      <c r="G665">
        <v>60.91437664472582</v>
      </c>
    </row>
    <row r="666" spans="2:7" hidden="1" x14ac:dyDescent="0.25">
      <c r="B666">
        <v>2015</v>
      </c>
      <c r="C666" t="s">
        <v>46</v>
      </c>
      <c r="D666" t="s">
        <v>50</v>
      </c>
      <c r="E666" s="1" t="s">
        <v>18</v>
      </c>
      <c r="F666" t="s">
        <v>70</v>
      </c>
      <c r="G666">
        <v>59.959605372499936</v>
      </c>
    </row>
    <row r="667" spans="2:7" hidden="1" x14ac:dyDescent="0.25">
      <c r="B667">
        <v>2015</v>
      </c>
      <c r="C667" t="s">
        <v>46</v>
      </c>
      <c r="D667" t="s">
        <v>58</v>
      </c>
      <c r="E667" s="1" t="s">
        <v>18</v>
      </c>
      <c r="F667" t="s">
        <v>70</v>
      </c>
      <c r="G667">
        <v>61.891215513963857</v>
      </c>
    </row>
    <row r="668" spans="2:7" hidden="1" x14ac:dyDescent="0.25">
      <c r="B668">
        <v>2015</v>
      </c>
      <c r="C668" t="s">
        <v>46</v>
      </c>
      <c r="D668" t="s">
        <v>49</v>
      </c>
      <c r="E668" s="1" t="s">
        <v>18</v>
      </c>
      <c r="F668" t="s">
        <v>70</v>
      </c>
      <c r="G668">
        <v>61.018276963994332</v>
      </c>
    </row>
    <row r="669" spans="2:7" hidden="1" x14ac:dyDescent="0.25">
      <c r="B669">
        <v>2015</v>
      </c>
      <c r="C669" t="s">
        <v>46</v>
      </c>
      <c r="D669" t="s">
        <v>48</v>
      </c>
      <c r="E669" s="1" t="s">
        <v>18</v>
      </c>
      <c r="F669" t="s">
        <v>70</v>
      </c>
      <c r="G669">
        <v>67.163691538078368</v>
      </c>
    </row>
    <row r="670" spans="2:7" hidden="1" x14ac:dyDescent="0.25">
      <c r="B670">
        <v>2015</v>
      </c>
      <c r="C670" t="s">
        <v>46</v>
      </c>
      <c r="D670" t="s">
        <v>52</v>
      </c>
      <c r="E670" s="1" t="s">
        <v>18</v>
      </c>
      <c r="F670" t="s">
        <v>70</v>
      </c>
      <c r="G670">
        <v>80.315305646005513</v>
      </c>
    </row>
    <row r="671" spans="2:7" hidden="1" x14ac:dyDescent="0.25">
      <c r="B671">
        <v>2015</v>
      </c>
      <c r="C671" t="s">
        <v>46</v>
      </c>
      <c r="D671" t="s">
        <v>51</v>
      </c>
      <c r="E671" s="1" t="s">
        <v>18</v>
      </c>
      <c r="F671" t="s">
        <v>70</v>
      </c>
      <c r="G671">
        <v>71.049813482930986</v>
      </c>
    </row>
    <row r="672" spans="2:7" hidden="1" x14ac:dyDescent="0.25">
      <c r="B672">
        <v>2015</v>
      </c>
      <c r="C672" t="s">
        <v>46</v>
      </c>
      <c r="D672" t="s">
        <v>57</v>
      </c>
      <c r="E672" s="1" t="s">
        <v>18</v>
      </c>
      <c r="F672" t="s">
        <v>70</v>
      </c>
      <c r="G672">
        <v>64.026250131626924</v>
      </c>
    </row>
    <row r="673" spans="2:7" hidden="1" x14ac:dyDescent="0.25">
      <c r="B673">
        <v>2015</v>
      </c>
      <c r="C673" t="s">
        <v>46</v>
      </c>
      <c r="D673" t="s">
        <v>61</v>
      </c>
      <c r="E673" s="1" t="s">
        <v>18</v>
      </c>
      <c r="F673" t="s">
        <v>70</v>
      </c>
      <c r="G673">
        <v>59.939750097805209</v>
      </c>
    </row>
    <row r="674" spans="2:7" hidden="1" x14ac:dyDescent="0.25">
      <c r="B674">
        <v>2015</v>
      </c>
      <c r="C674" t="s">
        <v>46</v>
      </c>
      <c r="D674" t="s">
        <v>60</v>
      </c>
      <c r="E674" s="1" t="s">
        <v>18</v>
      </c>
      <c r="F674" t="s">
        <v>70</v>
      </c>
      <c r="G674">
        <v>76.38634457231457</v>
      </c>
    </row>
    <row r="675" spans="2:7" hidden="1" x14ac:dyDescent="0.25">
      <c r="B675">
        <v>2015</v>
      </c>
      <c r="C675" t="s">
        <v>46</v>
      </c>
      <c r="D675" t="s">
        <v>56</v>
      </c>
      <c r="E675" s="1" t="s">
        <v>18</v>
      </c>
      <c r="F675" t="s">
        <v>70</v>
      </c>
      <c r="G675">
        <v>55.131843235439135</v>
      </c>
    </row>
    <row r="676" spans="2:7" hidden="1" x14ac:dyDescent="0.25">
      <c r="B676">
        <v>2015</v>
      </c>
      <c r="C676" t="s">
        <v>46</v>
      </c>
      <c r="D676" t="s">
        <v>55</v>
      </c>
      <c r="E676" s="1" t="s">
        <v>18</v>
      </c>
      <c r="F676" t="s">
        <v>70</v>
      </c>
      <c r="G676">
        <v>55.994150613180608</v>
      </c>
    </row>
    <row r="677" spans="2:7" hidden="1" x14ac:dyDescent="0.25">
      <c r="B677">
        <v>2005</v>
      </c>
      <c r="C677" t="s">
        <v>46</v>
      </c>
      <c r="D677" t="s">
        <v>63</v>
      </c>
      <c r="E677" s="1" t="s">
        <v>18</v>
      </c>
      <c r="F677" t="s">
        <v>70</v>
      </c>
      <c r="G677">
        <v>46.3172</v>
      </c>
    </row>
    <row r="678" spans="2:7" hidden="1" x14ac:dyDescent="0.25">
      <c r="B678">
        <v>2005</v>
      </c>
      <c r="C678" t="s">
        <v>46</v>
      </c>
      <c r="D678" t="s">
        <v>62</v>
      </c>
      <c r="E678" s="1" t="s">
        <v>18</v>
      </c>
      <c r="F678" t="s">
        <v>70</v>
      </c>
      <c r="G678">
        <v>52.120699999999999</v>
      </c>
    </row>
    <row r="679" spans="2:7" hidden="1" x14ac:dyDescent="0.25">
      <c r="B679">
        <v>2005</v>
      </c>
      <c r="C679" t="s">
        <v>46</v>
      </c>
      <c r="D679" t="s">
        <v>64</v>
      </c>
      <c r="E679" s="1" t="s">
        <v>18</v>
      </c>
      <c r="F679" t="s">
        <v>70</v>
      </c>
      <c r="G679">
        <v>45.89</v>
      </c>
    </row>
    <row r="680" spans="2:7" hidden="1" x14ac:dyDescent="0.25">
      <c r="B680">
        <v>2005</v>
      </c>
      <c r="C680" t="s">
        <v>46</v>
      </c>
      <c r="D680" t="s">
        <v>50</v>
      </c>
      <c r="E680" s="1" t="s">
        <v>18</v>
      </c>
      <c r="F680" t="s">
        <v>70</v>
      </c>
      <c r="G680">
        <v>49.330400000000004</v>
      </c>
    </row>
    <row r="681" spans="2:7" hidden="1" x14ac:dyDescent="0.25">
      <c r="B681">
        <v>2005</v>
      </c>
      <c r="C681" t="s">
        <v>46</v>
      </c>
      <c r="D681" t="s">
        <v>53</v>
      </c>
      <c r="E681" s="1" t="s">
        <v>18</v>
      </c>
      <c r="F681" t="s">
        <v>70</v>
      </c>
      <c r="G681">
        <v>49.651400000000002</v>
      </c>
    </row>
    <row r="682" spans="2:7" hidden="1" x14ac:dyDescent="0.25">
      <c r="B682">
        <v>2005</v>
      </c>
      <c r="C682" t="s">
        <v>46</v>
      </c>
      <c r="D682" t="s">
        <v>49</v>
      </c>
      <c r="E682" s="1" t="s">
        <v>18</v>
      </c>
      <c r="F682" t="s">
        <v>70</v>
      </c>
      <c r="G682">
        <v>44.250099999999996</v>
      </c>
    </row>
    <row r="683" spans="2:7" hidden="1" x14ac:dyDescent="0.25">
      <c r="B683">
        <v>2005</v>
      </c>
      <c r="C683" t="s">
        <v>46</v>
      </c>
      <c r="D683" t="s">
        <v>48</v>
      </c>
      <c r="E683" s="1" t="s">
        <v>18</v>
      </c>
      <c r="F683" t="s">
        <v>70</v>
      </c>
      <c r="G683">
        <v>46.339700000000001</v>
      </c>
    </row>
    <row r="684" spans="2:7" hidden="1" x14ac:dyDescent="0.25">
      <c r="B684">
        <v>2005</v>
      </c>
      <c r="C684" t="s">
        <v>46</v>
      </c>
      <c r="D684" t="s">
        <v>54</v>
      </c>
      <c r="E684" s="1" t="s">
        <v>18</v>
      </c>
      <c r="F684" t="s">
        <v>70</v>
      </c>
      <c r="G684">
        <v>58.569800000000008</v>
      </c>
    </row>
    <row r="685" spans="2:7" hidden="1" x14ac:dyDescent="0.25">
      <c r="B685">
        <v>2005</v>
      </c>
      <c r="C685" t="s">
        <v>46</v>
      </c>
      <c r="D685" t="s">
        <v>52</v>
      </c>
      <c r="E685" s="1" t="s">
        <v>18</v>
      </c>
      <c r="F685" t="s">
        <v>70</v>
      </c>
      <c r="G685">
        <v>54.662500000000001</v>
      </c>
    </row>
    <row r="686" spans="2:7" hidden="1" x14ac:dyDescent="0.25">
      <c r="B686">
        <v>2005</v>
      </c>
      <c r="C686" t="s">
        <v>46</v>
      </c>
      <c r="D686" t="s">
        <v>51</v>
      </c>
      <c r="E686" s="1" t="s">
        <v>18</v>
      </c>
      <c r="F686" t="s">
        <v>70</v>
      </c>
      <c r="G686">
        <v>62.4711</v>
      </c>
    </row>
    <row r="687" spans="2:7" hidden="1" x14ac:dyDescent="0.25">
      <c r="B687">
        <v>2005</v>
      </c>
      <c r="C687" t="s">
        <v>46</v>
      </c>
      <c r="D687" t="s">
        <v>47</v>
      </c>
      <c r="E687" s="1" t="s">
        <v>18</v>
      </c>
      <c r="F687" t="s">
        <v>70</v>
      </c>
      <c r="G687">
        <v>50.871400000000001</v>
      </c>
    </row>
    <row r="688" spans="2:7" hidden="1" x14ac:dyDescent="0.25">
      <c r="B688">
        <v>2005</v>
      </c>
      <c r="C688" t="s">
        <v>46</v>
      </c>
      <c r="D688" t="s">
        <v>61</v>
      </c>
      <c r="E688" s="1" t="s">
        <v>18</v>
      </c>
      <c r="F688" t="s">
        <v>70</v>
      </c>
      <c r="G688">
        <v>40.6143</v>
      </c>
    </row>
    <row r="689" spans="2:7" hidden="1" x14ac:dyDescent="0.25">
      <c r="B689">
        <v>2005</v>
      </c>
      <c r="C689" t="s">
        <v>46</v>
      </c>
      <c r="D689" t="s">
        <v>60</v>
      </c>
      <c r="E689" s="1" t="s">
        <v>18</v>
      </c>
      <c r="F689" t="s">
        <v>70</v>
      </c>
      <c r="G689">
        <v>69.798299999999998</v>
      </c>
    </row>
    <row r="690" spans="2:7" hidden="1" x14ac:dyDescent="0.25">
      <c r="B690">
        <v>2005</v>
      </c>
      <c r="C690" t="s">
        <v>46</v>
      </c>
      <c r="D690" t="s">
        <v>56</v>
      </c>
      <c r="E690" s="1" t="s">
        <v>18</v>
      </c>
      <c r="F690" t="s">
        <v>70</v>
      </c>
      <c r="G690">
        <v>34.911900000000003</v>
      </c>
    </row>
    <row r="691" spans="2:7" hidden="1" x14ac:dyDescent="0.25">
      <c r="B691">
        <v>2005</v>
      </c>
      <c r="C691" t="s">
        <v>46</v>
      </c>
      <c r="D691" t="s">
        <v>59</v>
      </c>
      <c r="E691" s="1" t="s">
        <v>18</v>
      </c>
      <c r="F691" t="s">
        <v>70</v>
      </c>
      <c r="G691">
        <v>122.4512</v>
      </c>
    </row>
    <row r="692" spans="2:7" hidden="1" x14ac:dyDescent="0.25">
      <c r="B692">
        <v>2005</v>
      </c>
      <c r="C692" t="s">
        <v>46</v>
      </c>
      <c r="D692" t="s">
        <v>55</v>
      </c>
      <c r="E692" s="1" t="s">
        <v>18</v>
      </c>
      <c r="F692" t="s">
        <v>70</v>
      </c>
      <c r="G692">
        <v>37.913799999999995</v>
      </c>
    </row>
    <row r="693" spans="2:7" hidden="1" x14ac:dyDescent="0.25">
      <c r="B693">
        <v>2006</v>
      </c>
      <c r="C693" t="s">
        <v>46</v>
      </c>
      <c r="D693" t="s">
        <v>63</v>
      </c>
      <c r="E693" s="1" t="s">
        <v>18</v>
      </c>
      <c r="F693" t="s">
        <v>70</v>
      </c>
      <c r="G693">
        <v>47.698099999999997</v>
      </c>
    </row>
    <row r="694" spans="2:7" hidden="1" x14ac:dyDescent="0.25">
      <c r="B694">
        <v>2006</v>
      </c>
      <c r="C694" t="s">
        <v>46</v>
      </c>
      <c r="D694" t="s">
        <v>62</v>
      </c>
      <c r="E694" s="1" t="s">
        <v>18</v>
      </c>
      <c r="F694" t="s">
        <v>70</v>
      </c>
      <c r="G694">
        <v>50.175199999999997</v>
      </c>
    </row>
    <row r="695" spans="2:7" hidden="1" x14ac:dyDescent="0.25">
      <c r="B695">
        <v>2006</v>
      </c>
      <c r="C695" t="s">
        <v>46</v>
      </c>
      <c r="D695" t="s">
        <v>64</v>
      </c>
      <c r="E695" s="1" t="s">
        <v>18</v>
      </c>
      <c r="F695" t="s">
        <v>70</v>
      </c>
      <c r="G695">
        <v>47.5227</v>
      </c>
    </row>
    <row r="696" spans="2:7" hidden="1" x14ac:dyDescent="0.25">
      <c r="B696">
        <v>2006</v>
      </c>
      <c r="C696" t="s">
        <v>46</v>
      </c>
      <c r="D696" t="s">
        <v>50</v>
      </c>
      <c r="E696" s="1" t="s">
        <v>18</v>
      </c>
      <c r="F696" t="s">
        <v>70</v>
      </c>
      <c r="G696">
        <v>49.369900000000001</v>
      </c>
    </row>
    <row r="697" spans="2:7" hidden="1" x14ac:dyDescent="0.25">
      <c r="B697">
        <v>2006</v>
      </c>
      <c r="C697" t="s">
        <v>46</v>
      </c>
      <c r="D697" t="s">
        <v>53</v>
      </c>
      <c r="E697" s="1" t="s">
        <v>18</v>
      </c>
      <c r="F697" t="s">
        <v>70</v>
      </c>
      <c r="G697">
        <v>52.15</v>
      </c>
    </row>
    <row r="698" spans="2:7" hidden="1" x14ac:dyDescent="0.25">
      <c r="B698">
        <v>2006</v>
      </c>
      <c r="C698" t="s">
        <v>46</v>
      </c>
      <c r="D698" t="s">
        <v>49</v>
      </c>
      <c r="E698" s="1" t="s">
        <v>18</v>
      </c>
      <c r="F698" t="s">
        <v>70</v>
      </c>
      <c r="G698">
        <v>49.313200000000002</v>
      </c>
    </row>
    <row r="699" spans="2:7" hidden="1" x14ac:dyDescent="0.25">
      <c r="B699">
        <v>2006</v>
      </c>
      <c r="C699" t="s">
        <v>46</v>
      </c>
      <c r="D699" t="s">
        <v>48</v>
      </c>
      <c r="E699" s="1" t="s">
        <v>18</v>
      </c>
      <c r="F699" t="s">
        <v>70</v>
      </c>
      <c r="G699">
        <v>50.474600000000002</v>
      </c>
    </row>
    <row r="700" spans="2:7" hidden="1" x14ac:dyDescent="0.25">
      <c r="B700">
        <v>2006</v>
      </c>
      <c r="C700" t="s">
        <v>46</v>
      </c>
      <c r="D700" t="s">
        <v>54</v>
      </c>
      <c r="E700" s="1" t="s">
        <v>18</v>
      </c>
      <c r="F700" t="s">
        <v>70</v>
      </c>
      <c r="G700">
        <v>64.658199999999994</v>
      </c>
    </row>
    <row r="701" spans="2:7" hidden="1" x14ac:dyDescent="0.25">
      <c r="B701">
        <v>2006</v>
      </c>
      <c r="C701" t="s">
        <v>46</v>
      </c>
      <c r="D701" t="s">
        <v>52</v>
      </c>
      <c r="E701" s="1" t="s">
        <v>18</v>
      </c>
      <c r="F701" t="s">
        <v>70</v>
      </c>
      <c r="G701">
        <v>54.7791</v>
      </c>
    </row>
    <row r="702" spans="2:7" hidden="1" x14ac:dyDescent="0.25">
      <c r="B702">
        <v>2006</v>
      </c>
      <c r="C702" t="s">
        <v>46</v>
      </c>
      <c r="D702" t="s">
        <v>51</v>
      </c>
      <c r="E702" s="1" t="s">
        <v>18</v>
      </c>
      <c r="F702" t="s">
        <v>70</v>
      </c>
      <c r="G702">
        <v>55.860299999999995</v>
      </c>
    </row>
    <row r="703" spans="2:7" hidden="1" x14ac:dyDescent="0.25">
      <c r="B703">
        <v>2006</v>
      </c>
      <c r="C703" t="s">
        <v>46</v>
      </c>
      <c r="D703" t="s">
        <v>57</v>
      </c>
      <c r="E703" s="1" t="s">
        <v>18</v>
      </c>
      <c r="F703" t="s">
        <v>70</v>
      </c>
      <c r="G703">
        <v>48.693300000000001</v>
      </c>
    </row>
    <row r="704" spans="2:7" hidden="1" x14ac:dyDescent="0.25">
      <c r="B704">
        <v>2006</v>
      </c>
      <c r="C704" t="s">
        <v>46</v>
      </c>
      <c r="D704" t="s">
        <v>61</v>
      </c>
      <c r="E704" s="1" t="s">
        <v>18</v>
      </c>
      <c r="F704" t="s">
        <v>70</v>
      </c>
      <c r="G704">
        <v>43.6691</v>
      </c>
    </row>
    <row r="705" spans="2:7" hidden="1" x14ac:dyDescent="0.25">
      <c r="B705">
        <v>2006</v>
      </c>
      <c r="C705" t="s">
        <v>46</v>
      </c>
      <c r="D705" t="s">
        <v>60</v>
      </c>
      <c r="E705" s="1" t="s">
        <v>18</v>
      </c>
      <c r="F705" t="s">
        <v>70</v>
      </c>
      <c r="G705">
        <v>68.422200000000004</v>
      </c>
    </row>
    <row r="706" spans="2:7" hidden="1" x14ac:dyDescent="0.25">
      <c r="B706">
        <v>2006</v>
      </c>
      <c r="C706" t="s">
        <v>46</v>
      </c>
      <c r="D706" t="s">
        <v>56</v>
      </c>
      <c r="E706" s="1" t="s">
        <v>18</v>
      </c>
      <c r="F706" t="s">
        <v>70</v>
      </c>
      <c r="G706">
        <v>36.360199999999999</v>
      </c>
    </row>
    <row r="707" spans="2:7" hidden="1" x14ac:dyDescent="0.25">
      <c r="B707">
        <v>2006</v>
      </c>
      <c r="C707" t="s">
        <v>46</v>
      </c>
      <c r="D707" t="s">
        <v>55</v>
      </c>
      <c r="E707" s="1" t="s">
        <v>18</v>
      </c>
      <c r="F707" t="s">
        <v>70</v>
      </c>
      <c r="G707">
        <v>40.362400000000001</v>
      </c>
    </row>
    <row r="708" spans="2:7" hidden="1" x14ac:dyDescent="0.25">
      <c r="B708">
        <v>2007</v>
      </c>
      <c r="C708" t="s">
        <v>46</v>
      </c>
      <c r="D708" t="s">
        <v>63</v>
      </c>
      <c r="E708" s="1" t="s">
        <v>18</v>
      </c>
      <c r="F708" t="s">
        <v>70</v>
      </c>
      <c r="G708">
        <v>50.054600000000008</v>
      </c>
    </row>
    <row r="709" spans="2:7" hidden="1" x14ac:dyDescent="0.25">
      <c r="B709">
        <v>2007</v>
      </c>
      <c r="C709" t="s">
        <v>46</v>
      </c>
      <c r="D709" t="s">
        <v>62</v>
      </c>
      <c r="E709" s="1" t="s">
        <v>18</v>
      </c>
      <c r="F709" t="s">
        <v>70</v>
      </c>
      <c r="G709">
        <v>47.301000000000002</v>
      </c>
    </row>
    <row r="710" spans="2:7" hidden="1" x14ac:dyDescent="0.25">
      <c r="B710">
        <v>2007</v>
      </c>
      <c r="C710" t="s">
        <v>46</v>
      </c>
      <c r="D710" t="s">
        <v>64</v>
      </c>
      <c r="E710" s="1" t="s">
        <v>18</v>
      </c>
      <c r="F710" t="s">
        <v>70</v>
      </c>
      <c r="G710">
        <v>50.250499999999995</v>
      </c>
    </row>
    <row r="711" spans="2:7" hidden="1" x14ac:dyDescent="0.25">
      <c r="B711">
        <v>2007</v>
      </c>
      <c r="C711" t="s">
        <v>46</v>
      </c>
      <c r="D711" t="s">
        <v>50</v>
      </c>
      <c r="E711" s="1" t="s">
        <v>18</v>
      </c>
      <c r="F711" t="s">
        <v>70</v>
      </c>
      <c r="G711">
        <v>51.855200000000004</v>
      </c>
    </row>
    <row r="712" spans="2:7" hidden="1" x14ac:dyDescent="0.25">
      <c r="B712">
        <v>2007</v>
      </c>
      <c r="C712" t="s">
        <v>46</v>
      </c>
      <c r="D712" t="s">
        <v>53</v>
      </c>
      <c r="E712" s="1" t="s">
        <v>18</v>
      </c>
      <c r="F712" t="s">
        <v>70</v>
      </c>
      <c r="G712">
        <v>53.542000000000002</v>
      </c>
    </row>
    <row r="713" spans="2:7" hidden="1" x14ac:dyDescent="0.25">
      <c r="B713">
        <v>2007</v>
      </c>
      <c r="C713" t="s">
        <v>46</v>
      </c>
      <c r="D713" t="s">
        <v>49</v>
      </c>
      <c r="E713" s="1" t="s">
        <v>18</v>
      </c>
      <c r="F713" t="s">
        <v>70</v>
      </c>
      <c r="G713">
        <v>47.0124</v>
      </c>
    </row>
    <row r="714" spans="2:7" hidden="1" x14ac:dyDescent="0.25">
      <c r="B714">
        <v>2007</v>
      </c>
      <c r="C714" t="s">
        <v>46</v>
      </c>
      <c r="D714" t="s">
        <v>48</v>
      </c>
      <c r="E714" s="1" t="s">
        <v>18</v>
      </c>
      <c r="F714" t="s">
        <v>70</v>
      </c>
      <c r="G714">
        <v>58.212399999999995</v>
      </c>
    </row>
    <row r="715" spans="2:7" hidden="1" x14ac:dyDescent="0.25">
      <c r="B715">
        <v>2007</v>
      </c>
      <c r="C715" t="s">
        <v>46</v>
      </c>
      <c r="D715" t="s">
        <v>54</v>
      </c>
      <c r="E715" s="1" t="s">
        <v>18</v>
      </c>
      <c r="F715" t="s">
        <v>70</v>
      </c>
      <c r="G715">
        <v>84.586500000000001</v>
      </c>
    </row>
    <row r="716" spans="2:7" hidden="1" x14ac:dyDescent="0.25">
      <c r="B716">
        <v>2007</v>
      </c>
      <c r="C716" t="s">
        <v>46</v>
      </c>
      <c r="D716" t="s">
        <v>52</v>
      </c>
      <c r="E716" s="1" t="s">
        <v>18</v>
      </c>
      <c r="F716" t="s">
        <v>70</v>
      </c>
      <c r="G716">
        <v>54.655600000000007</v>
      </c>
    </row>
    <row r="717" spans="2:7" hidden="1" x14ac:dyDescent="0.25">
      <c r="B717">
        <v>2007</v>
      </c>
      <c r="C717" t="s">
        <v>46</v>
      </c>
      <c r="D717" t="s">
        <v>51</v>
      </c>
      <c r="E717" s="1" t="s">
        <v>18</v>
      </c>
      <c r="F717" t="s">
        <v>70</v>
      </c>
      <c r="G717">
        <v>60.977899999999998</v>
      </c>
    </row>
    <row r="718" spans="2:7" hidden="1" x14ac:dyDescent="0.25">
      <c r="B718">
        <v>2007</v>
      </c>
      <c r="C718" t="s">
        <v>46</v>
      </c>
      <c r="D718" t="s">
        <v>57</v>
      </c>
      <c r="E718" s="1" t="s">
        <v>18</v>
      </c>
      <c r="F718" t="s">
        <v>70</v>
      </c>
      <c r="G718">
        <v>57.271099999999997</v>
      </c>
    </row>
    <row r="719" spans="2:7" hidden="1" x14ac:dyDescent="0.25">
      <c r="B719">
        <v>2007</v>
      </c>
      <c r="C719" t="s">
        <v>46</v>
      </c>
      <c r="D719" t="s">
        <v>61</v>
      </c>
      <c r="E719" s="1" t="s">
        <v>18</v>
      </c>
      <c r="F719" t="s">
        <v>70</v>
      </c>
      <c r="G719">
        <v>45.854500000000002</v>
      </c>
    </row>
    <row r="720" spans="2:7" hidden="1" x14ac:dyDescent="0.25">
      <c r="B720">
        <v>2007</v>
      </c>
      <c r="C720" t="s">
        <v>46</v>
      </c>
      <c r="D720" t="s">
        <v>60</v>
      </c>
      <c r="E720" s="1" t="s">
        <v>18</v>
      </c>
      <c r="F720" t="s">
        <v>70</v>
      </c>
      <c r="G720">
        <v>65.6601</v>
      </c>
    </row>
    <row r="721" spans="2:7" hidden="1" x14ac:dyDescent="0.25">
      <c r="B721">
        <v>2007</v>
      </c>
      <c r="C721" t="s">
        <v>46</v>
      </c>
      <c r="D721" t="s">
        <v>56</v>
      </c>
      <c r="E721" s="1" t="s">
        <v>18</v>
      </c>
      <c r="F721" t="s">
        <v>70</v>
      </c>
      <c r="G721">
        <v>40.555600000000005</v>
      </c>
    </row>
    <row r="722" spans="2:7" hidden="1" x14ac:dyDescent="0.25">
      <c r="B722">
        <v>2007</v>
      </c>
      <c r="C722" t="s">
        <v>46</v>
      </c>
      <c r="D722" t="s">
        <v>55</v>
      </c>
      <c r="E722" s="1" t="s">
        <v>18</v>
      </c>
      <c r="F722" t="s">
        <v>70</v>
      </c>
      <c r="G722">
        <v>41.875099999999996</v>
      </c>
    </row>
    <row r="723" spans="2:7" hidden="1" x14ac:dyDescent="0.25">
      <c r="B723">
        <v>2008</v>
      </c>
      <c r="C723" t="s">
        <v>46</v>
      </c>
      <c r="D723" t="s">
        <v>63</v>
      </c>
      <c r="E723" s="1" t="s">
        <v>18</v>
      </c>
      <c r="F723" t="s">
        <v>70</v>
      </c>
      <c r="G723">
        <v>51.638439892193567</v>
      </c>
    </row>
    <row r="724" spans="2:7" hidden="1" x14ac:dyDescent="0.25">
      <c r="B724">
        <v>2008</v>
      </c>
      <c r="C724" t="s">
        <v>46</v>
      </c>
      <c r="D724" t="s">
        <v>62</v>
      </c>
      <c r="E724" s="1" t="s">
        <v>18</v>
      </c>
      <c r="F724" t="s">
        <v>70</v>
      </c>
      <c r="G724">
        <v>48.077490623886682</v>
      </c>
    </row>
    <row r="725" spans="2:7" hidden="1" x14ac:dyDescent="0.25">
      <c r="B725">
        <v>2008</v>
      </c>
      <c r="C725" t="s">
        <v>46</v>
      </c>
      <c r="D725" t="s">
        <v>64</v>
      </c>
      <c r="E725" s="1" t="s">
        <v>18</v>
      </c>
      <c r="F725" t="s">
        <v>70</v>
      </c>
      <c r="G725">
        <v>51.852130292272157</v>
      </c>
    </row>
    <row r="726" spans="2:7" hidden="1" x14ac:dyDescent="0.25">
      <c r="B726">
        <v>2008</v>
      </c>
      <c r="C726" t="s">
        <v>46</v>
      </c>
      <c r="D726" t="s">
        <v>50</v>
      </c>
      <c r="E726" s="1" t="s">
        <v>18</v>
      </c>
      <c r="F726" t="s">
        <v>70</v>
      </c>
      <c r="G726">
        <v>50.238431163056852</v>
      </c>
    </row>
    <row r="727" spans="2:7" hidden="1" x14ac:dyDescent="0.25">
      <c r="B727">
        <v>2008</v>
      </c>
      <c r="C727" t="s">
        <v>46</v>
      </c>
      <c r="D727" t="s">
        <v>53</v>
      </c>
      <c r="E727" s="1" t="s">
        <v>18</v>
      </c>
      <c r="F727" t="s">
        <v>70</v>
      </c>
      <c r="G727">
        <v>48.007018011380495</v>
      </c>
    </row>
    <row r="728" spans="2:7" hidden="1" x14ac:dyDescent="0.25">
      <c r="B728">
        <v>2008</v>
      </c>
      <c r="C728" t="s">
        <v>46</v>
      </c>
      <c r="D728" t="s">
        <v>49</v>
      </c>
      <c r="E728" s="1" t="s">
        <v>18</v>
      </c>
      <c r="F728" t="s">
        <v>70</v>
      </c>
      <c r="G728">
        <v>49.509380192973005</v>
      </c>
    </row>
    <row r="729" spans="2:7" hidden="1" x14ac:dyDescent="0.25">
      <c r="B729">
        <v>2008</v>
      </c>
      <c r="C729" t="s">
        <v>46</v>
      </c>
      <c r="D729" t="s">
        <v>48</v>
      </c>
      <c r="E729" s="1" t="s">
        <v>18</v>
      </c>
      <c r="F729" t="s">
        <v>70</v>
      </c>
      <c r="G729">
        <v>63.189058629925512</v>
      </c>
    </row>
    <row r="730" spans="2:7" hidden="1" x14ac:dyDescent="0.25">
      <c r="B730">
        <v>2008</v>
      </c>
      <c r="C730" t="s">
        <v>46</v>
      </c>
      <c r="D730" t="s">
        <v>54</v>
      </c>
      <c r="E730" s="1" t="s">
        <v>18</v>
      </c>
      <c r="F730" t="s">
        <v>70</v>
      </c>
      <c r="G730">
        <v>75.589871833897476</v>
      </c>
    </row>
    <row r="731" spans="2:7" hidden="1" x14ac:dyDescent="0.25">
      <c r="B731">
        <v>2008</v>
      </c>
      <c r="C731" t="s">
        <v>46</v>
      </c>
      <c r="D731" t="s">
        <v>52</v>
      </c>
      <c r="E731" s="1" t="s">
        <v>18</v>
      </c>
      <c r="F731" t="s">
        <v>70</v>
      </c>
      <c r="G731">
        <v>60.74472552593636</v>
      </c>
    </row>
    <row r="732" spans="2:7" hidden="1" x14ac:dyDescent="0.25">
      <c r="B732">
        <v>2008</v>
      </c>
      <c r="C732" t="s">
        <v>46</v>
      </c>
      <c r="D732" t="s">
        <v>51</v>
      </c>
      <c r="E732" s="1" t="s">
        <v>18</v>
      </c>
      <c r="F732" t="s">
        <v>70</v>
      </c>
      <c r="G732">
        <v>62.7842209883704</v>
      </c>
    </row>
    <row r="733" spans="2:7" hidden="1" x14ac:dyDescent="0.25">
      <c r="B733">
        <v>2008</v>
      </c>
      <c r="C733" t="s">
        <v>46</v>
      </c>
      <c r="D733" t="s">
        <v>57</v>
      </c>
      <c r="E733" s="1" t="s">
        <v>18</v>
      </c>
      <c r="F733" t="s">
        <v>70</v>
      </c>
      <c r="G733">
        <v>48.481507417621998</v>
      </c>
    </row>
    <row r="734" spans="2:7" hidden="1" x14ac:dyDescent="0.25">
      <c r="B734">
        <v>2008</v>
      </c>
      <c r="C734" t="s">
        <v>46</v>
      </c>
      <c r="D734" t="s">
        <v>61</v>
      </c>
      <c r="E734" s="1" t="s">
        <v>18</v>
      </c>
      <c r="F734" t="s">
        <v>70</v>
      </c>
      <c r="G734">
        <v>51.851797891862141</v>
      </c>
    </row>
    <row r="735" spans="2:7" hidden="1" x14ac:dyDescent="0.25">
      <c r="B735">
        <v>2008</v>
      </c>
      <c r="C735" t="s">
        <v>46</v>
      </c>
      <c r="D735" t="s">
        <v>60</v>
      </c>
      <c r="E735" s="1" t="s">
        <v>18</v>
      </c>
      <c r="F735" t="s">
        <v>70</v>
      </c>
      <c r="G735">
        <v>60.577891692074026</v>
      </c>
    </row>
    <row r="736" spans="2:7" hidden="1" x14ac:dyDescent="0.25">
      <c r="B736">
        <v>2008</v>
      </c>
      <c r="C736" t="s">
        <v>46</v>
      </c>
      <c r="D736" t="s">
        <v>56</v>
      </c>
      <c r="E736" s="1" t="s">
        <v>18</v>
      </c>
      <c r="F736" t="s">
        <v>70</v>
      </c>
      <c r="G736">
        <v>42.443619858156026</v>
      </c>
    </row>
    <row r="737" spans="2:7" hidden="1" x14ac:dyDescent="0.25">
      <c r="B737">
        <v>2008</v>
      </c>
      <c r="C737" t="s">
        <v>46</v>
      </c>
      <c r="D737" t="s">
        <v>55</v>
      </c>
      <c r="E737" s="1" t="s">
        <v>18</v>
      </c>
      <c r="F737" t="s">
        <v>70</v>
      </c>
      <c r="G737">
        <v>45.61811530002845</v>
      </c>
    </row>
    <row r="738" spans="2:7" hidden="1" x14ac:dyDescent="0.25">
      <c r="B738">
        <v>2009</v>
      </c>
      <c r="C738" t="s">
        <v>46</v>
      </c>
      <c r="D738" t="s">
        <v>63</v>
      </c>
      <c r="E738" s="1" t="s">
        <v>18</v>
      </c>
      <c r="F738" t="s">
        <v>70</v>
      </c>
      <c r="G738">
        <v>54.335436345224707</v>
      </c>
    </row>
    <row r="739" spans="2:7" hidden="1" x14ac:dyDescent="0.25">
      <c r="B739">
        <v>2009</v>
      </c>
      <c r="C739" t="s">
        <v>46</v>
      </c>
      <c r="D739" t="s">
        <v>62</v>
      </c>
      <c r="E739" s="1" t="s">
        <v>18</v>
      </c>
      <c r="F739" t="s">
        <v>70</v>
      </c>
      <c r="G739">
        <v>54.067431723859961</v>
      </c>
    </row>
    <row r="740" spans="2:7" hidden="1" x14ac:dyDescent="0.25">
      <c r="B740">
        <v>2009</v>
      </c>
      <c r="C740" t="s">
        <v>46</v>
      </c>
      <c r="D740" t="s">
        <v>64</v>
      </c>
      <c r="E740" s="1" t="s">
        <v>18</v>
      </c>
      <c r="F740" t="s">
        <v>70</v>
      </c>
      <c r="G740">
        <v>52.778573316351043</v>
      </c>
    </row>
    <row r="741" spans="2:7" hidden="1" x14ac:dyDescent="0.25">
      <c r="B741">
        <v>2009</v>
      </c>
      <c r="C741" t="s">
        <v>46</v>
      </c>
      <c r="D741" t="s">
        <v>50</v>
      </c>
      <c r="E741" s="1" t="s">
        <v>18</v>
      </c>
      <c r="F741" t="s">
        <v>70</v>
      </c>
      <c r="G741">
        <v>49.656885140127741</v>
      </c>
    </row>
    <row r="742" spans="2:7" hidden="1" x14ac:dyDescent="0.25">
      <c r="B742">
        <v>2009</v>
      </c>
      <c r="C742" t="s">
        <v>46</v>
      </c>
      <c r="D742" t="s">
        <v>53</v>
      </c>
      <c r="E742" s="1" t="s">
        <v>18</v>
      </c>
      <c r="F742" t="s">
        <v>70</v>
      </c>
      <c r="G742">
        <v>58.08996787978856</v>
      </c>
    </row>
    <row r="743" spans="2:7" hidden="1" x14ac:dyDescent="0.25">
      <c r="B743">
        <v>2009</v>
      </c>
      <c r="C743" t="s">
        <v>46</v>
      </c>
      <c r="D743" t="s">
        <v>49</v>
      </c>
      <c r="E743" s="1" t="s">
        <v>18</v>
      </c>
      <c r="F743" t="s">
        <v>70</v>
      </c>
      <c r="G743">
        <v>46.143761810591108</v>
      </c>
    </row>
    <row r="744" spans="2:7" hidden="1" x14ac:dyDescent="0.25">
      <c r="B744">
        <v>2009</v>
      </c>
      <c r="C744" t="s">
        <v>46</v>
      </c>
      <c r="D744" t="s">
        <v>48</v>
      </c>
      <c r="E744" s="1" t="s">
        <v>18</v>
      </c>
      <c r="F744" t="s">
        <v>70</v>
      </c>
      <c r="G744">
        <v>59.824059100275342</v>
      </c>
    </row>
    <row r="745" spans="2:7" hidden="1" x14ac:dyDescent="0.25">
      <c r="B745">
        <v>2009</v>
      </c>
      <c r="C745" t="s">
        <v>46</v>
      </c>
      <c r="D745" t="s">
        <v>54</v>
      </c>
      <c r="E745" s="1" t="s">
        <v>18</v>
      </c>
      <c r="F745" t="s">
        <v>70</v>
      </c>
      <c r="G745">
        <v>86.311691689283137</v>
      </c>
    </row>
    <row r="746" spans="2:7" hidden="1" x14ac:dyDescent="0.25">
      <c r="B746">
        <v>2009</v>
      </c>
      <c r="C746" t="s">
        <v>46</v>
      </c>
      <c r="D746" t="s">
        <v>52</v>
      </c>
      <c r="E746" s="1" t="s">
        <v>18</v>
      </c>
      <c r="F746" t="s">
        <v>70</v>
      </c>
      <c r="G746">
        <v>63.802793717733955</v>
      </c>
    </row>
    <row r="747" spans="2:7" hidden="1" x14ac:dyDescent="0.25">
      <c r="B747">
        <v>2009</v>
      </c>
      <c r="C747" t="s">
        <v>46</v>
      </c>
      <c r="D747" t="s">
        <v>51</v>
      </c>
      <c r="E747" s="1" t="s">
        <v>18</v>
      </c>
      <c r="F747" t="s">
        <v>70</v>
      </c>
      <c r="G747">
        <v>56.919918618950781</v>
      </c>
    </row>
    <row r="748" spans="2:7" hidden="1" x14ac:dyDescent="0.25">
      <c r="B748">
        <v>2009</v>
      </c>
      <c r="C748" t="s">
        <v>46</v>
      </c>
      <c r="D748" t="s">
        <v>57</v>
      </c>
      <c r="E748" s="1" t="s">
        <v>18</v>
      </c>
      <c r="F748" t="s">
        <v>70</v>
      </c>
      <c r="G748">
        <v>48.590148408105293</v>
      </c>
    </row>
    <row r="749" spans="2:7" hidden="1" x14ac:dyDescent="0.25">
      <c r="B749">
        <v>2009</v>
      </c>
      <c r="C749" t="s">
        <v>46</v>
      </c>
      <c r="D749" t="s">
        <v>61</v>
      </c>
      <c r="E749" s="1" t="s">
        <v>18</v>
      </c>
      <c r="F749" t="s">
        <v>70</v>
      </c>
      <c r="G749">
        <v>52.186949082900306</v>
      </c>
    </row>
    <row r="750" spans="2:7" hidden="1" x14ac:dyDescent="0.25">
      <c r="B750">
        <v>2009</v>
      </c>
      <c r="C750" t="s">
        <v>46</v>
      </c>
      <c r="D750" t="s">
        <v>60</v>
      </c>
      <c r="E750" s="1" t="s">
        <v>18</v>
      </c>
      <c r="F750" t="s">
        <v>70</v>
      </c>
      <c r="G750">
        <v>62.332348575974819</v>
      </c>
    </row>
    <row r="751" spans="2:7" hidden="1" x14ac:dyDescent="0.25">
      <c r="B751">
        <v>2009</v>
      </c>
      <c r="C751" t="s">
        <v>46</v>
      </c>
      <c r="D751" t="s">
        <v>56</v>
      </c>
      <c r="E751" s="1" t="s">
        <v>18</v>
      </c>
      <c r="F751" t="s">
        <v>70</v>
      </c>
      <c r="G751">
        <v>47.188219724309256</v>
      </c>
    </row>
    <row r="752" spans="2:7" hidden="1" x14ac:dyDescent="0.25">
      <c r="B752">
        <v>2009</v>
      </c>
      <c r="C752" t="s">
        <v>46</v>
      </c>
      <c r="D752" t="s">
        <v>55</v>
      </c>
      <c r="E752" s="1" t="s">
        <v>18</v>
      </c>
      <c r="F752" t="s">
        <v>70</v>
      </c>
      <c r="G752">
        <v>50.771484215297221</v>
      </c>
    </row>
    <row r="753" spans="2:7" hidden="1" x14ac:dyDescent="0.25">
      <c r="B753">
        <v>2010</v>
      </c>
      <c r="C753" t="s">
        <v>46</v>
      </c>
      <c r="D753" t="s">
        <v>63</v>
      </c>
      <c r="E753" s="1" t="s">
        <v>18</v>
      </c>
      <c r="F753" t="s">
        <v>70</v>
      </c>
      <c r="G753">
        <v>59.277016795427549</v>
      </c>
    </row>
    <row r="754" spans="2:7" hidden="1" x14ac:dyDescent="0.25">
      <c r="B754">
        <v>2010</v>
      </c>
      <c r="C754" t="s">
        <v>46</v>
      </c>
      <c r="D754" t="s">
        <v>62</v>
      </c>
      <c r="E754" s="1" t="s">
        <v>18</v>
      </c>
      <c r="F754" t="s">
        <v>70</v>
      </c>
      <c r="G754">
        <v>70.052060307330038</v>
      </c>
    </row>
    <row r="755" spans="2:7" hidden="1" x14ac:dyDescent="0.25">
      <c r="B755">
        <v>2010</v>
      </c>
      <c r="C755" t="s">
        <v>46</v>
      </c>
      <c r="D755" t="s">
        <v>64</v>
      </c>
      <c r="E755" s="1" t="s">
        <v>18</v>
      </c>
      <c r="F755" t="s">
        <v>70</v>
      </c>
      <c r="G755">
        <v>58.551607182457602</v>
      </c>
    </row>
    <row r="756" spans="2:7" hidden="1" x14ac:dyDescent="0.25">
      <c r="B756">
        <v>2010</v>
      </c>
      <c r="C756" t="s">
        <v>46</v>
      </c>
      <c r="D756" t="s">
        <v>50</v>
      </c>
      <c r="E756" s="1" t="s">
        <v>18</v>
      </c>
      <c r="F756" t="s">
        <v>70</v>
      </c>
      <c r="G756">
        <v>54.161836630364967</v>
      </c>
    </row>
    <row r="757" spans="2:7" hidden="1" x14ac:dyDescent="0.25">
      <c r="B757">
        <v>2010</v>
      </c>
      <c r="C757" t="s">
        <v>46</v>
      </c>
      <c r="D757" t="s">
        <v>53</v>
      </c>
      <c r="E757" s="1" t="s">
        <v>18</v>
      </c>
      <c r="F757" t="s">
        <v>70</v>
      </c>
      <c r="G757">
        <v>63.017901376516697</v>
      </c>
    </row>
    <row r="758" spans="2:7" hidden="1" x14ac:dyDescent="0.25">
      <c r="B758">
        <v>2010</v>
      </c>
      <c r="C758" t="s">
        <v>46</v>
      </c>
      <c r="D758" t="s">
        <v>49</v>
      </c>
      <c r="E758" s="1" t="s">
        <v>18</v>
      </c>
      <c r="F758" t="s">
        <v>70</v>
      </c>
      <c r="G758">
        <v>55.428062692708465</v>
      </c>
    </row>
    <row r="759" spans="2:7" hidden="1" x14ac:dyDescent="0.25">
      <c r="B759">
        <v>2010</v>
      </c>
      <c r="C759" t="s">
        <v>46</v>
      </c>
      <c r="D759" t="s">
        <v>48</v>
      </c>
      <c r="E759" s="1" t="s">
        <v>18</v>
      </c>
      <c r="F759" t="s">
        <v>70</v>
      </c>
      <c r="G759">
        <v>71.975294415302898</v>
      </c>
    </row>
    <row r="760" spans="2:7" hidden="1" x14ac:dyDescent="0.25">
      <c r="B760">
        <v>2010</v>
      </c>
      <c r="C760" t="s">
        <v>46</v>
      </c>
      <c r="D760" t="s">
        <v>54</v>
      </c>
      <c r="E760" s="1" t="s">
        <v>18</v>
      </c>
      <c r="F760" t="s">
        <v>70</v>
      </c>
      <c r="G760">
        <v>86.973981243601258</v>
      </c>
    </row>
    <row r="761" spans="2:7" hidden="1" x14ac:dyDescent="0.25">
      <c r="B761">
        <v>2010</v>
      </c>
      <c r="C761" t="s">
        <v>46</v>
      </c>
      <c r="D761" t="s">
        <v>52</v>
      </c>
      <c r="E761" s="1" t="s">
        <v>18</v>
      </c>
      <c r="F761" t="s">
        <v>70</v>
      </c>
      <c r="G761">
        <v>65.349381811542713</v>
      </c>
    </row>
    <row r="762" spans="2:7" hidden="1" x14ac:dyDescent="0.25">
      <c r="B762">
        <v>2010</v>
      </c>
      <c r="C762" t="s">
        <v>46</v>
      </c>
      <c r="D762" t="s">
        <v>51</v>
      </c>
      <c r="E762" s="1" t="s">
        <v>18</v>
      </c>
      <c r="F762" t="s">
        <v>70</v>
      </c>
      <c r="G762">
        <v>60.775680065939127</v>
      </c>
    </row>
    <row r="763" spans="2:7" hidden="1" x14ac:dyDescent="0.25">
      <c r="B763">
        <v>2010</v>
      </c>
      <c r="C763" t="s">
        <v>46</v>
      </c>
      <c r="D763" t="s">
        <v>57</v>
      </c>
      <c r="E763" s="1" t="s">
        <v>18</v>
      </c>
      <c r="F763" t="s">
        <v>70</v>
      </c>
      <c r="G763">
        <v>55.54879451008464</v>
      </c>
    </row>
    <row r="764" spans="2:7" hidden="1" x14ac:dyDescent="0.25">
      <c r="B764">
        <v>2010</v>
      </c>
      <c r="C764" t="s">
        <v>46</v>
      </c>
      <c r="D764" t="s">
        <v>61</v>
      </c>
      <c r="E764" s="1" t="s">
        <v>18</v>
      </c>
      <c r="F764" t="s">
        <v>70</v>
      </c>
      <c r="G764">
        <v>57.554364800295765</v>
      </c>
    </row>
    <row r="765" spans="2:7" hidden="1" x14ac:dyDescent="0.25">
      <c r="B765">
        <v>2010</v>
      </c>
      <c r="C765" t="s">
        <v>46</v>
      </c>
      <c r="D765" t="s">
        <v>60</v>
      </c>
      <c r="E765" s="1" t="s">
        <v>18</v>
      </c>
      <c r="F765" t="s">
        <v>70</v>
      </c>
      <c r="G765">
        <v>73.888221379030924</v>
      </c>
    </row>
    <row r="766" spans="2:7" hidden="1" x14ac:dyDescent="0.25">
      <c r="B766">
        <v>2010</v>
      </c>
      <c r="C766" t="s">
        <v>46</v>
      </c>
      <c r="D766" t="s">
        <v>56</v>
      </c>
      <c r="E766" s="1" t="s">
        <v>18</v>
      </c>
      <c r="F766" t="s">
        <v>70</v>
      </c>
      <c r="G766">
        <v>47.826525051727046</v>
      </c>
    </row>
    <row r="767" spans="2:7" hidden="1" x14ac:dyDescent="0.25">
      <c r="B767">
        <v>2010</v>
      </c>
      <c r="C767" t="s">
        <v>46</v>
      </c>
      <c r="D767" t="s">
        <v>55</v>
      </c>
      <c r="E767" s="1" t="s">
        <v>18</v>
      </c>
      <c r="F767" t="s">
        <v>70</v>
      </c>
      <c r="G767">
        <v>54.410354597789222</v>
      </c>
    </row>
    <row r="768" spans="2:7" hidden="1" x14ac:dyDescent="0.25">
      <c r="B768">
        <v>2011</v>
      </c>
      <c r="C768" t="s">
        <v>46</v>
      </c>
      <c r="D768" t="s">
        <v>63</v>
      </c>
      <c r="E768" s="1" t="s">
        <v>18</v>
      </c>
      <c r="F768" t="s">
        <v>70</v>
      </c>
      <c r="G768">
        <v>59.340654706276098</v>
      </c>
    </row>
    <row r="769" spans="2:7" hidden="1" x14ac:dyDescent="0.25">
      <c r="B769">
        <v>2011</v>
      </c>
      <c r="C769" t="s">
        <v>46</v>
      </c>
      <c r="D769" t="s">
        <v>62</v>
      </c>
      <c r="E769" s="1" t="s">
        <v>18</v>
      </c>
      <c r="F769" t="s">
        <v>70</v>
      </c>
      <c r="G769">
        <v>80.819308659232533</v>
      </c>
    </row>
    <row r="770" spans="2:7" hidden="1" x14ac:dyDescent="0.25">
      <c r="B770">
        <v>2011</v>
      </c>
      <c r="C770" t="s">
        <v>46</v>
      </c>
      <c r="D770" t="s">
        <v>64</v>
      </c>
      <c r="E770" s="1" t="s">
        <v>18</v>
      </c>
      <c r="F770" t="s">
        <v>70</v>
      </c>
      <c r="G770">
        <v>58.378495420945619</v>
      </c>
    </row>
    <row r="771" spans="2:7" hidden="1" x14ac:dyDescent="0.25">
      <c r="B771">
        <v>2011</v>
      </c>
      <c r="C771" t="s">
        <v>46</v>
      </c>
      <c r="D771" t="s">
        <v>50</v>
      </c>
      <c r="E771" s="1" t="s">
        <v>18</v>
      </c>
      <c r="F771" t="s">
        <v>70</v>
      </c>
      <c r="G771">
        <v>53.108235290701842</v>
      </c>
    </row>
    <row r="772" spans="2:7" hidden="1" x14ac:dyDescent="0.25">
      <c r="B772">
        <v>2011</v>
      </c>
      <c r="C772" t="s">
        <v>46</v>
      </c>
      <c r="D772" t="s">
        <v>53</v>
      </c>
      <c r="E772" s="1" t="s">
        <v>18</v>
      </c>
      <c r="F772" t="s">
        <v>70</v>
      </c>
      <c r="G772">
        <v>67.628924087699332</v>
      </c>
    </row>
    <row r="773" spans="2:7" hidden="1" x14ac:dyDescent="0.25">
      <c r="B773">
        <v>2011</v>
      </c>
      <c r="C773" t="s">
        <v>46</v>
      </c>
      <c r="D773" t="s">
        <v>49</v>
      </c>
      <c r="E773" s="1" t="s">
        <v>18</v>
      </c>
      <c r="F773" t="s">
        <v>70</v>
      </c>
      <c r="G773">
        <v>53.641145737789408</v>
      </c>
    </row>
    <row r="774" spans="2:7" hidden="1" x14ac:dyDescent="0.25">
      <c r="B774">
        <v>2011</v>
      </c>
      <c r="C774" t="s">
        <v>46</v>
      </c>
      <c r="D774" t="s">
        <v>48</v>
      </c>
      <c r="E774" s="1" t="s">
        <v>18</v>
      </c>
      <c r="F774" t="s">
        <v>70</v>
      </c>
      <c r="G774">
        <v>64.335192398165304</v>
      </c>
    </row>
    <row r="775" spans="2:7" hidden="1" x14ac:dyDescent="0.25">
      <c r="B775">
        <v>2011</v>
      </c>
      <c r="C775" t="s">
        <v>46</v>
      </c>
      <c r="D775" t="s">
        <v>54</v>
      </c>
      <c r="E775" s="1" t="s">
        <v>18</v>
      </c>
      <c r="F775" t="s">
        <v>70</v>
      </c>
      <c r="G775">
        <v>90.415372472318921</v>
      </c>
    </row>
    <row r="776" spans="2:7" hidden="1" x14ac:dyDescent="0.25">
      <c r="B776">
        <v>2011</v>
      </c>
      <c r="C776" t="s">
        <v>46</v>
      </c>
      <c r="D776" t="s">
        <v>52</v>
      </c>
      <c r="E776" s="1" t="s">
        <v>18</v>
      </c>
      <c r="F776" t="s">
        <v>70</v>
      </c>
      <c r="G776">
        <v>68.013898823522453</v>
      </c>
    </row>
    <row r="777" spans="2:7" hidden="1" x14ac:dyDescent="0.25">
      <c r="B777">
        <v>2011</v>
      </c>
      <c r="C777" t="s">
        <v>46</v>
      </c>
      <c r="D777" t="s">
        <v>51</v>
      </c>
      <c r="E777" s="1" t="s">
        <v>18</v>
      </c>
      <c r="F777" t="s">
        <v>70</v>
      </c>
      <c r="G777">
        <v>65.793572285784379</v>
      </c>
    </row>
    <row r="778" spans="2:7" hidden="1" x14ac:dyDescent="0.25">
      <c r="B778">
        <v>2011</v>
      </c>
      <c r="C778" t="s">
        <v>46</v>
      </c>
      <c r="D778" t="s">
        <v>57</v>
      </c>
      <c r="E778" s="1" t="s">
        <v>18</v>
      </c>
      <c r="F778" t="s">
        <v>70</v>
      </c>
      <c r="G778">
        <v>55.156269914627501</v>
      </c>
    </row>
    <row r="779" spans="2:7" hidden="1" x14ac:dyDescent="0.25">
      <c r="B779">
        <v>2011</v>
      </c>
      <c r="C779" t="s">
        <v>46</v>
      </c>
      <c r="D779" t="s">
        <v>61</v>
      </c>
      <c r="E779" s="1" t="s">
        <v>18</v>
      </c>
      <c r="F779" t="s">
        <v>70</v>
      </c>
      <c r="G779">
        <v>65.392023922233662</v>
      </c>
    </row>
    <row r="780" spans="2:7" hidden="1" x14ac:dyDescent="0.25">
      <c r="B780">
        <v>2011</v>
      </c>
      <c r="C780" t="s">
        <v>46</v>
      </c>
      <c r="D780" t="s">
        <v>60</v>
      </c>
      <c r="E780" s="1" t="s">
        <v>18</v>
      </c>
      <c r="F780" t="s">
        <v>70</v>
      </c>
      <c r="G780">
        <v>65.664867044649426</v>
      </c>
    </row>
    <row r="781" spans="2:7" hidden="1" x14ac:dyDescent="0.25">
      <c r="B781">
        <v>2011</v>
      </c>
      <c r="C781" t="s">
        <v>46</v>
      </c>
      <c r="D781" t="s">
        <v>56</v>
      </c>
      <c r="E781" s="1" t="s">
        <v>18</v>
      </c>
      <c r="F781" t="s">
        <v>70</v>
      </c>
      <c r="G781">
        <v>53.749809533490669</v>
      </c>
    </row>
    <row r="782" spans="2:7" hidden="1" x14ac:dyDescent="0.25">
      <c r="B782">
        <v>2011</v>
      </c>
      <c r="C782" t="s">
        <v>46</v>
      </c>
      <c r="D782" t="s">
        <v>55</v>
      </c>
      <c r="E782" s="1" t="s">
        <v>18</v>
      </c>
      <c r="F782" s="6" t="s">
        <v>70</v>
      </c>
      <c r="G782">
        <v>53.574256205245028</v>
      </c>
    </row>
    <row r="783" spans="2:7" hidden="1" x14ac:dyDescent="0.25">
      <c r="B783">
        <v>2012</v>
      </c>
      <c r="C783" t="s">
        <v>46</v>
      </c>
      <c r="D783" t="s">
        <v>63</v>
      </c>
      <c r="E783" s="1" t="s">
        <v>7</v>
      </c>
      <c r="F783" t="s">
        <v>71</v>
      </c>
      <c r="G783">
        <v>14.611352909951183</v>
      </c>
    </row>
    <row r="784" spans="2:7" hidden="1" x14ac:dyDescent="0.25">
      <c r="B784">
        <v>2012</v>
      </c>
      <c r="C784" t="s">
        <v>46</v>
      </c>
      <c r="D784" t="s">
        <v>63</v>
      </c>
      <c r="E784" s="1" t="s">
        <v>7</v>
      </c>
      <c r="F784" t="s">
        <v>72</v>
      </c>
      <c r="G784">
        <v>2.0219818837126287</v>
      </c>
    </row>
    <row r="785" spans="2:7" hidden="1" x14ac:dyDescent="0.25">
      <c r="B785">
        <v>2012</v>
      </c>
      <c r="C785" t="s">
        <v>46</v>
      </c>
      <c r="D785" t="s">
        <v>62</v>
      </c>
      <c r="E785" s="1" t="s">
        <v>7</v>
      </c>
      <c r="F785" t="s">
        <v>71</v>
      </c>
      <c r="G785">
        <v>1.3569472248189387</v>
      </c>
    </row>
    <row r="786" spans="2:7" hidden="1" x14ac:dyDescent="0.25">
      <c r="B786">
        <v>2012</v>
      </c>
      <c r="C786" t="s">
        <v>46</v>
      </c>
      <c r="D786" t="s">
        <v>62</v>
      </c>
      <c r="E786" s="1" t="s">
        <v>7</v>
      </c>
      <c r="F786" t="s">
        <v>72</v>
      </c>
      <c r="G786">
        <v>0.19218737153197418</v>
      </c>
    </row>
    <row r="787" spans="2:7" hidden="1" x14ac:dyDescent="0.25">
      <c r="B787">
        <v>2012</v>
      </c>
      <c r="C787" t="s">
        <v>46</v>
      </c>
      <c r="D787" t="s">
        <v>64</v>
      </c>
      <c r="E787" s="1" t="s">
        <v>7</v>
      </c>
      <c r="F787" t="s">
        <v>71</v>
      </c>
      <c r="G787">
        <v>15.527748416576943</v>
      </c>
    </row>
    <row r="788" spans="2:7" hidden="1" x14ac:dyDescent="0.25">
      <c r="B788">
        <v>2012</v>
      </c>
      <c r="C788" t="s">
        <v>46</v>
      </c>
      <c r="D788" t="s">
        <v>64</v>
      </c>
      <c r="E788" s="1" t="s">
        <v>7</v>
      </c>
      <c r="F788" t="s">
        <v>72</v>
      </c>
      <c r="G788">
        <v>2.1453951755079141</v>
      </c>
    </row>
    <row r="789" spans="2:7" hidden="1" x14ac:dyDescent="0.25">
      <c r="B789">
        <v>2012</v>
      </c>
      <c r="C789" t="s">
        <v>46</v>
      </c>
      <c r="D789" t="s">
        <v>50</v>
      </c>
      <c r="E789" s="1" t="s">
        <v>7</v>
      </c>
      <c r="F789" t="s">
        <v>71</v>
      </c>
      <c r="G789">
        <v>15.043824211376883</v>
      </c>
    </row>
    <row r="790" spans="2:7" hidden="1" x14ac:dyDescent="0.25">
      <c r="B790">
        <v>2012</v>
      </c>
      <c r="C790" t="s">
        <v>46</v>
      </c>
      <c r="D790" t="s">
        <v>50</v>
      </c>
      <c r="E790" s="1" t="s">
        <v>7</v>
      </c>
      <c r="F790" t="s">
        <v>72</v>
      </c>
      <c r="G790">
        <v>2.4847668645902368</v>
      </c>
    </row>
    <row r="791" spans="2:7" hidden="1" x14ac:dyDescent="0.25">
      <c r="B791">
        <v>2012</v>
      </c>
      <c r="C791" t="s">
        <v>46</v>
      </c>
      <c r="D791" t="s">
        <v>53</v>
      </c>
      <c r="E791" s="1" t="s">
        <v>7</v>
      </c>
      <c r="F791" t="s">
        <v>71</v>
      </c>
      <c r="G791">
        <v>14.469843938930147</v>
      </c>
    </row>
    <row r="792" spans="2:7" hidden="1" x14ac:dyDescent="0.25">
      <c r="B792">
        <v>2012</v>
      </c>
      <c r="C792" t="s">
        <v>46</v>
      </c>
      <c r="D792" t="s">
        <v>53</v>
      </c>
      <c r="E792" s="1" t="s">
        <v>7</v>
      </c>
      <c r="F792" t="s">
        <v>72</v>
      </c>
      <c r="G792">
        <v>2.0077230541385083</v>
      </c>
    </row>
    <row r="793" spans="2:7" hidden="1" x14ac:dyDescent="0.25">
      <c r="B793">
        <v>2012</v>
      </c>
      <c r="C793" t="s">
        <v>46</v>
      </c>
      <c r="D793" t="s">
        <v>49</v>
      </c>
      <c r="E793" s="1" t="s">
        <v>7</v>
      </c>
      <c r="F793" t="s">
        <v>71</v>
      </c>
      <c r="G793">
        <v>13.789666405045098</v>
      </c>
    </row>
    <row r="794" spans="2:7" hidden="1" x14ac:dyDescent="0.25">
      <c r="B794">
        <v>2012</v>
      </c>
      <c r="C794" t="s">
        <v>46</v>
      </c>
      <c r="D794" t="s">
        <v>49</v>
      </c>
      <c r="E794" s="1" t="s">
        <v>7</v>
      </c>
      <c r="F794" t="s">
        <v>72</v>
      </c>
      <c r="G794">
        <v>1.7925271891181749</v>
      </c>
    </row>
    <row r="795" spans="2:7" hidden="1" x14ac:dyDescent="0.25">
      <c r="B795">
        <v>2012</v>
      </c>
      <c r="C795" t="s">
        <v>46</v>
      </c>
      <c r="D795" t="s">
        <v>48</v>
      </c>
      <c r="E795" s="1" t="s">
        <v>7</v>
      </c>
      <c r="F795" t="s">
        <v>71</v>
      </c>
      <c r="G795">
        <v>12.144716473882927</v>
      </c>
    </row>
    <row r="796" spans="2:7" hidden="1" x14ac:dyDescent="0.25">
      <c r="B796">
        <v>2012</v>
      </c>
      <c r="C796" t="s">
        <v>46</v>
      </c>
      <c r="D796" t="s">
        <v>48</v>
      </c>
      <c r="E796" s="1" t="s">
        <v>7</v>
      </c>
      <c r="F796" t="s">
        <v>72</v>
      </c>
      <c r="G796">
        <v>1.4383429634893374</v>
      </c>
    </row>
    <row r="797" spans="2:7" hidden="1" x14ac:dyDescent="0.25">
      <c r="B797">
        <v>2012</v>
      </c>
      <c r="C797" t="s">
        <v>46</v>
      </c>
      <c r="D797" t="s">
        <v>54</v>
      </c>
      <c r="E797" s="1" t="s">
        <v>7</v>
      </c>
      <c r="F797" t="s">
        <v>71</v>
      </c>
      <c r="G797">
        <v>6.1881712076276436</v>
      </c>
    </row>
    <row r="798" spans="2:7" hidden="1" x14ac:dyDescent="0.25">
      <c r="B798">
        <v>2012</v>
      </c>
      <c r="C798" t="s">
        <v>46</v>
      </c>
      <c r="D798" t="s">
        <v>54</v>
      </c>
      <c r="E798" s="1" t="s">
        <v>7</v>
      </c>
      <c r="F798" t="s">
        <v>72</v>
      </c>
      <c r="G798">
        <v>0.66612639357286418</v>
      </c>
    </row>
    <row r="799" spans="2:7" hidden="1" x14ac:dyDescent="0.25">
      <c r="B799">
        <v>2012</v>
      </c>
      <c r="C799" t="s">
        <v>46</v>
      </c>
      <c r="D799" t="s">
        <v>52</v>
      </c>
      <c r="E799" s="1" t="s">
        <v>7</v>
      </c>
      <c r="F799" t="s">
        <v>71</v>
      </c>
      <c r="G799">
        <v>-7.7261244344425881</v>
      </c>
    </row>
    <row r="800" spans="2:7" hidden="1" x14ac:dyDescent="0.25">
      <c r="B800">
        <v>2012</v>
      </c>
      <c r="C800" t="s">
        <v>46</v>
      </c>
      <c r="D800" t="s">
        <v>52</v>
      </c>
      <c r="E800" s="1" t="s">
        <v>7</v>
      </c>
      <c r="F800" t="s">
        <v>72</v>
      </c>
      <c r="G800">
        <v>-0.92122742392871082</v>
      </c>
    </row>
    <row r="801" spans="2:7" hidden="1" x14ac:dyDescent="0.25">
      <c r="B801">
        <v>2012</v>
      </c>
      <c r="C801" t="s">
        <v>46</v>
      </c>
      <c r="D801" t="s">
        <v>51</v>
      </c>
      <c r="E801" s="1" t="s">
        <v>7</v>
      </c>
      <c r="F801" t="s">
        <v>71</v>
      </c>
      <c r="G801">
        <v>12.443101069246671</v>
      </c>
    </row>
    <row r="802" spans="2:7" hidden="1" x14ac:dyDescent="0.25">
      <c r="B802">
        <v>2012</v>
      </c>
      <c r="C802" t="s">
        <v>46</v>
      </c>
      <c r="D802" t="s">
        <v>51</v>
      </c>
      <c r="E802" s="1" t="s">
        <v>7</v>
      </c>
      <c r="F802" t="s">
        <v>72</v>
      </c>
      <c r="G802">
        <v>1.6671298796549006</v>
      </c>
    </row>
    <row r="803" spans="2:7" hidden="1" x14ac:dyDescent="0.25">
      <c r="B803">
        <v>2012</v>
      </c>
      <c r="C803" t="s">
        <v>46</v>
      </c>
      <c r="D803" t="s">
        <v>57</v>
      </c>
      <c r="E803" s="1" t="s">
        <v>7</v>
      </c>
      <c r="F803" t="s">
        <v>71</v>
      </c>
      <c r="G803">
        <v>9.7999777306639366</v>
      </c>
    </row>
    <row r="804" spans="2:7" hidden="1" x14ac:dyDescent="0.25">
      <c r="B804">
        <v>2012</v>
      </c>
      <c r="C804" t="s">
        <v>46</v>
      </c>
      <c r="D804" t="s">
        <v>57</v>
      </c>
      <c r="E804" s="1" t="s">
        <v>7</v>
      </c>
      <c r="F804" t="s">
        <v>72</v>
      </c>
      <c r="G804">
        <v>1.1268450345932368</v>
      </c>
    </row>
    <row r="805" spans="2:7" hidden="1" x14ac:dyDescent="0.25">
      <c r="B805">
        <v>2012</v>
      </c>
      <c r="C805" t="s">
        <v>46</v>
      </c>
      <c r="D805" t="s">
        <v>61</v>
      </c>
      <c r="E805" s="1" t="s">
        <v>7</v>
      </c>
      <c r="F805" t="s">
        <v>71</v>
      </c>
      <c r="G805">
        <v>20.646512609011062</v>
      </c>
    </row>
    <row r="806" spans="2:7" hidden="1" x14ac:dyDescent="0.25">
      <c r="B806">
        <v>2012</v>
      </c>
      <c r="C806" t="s">
        <v>46</v>
      </c>
      <c r="D806" t="s">
        <v>61</v>
      </c>
      <c r="E806" s="1" t="s">
        <v>7</v>
      </c>
      <c r="F806" t="s">
        <v>72</v>
      </c>
      <c r="G806">
        <v>3.2487315426276195</v>
      </c>
    </row>
    <row r="807" spans="2:7" hidden="1" x14ac:dyDescent="0.25">
      <c r="B807">
        <v>2012</v>
      </c>
      <c r="C807" t="s">
        <v>46</v>
      </c>
      <c r="D807" t="s">
        <v>60</v>
      </c>
      <c r="E807" s="1" t="s">
        <v>7</v>
      </c>
      <c r="F807" t="s">
        <v>71</v>
      </c>
      <c r="G807">
        <v>0.96309619340547581</v>
      </c>
    </row>
    <row r="808" spans="2:7" hidden="1" x14ac:dyDescent="0.25">
      <c r="B808">
        <v>2012</v>
      </c>
      <c r="C808" t="s">
        <v>46</v>
      </c>
      <c r="D808" t="s">
        <v>60</v>
      </c>
      <c r="E808" s="1" t="s">
        <v>7</v>
      </c>
      <c r="F808" t="s">
        <v>72</v>
      </c>
      <c r="G808">
        <v>0.1169978380236784</v>
      </c>
    </row>
    <row r="809" spans="2:7" hidden="1" x14ac:dyDescent="0.25">
      <c r="B809">
        <v>2012</v>
      </c>
      <c r="C809" t="s">
        <v>46</v>
      </c>
      <c r="D809" t="s">
        <v>56</v>
      </c>
      <c r="E809" s="1" t="s">
        <v>7</v>
      </c>
      <c r="F809" t="s">
        <v>71</v>
      </c>
      <c r="G809">
        <v>17.367191403296424</v>
      </c>
    </row>
    <row r="810" spans="2:7" hidden="1" x14ac:dyDescent="0.25">
      <c r="B810">
        <v>2012</v>
      </c>
      <c r="C810" t="s">
        <v>46</v>
      </c>
      <c r="D810" t="s">
        <v>56</v>
      </c>
      <c r="E810" s="1" t="s">
        <v>7</v>
      </c>
      <c r="F810" t="s">
        <v>72</v>
      </c>
      <c r="G810">
        <v>3.1326157976808466</v>
      </c>
    </row>
    <row r="811" spans="2:7" hidden="1" x14ac:dyDescent="0.25">
      <c r="B811">
        <v>2012</v>
      </c>
      <c r="C811" t="s">
        <v>46</v>
      </c>
      <c r="D811" t="s">
        <v>55</v>
      </c>
      <c r="E811" s="1" t="s">
        <v>7</v>
      </c>
      <c r="F811" t="s">
        <v>71</v>
      </c>
      <c r="G811">
        <v>21.657536015943016</v>
      </c>
    </row>
    <row r="812" spans="2:7" hidden="1" x14ac:dyDescent="0.25">
      <c r="B812">
        <v>2012</v>
      </c>
      <c r="C812" t="s">
        <v>46</v>
      </c>
      <c r="D812" t="s">
        <v>55</v>
      </c>
      <c r="E812" s="1" t="s">
        <v>7</v>
      </c>
      <c r="F812" t="s">
        <v>72</v>
      </c>
      <c r="G812">
        <v>2.7227588182713442</v>
      </c>
    </row>
    <row r="813" spans="2:7" hidden="1" x14ac:dyDescent="0.25">
      <c r="B813">
        <v>2013</v>
      </c>
      <c r="C813" t="s">
        <v>46</v>
      </c>
      <c r="D813" t="s">
        <v>63</v>
      </c>
      <c r="E813" s="1" t="s">
        <v>7</v>
      </c>
      <c r="F813" t="s">
        <v>71</v>
      </c>
      <c r="G813">
        <v>12.824167266084691</v>
      </c>
    </row>
    <row r="814" spans="2:7" hidden="1" x14ac:dyDescent="0.25">
      <c r="B814">
        <v>2013</v>
      </c>
      <c r="C814" t="s">
        <v>46</v>
      </c>
      <c r="D814" t="s">
        <v>63</v>
      </c>
      <c r="E814" s="1" t="s">
        <v>7</v>
      </c>
      <c r="F814" t="s">
        <v>72</v>
      </c>
      <c r="G814">
        <v>1.6781803079009519</v>
      </c>
    </row>
    <row r="815" spans="2:7" hidden="1" x14ac:dyDescent="0.25">
      <c r="B815">
        <v>2013</v>
      </c>
      <c r="C815" t="s">
        <v>46</v>
      </c>
      <c r="D815" t="s">
        <v>62</v>
      </c>
      <c r="E815" s="1" t="s">
        <v>7</v>
      </c>
      <c r="F815" t="s">
        <v>71</v>
      </c>
      <c r="G815">
        <v>8.698548645362425E-2</v>
      </c>
    </row>
    <row r="816" spans="2:7" hidden="1" x14ac:dyDescent="0.25">
      <c r="B816">
        <v>2013</v>
      </c>
      <c r="C816" t="s">
        <v>46</v>
      </c>
      <c r="D816" t="s">
        <v>62</v>
      </c>
      <c r="E816" s="1" t="s">
        <v>7</v>
      </c>
      <c r="F816" t="s">
        <v>72</v>
      </c>
      <c r="G816">
        <v>1.0989776199025626E-2</v>
      </c>
    </row>
    <row r="817" spans="2:7" hidden="1" x14ac:dyDescent="0.25">
      <c r="B817">
        <v>2013</v>
      </c>
      <c r="C817" t="s">
        <v>46</v>
      </c>
      <c r="D817" t="s">
        <v>64</v>
      </c>
      <c r="E817" s="1" t="s">
        <v>7</v>
      </c>
      <c r="F817" t="s">
        <v>71</v>
      </c>
      <c r="G817">
        <v>13.613848945381834</v>
      </c>
    </row>
    <row r="818" spans="2:7" hidden="1" x14ac:dyDescent="0.25">
      <c r="B818">
        <v>2013</v>
      </c>
      <c r="C818" t="s">
        <v>46</v>
      </c>
      <c r="D818" t="s">
        <v>64</v>
      </c>
      <c r="E818" s="1" t="s">
        <v>7</v>
      </c>
      <c r="F818" t="s">
        <v>72</v>
      </c>
      <c r="G818">
        <v>1.7854793390268173</v>
      </c>
    </row>
    <row r="819" spans="2:7" hidden="1" x14ac:dyDescent="0.25">
      <c r="B819">
        <v>2013</v>
      </c>
      <c r="C819" t="s">
        <v>46</v>
      </c>
      <c r="D819" t="s">
        <v>50</v>
      </c>
      <c r="E819" s="1" t="s">
        <v>7</v>
      </c>
      <c r="F819" t="s">
        <v>71</v>
      </c>
      <c r="G819">
        <v>9.9829478005212184</v>
      </c>
    </row>
    <row r="820" spans="2:7" hidden="1" x14ac:dyDescent="0.25">
      <c r="B820">
        <v>2013</v>
      </c>
      <c r="C820" t="s">
        <v>46</v>
      </c>
      <c r="D820" t="s">
        <v>50</v>
      </c>
      <c r="E820" s="1" t="s">
        <v>7</v>
      </c>
      <c r="F820" t="s">
        <v>72</v>
      </c>
      <c r="G820">
        <v>1.6212983729846635</v>
      </c>
    </row>
    <row r="821" spans="2:7" hidden="1" x14ac:dyDescent="0.25">
      <c r="B821">
        <v>2013</v>
      </c>
      <c r="C821" t="s">
        <v>46</v>
      </c>
      <c r="D821" t="s">
        <v>58</v>
      </c>
      <c r="E821" s="1" t="s">
        <v>7</v>
      </c>
      <c r="F821" t="s">
        <v>71</v>
      </c>
      <c r="G821">
        <v>7.1896575800332929</v>
      </c>
    </row>
    <row r="822" spans="2:7" hidden="1" x14ac:dyDescent="0.25">
      <c r="B822">
        <v>2013</v>
      </c>
      <c r="C822" t="s">
        <v>46</v>
      </c>
      <c r="D822" t="s">
        <v>58</v>
      </c>
      <c r="E822" s="1" t="s">
        <v>7</v>
      </c>
      <c r="F822" t="s">
        <v>72</v>
      </c>
      <c r="G822">
        <v>0.97630422292639507</v>
      </c>
    </row>
    <row r="823" spans="2:7" hidden="1" x14ac:dyDescent="0.25">
      <c r="B823">
        <v>2013</v>
      </c>
      <c r="C823" t="s">
        <v>46</v>
      </c>
      <c r="D823" t="s">
        <v>49</v>
      </c>
      <c r="E823" s="1" t="s">
        <v>7</v>
      </c>
      <c r="F823" t="s">
        <v>71</v>
      </c>
      <c r="G823">
        <v>10.140124462869963</v>
      </c>
    </row>
    <row r="824" spans="2:7" hidden="1" x14ac:dyDescent="0.25">
      <c r="B824">
        <v>2013</v>
      </c>
      <c r="C824" t="s">
        <v>46</v>
      </c>
      <c r="D824" t="s">
        <v>49</v>
      </c>
      <c r="E824" s="1" t="s">
        <v>7</v>
      </c>
      <c r="F824" t="s">
        <v>72</v>
      </c>
      <c r="G824">
        <v>1.2573713635660861</v>
      </c>
    </row>
    <row r="825" spans="2:7" hidden="1" x14ac:dyDescent="0.25">
      <c r="B825">
        <v>2013</v>
      </c>
      <c r="C825" t="s">
        <v>46</v>
      </c>
      <c r="D825" t="s">
        <v>48</v>
      </c>
      <c r="E825" s="1" t="s">
        <v>7</v>
      </c>
      <c r="F825" t="s">
        <v>71</v>
      </c>
      <c r="G825">
        <v>12.383459044574321</v>
      </c>
    </row>
    <row r="826" spans="2:7" hidden="1" x14ac:dyDescent="0.25">
      <c r="B826">
        <v>2013</v>
      </c>
      <c r="C826" t="s">
        <v>46</v>
      </c>
      <c r="D826" t="s">
        <v>48</v>
      </c>
      <c r="E826" s="1" t="s">
        <v>7</v>
      </c>
      <c r="F826" t="s">
        <v>72</v>
      </c>
      <c r="G826">
        <v>1.374082277875762</v>
      </c>
    </row>
    <row r="827" spans="2:7" hidden="1" x14ac:dyDescent="0.25">
      <c r="B827">
        <v>2013</v>
      </c>
      <c r="C827" t="s">
        <v>46</v>
      </c>
      <c r="D827" t="s">
        <v>54</v>
      </c>
      <c r="E827" s="1" t="s">
        <v>7</v>
      </c>
      <c r="F827" t="s">
        <v>71</v>
      </c>
      <c r="G827">
        <v>-32.968846287110871</v>
      </c>
    </row>
    <row r="828" spans="2:7" hidden="1" x14ac:dyDescent="0.25">
      <c r="B828">
        <v>2013</v>
      </c>
      <c r="C828" t="s">
        <v>46</v>
      </c>
      <c r="D828" t="s">
        <v>54</v>
      </c>
      <c r="E828" s="1" t="s">
        <v>7</v>
      </c>
      <c r="F828" t="s">
        <v>72</v>
      </c>
      <c r="G828">
        <v>-3.3611719564581408</v>
      </c>
    </row>
    <row r="829" spans="2:7" hidden="1" x14ac:dyDescent="0.25">
      <c r="B829">
        <v>2013</v>
      </c>
      <c r="C829" t="s">
        <v>46</v>
      </c>
      <c r="D829" t="s">
        <v>52</v>
      </c>
      <c r="E829" s="1" t="s">
        <v>7</v>
      </c>
      <c r="F829" t="s">
        <v>71</v>
      </c>
      <c r="G829">
        <v>-1.1714204796267607</v>
      </c>
    </row>
    <row r="830" spans="2:7" hidden="1" x14ac:dyDescent="0.25">
      <c r="B830">
        <v>2013</v>
      </c>
      <c r="C830" t="s">
        <v>46</v>
      </c>
      <c r="D830" t="s">
        <v>52</v>
      </c>
      <c r="E830" s="1" t="s">
        <v>7</v>
      </c>
      <c r="F830" t="s">
        <v>72</v>
      </c>
      <c r="G830">
        <v>-0.13533384373944157</v>
      </c>
    </row>
    <row r="831" spans="2:7" hidden="1" x14ac:dyDescent="0.25">
      <c r="B831">
        <v>2013</v>
      </c>
      <c r="C831" t="s">
        <v>46</v>
      </c>
      <c r="D831" t="s">
        <v>51</v>
      </c>
      <c r="E831" s="1" t="s">
        <v>7</v>
      </c>
      <c r="F831" t="s">
        <v>71</v>
      </c>
      <c r="G831">
        <v>6.3529816244839958</v>
      </c>
    </row>
    <row r="832" spans="2:7" hidden="1" x14ac:dyDescent="0.25">
      <c r="B832">
        <v>2013</v>
      </c>
      <c r="C832" t="s">
        <v>46</v>
      </c>
      <c r="D832" t="s">
        <v>51</v>
      </c>
      <c r="E832" s="1" t="s">
        <v>7</v>
      </c>
      <c r="F832" t="s">
        <v>72</v>
      </c>
      <c r="G832">
        <v>0.81925260426739777</v>
      </c>
    </row>
    <row r="833" spans="2:7" hidden="1" x14ac:dyDescent="0.25">
      <c r="B833">
        <v>2013</v>
      </c>
      <c r="C833" t="s">
        <v>46</v>
      </c>
      <c r="D833" t="s">
        <v>57</v>
      </c>
      <c r="E833" s="1" t="s">
        <v>7</v>
      </c>
      <c r="F833" t="s">
        <v>71</v>
      </c>
      <c r="G833">
        <v>8.697443681134061</v>
      </c>
    </row>
    <row r="834" spans="2:7" hidden="1" x14ac:dyDescent="0.25">
      <c r="B834">
        <v>2013</v>
      </c>
      <c r="C834" t="s">
        <v>46</v>
      </c>
      <c r="D834" t="s">
        <v>57</v>
      </c>
      <c r="E834" s="1" t="s">
        <v>7</v>
      </c>
      <c r="F834" t="s">
        <v>72</v>
      </c>
      <c r="G834">
        <v>0.95102554748018453</v>
      </c>
    </row>
    <row r="835" spans="2:7" hidden="1" x14ac:dyDescent="0.25">
      <c r="B835">
        <v>2013</v>
      </c>
      <c r="C835" t="s">
        <v>46</v>
      </c>
      <c r="D835" t="s">
        <v>61</v>
      </c>
      <c r="E835" s="1" t="s">
        <v>7</v>
      </c>
      <c r="F835" t="s">
        <v>71</v>
      </c>
      <c r="G835">
        <v>20.64471974690797</v>
      </c>
    </row>
    <row r="836" spans="2:7" hidden="1" x14ac:dyDescent="0.25">
      <c r="B836">
        <v>2013</v>
      </c>
      <c r="C836" t="s">
        <v>46</v>
      </c>
      <c r="D836" t="s">
        <v>61</v>
      </c>
      <c r="E836" s="1" t="s">
        <v>7</v>
      </c>
      <c r="F836" t="s">
        <v>72</v>
      </c>
      <c r="G836">
        <v>2.9654308980702817</v>
      </c>
    </row>
    <row r="837" spans="2:7" hidden="1" x14ac:dyDescent="0.25">
      <c r="B837">
        <v>2013</v>
      </c>
      <c r="C837" t="s">
        <v>46</v>
      </c>
      <c r="D837" t="s">
        <v>60</v>
      </c>
      <c r="E837" s="1" t="s">
        <v>7</v>
      </c>
      <c r="F837" t="s">
        <v>71</v>
      </c>
      <c r="G837">
        <v>-5.1493274811927012</v>
      </c>
    </row>
    <row r="838" spans="2:7" hidden="1" x14ac:dyDescent="0.25">
      <c r="B838">
        <v>2013</v>
      </c>
      <c r="C838" t="s">
        <v>46</v>
      </c>
      <c r="D838" t="s">
        <v>60</v>
      </c>
      <c r="E838" s="1" t="s">
        <v>7</v>
      </c>
      <c r="F838" t="s">
        <v>72</v>
      </c>
      <c r="G838">
        <v>-0.57710610138281515</v>
      </c>
    </row>
    <row r="839" spans="2:7" hidden="1" x14ac:dyDescent="0.25">
      <c r="B839">
        <v>2013</v>
      </c>
      <c r="C839" t="s">
        <v>46</v>
      </c>
      <c r="D839" t="s">
        <v>56</v>
      </c>
      <c r="E839" s="1" t="s">
        <v>7</v>
      </c>
      <c r="F839" t="s">
        <v>71</v>
      </c>
      <c r="G839">
        <v>16.329551722396719</v>
      </c>
    </row>
    <row r="840" spans="2:7" hidden="1" x14ac:dyDescent="0.25">
      <c r="B840">
        <v>2013</v>
      </c>
      <c r="C840" t="s">
        <v>46</v>
      </c>
      <c r="D840" t="s">
        <v>56</v>
      </c>
      <c r="E840" s="1" t="s">
        <v>7</v>
      </c>
      <c r="F840" t="s">
        <v>72</v>
      </c>
      <c r="G840">
        <v>2.8303904503078159</v>
      </c>
    </row>
    <row r="841" spans="2:7" hidden="1" x14ac:dyDescent="0.25">
      <c r="B841">
        <v>2013</v>
      </c>
      <c r="C841" t="s">
        <v>46</v>
      </c>
      <c r="D841" t="s">
        <v>55</v>
      </c>
      <c r="E841" s="1" t="s">
        <v>7</v>
      </c>
      <c r="F841" t="s">
        <v>71</v>
      </c>
      <c r="G841">
        <v>21.085883756594519</v>
      </c>
    </row>
    <row r="842" spans="2:7" hidden="1" x14ac:dyDescent="0.25">
      <c r="B842">
        <v>2013</v>
      </c>
      <c r="C842" t="s">
        <v>46</v>
      </c>
      <c r="D842" t="s">
        <v>55</v>
      </c>
      <c r="E842" s="1" t="s">
        <v>7</v>
      </c>
      <c r="F842" t="s">
        <v>72</v>
      </c>
      <c r="G842">
        <v>2.4661850158269183</v>
      </c>
    </row>
    <row r="843" spans="2:7" hidden="1" x14ac:dyDescent="0.25">
      <c r="B843">
        <v>2014</v>
      </c>
      <c r="C843" t="s">
        <v>46</v>
      </c>
      <c r="D843" t="s">
        <v>63</v>
      </c>
      <c r="E843" s="1" t="s">
        <v>7</v>
      </c>
      <c r="F843" t="s">
        <v>71</v>
      </c>
      <c r="G843">
        <v>13.176132340624127</v>
      </c>
    </row>
    <row r="844" spans="2:7" hidden="1" x14ac:dyDescent="0.25">
      <c r="B844">
        <v>2014</v>
      </c>
      <c r="C844" t="s">
        <v>46</v>
      </c>
      <c r="D844" t="s">
        <v>63</v>
      </c>
      <c r="E844" s="1" t="s">
        <v>7</v>
      </c>
      <c r="F844" t="s">
        <v>72</v>
      </c>
      <c r="G844">
        <v>1.7527786755127419</v>
      </c>
    </row>
    <row r="845" spans="2:7" hidden="1" x14ac:dyDescent="0.25">
      <c r="B845">
        <v>2014</v>
      </c>
      <c r="C845" t="s">
        <v>46</v>
      </c>
      <c r="D845" t="s">
        <v>63</v>
      </c>
      <c r="E845" s="1" t="s">
        <v>7</v>
      </c>
      <c r="F845" t="s">
        <v>71</v>
      </c>
      <c r="G845">
        <v>13.176132340624127</v>
      </c>
    </row>
    <row r="846" spans="2:7" hidden="1" x14ac:dyDescent="0.25">
      <c r="B846">
        <v>2014</v>
      </c>
      <c r="C846" t="s">
        <v>46</v>
      </c>
      <c r="D846" t="s">
        <v>63</v>
      </c>
      <c r="E846" s="1" t="s">
        <v>7</v>
      </c>
      <c r="F846" t="s">
        <v>72</v>
      </c>
      <c r="G846">
        <v>1.7527786755127419</v>
      </c>
    </row>
    <row r="847" spans="2:7" hidden="1" x14ac:dyDescent="0.25">
      <c r="B847">
        <v>2014</v>
      </c>
      <c r="C847" t="s">
        <v>46</v>
      </c>
      <c r="D847" t="s">
        <v>62</v>
      </c>
      <c r="E847" s="1" t="s">
        <v>7</v>
      </c>
      <c r="F847" t="s">
        <v>71</v>
      </c>
      <c r="G847">
        <v>-8.4076460763736858</v>
      </c>
    </row>
    <row r="848" spans="2:7" hidden="1" x14ac:dyDescent="0.25">
      <c r="B848">
        <v>2014</v>
      </c>
      <c r="C848" t="s">
        <v>46</v>
      </c>
      <c r="D848" t="s">
        <v>62</v>
      </c>
      <c r="E848" s="1" t="s">
        <v>7</v>
      </c>
      <c r="F848" t="s">
        <v>72</v>
      </c>
      <c r="G848">
        <v>-1.0821247888658974</v>
      </c>
    </row>
    <row r="849" spans="2:7" hidden="1" x14ac:dyDescent="0.25">
      <c r="B849">
        <v>2014</v>
      </c>
      <c r="C849" t="s">
        <v>46</v>
      </c>
      <c r="D849" t="s">
        <v>64</v>
      </c>
      <c r="E849" s="1" t="s">
        <v>7</v>
      </c>
      <c r="F849" t="s">
        <v>71</v>
      </c>
      <c r="G849">
        <v>14.200991398499943</v>
      </c>
    </row>
    <row r="850" spans="2:7" hidden="1" x14ac:dyDescent="0.25">
      <c r="B850">
        <v>2014</v>
      </c>
      <c r="C850" t="s">
        <v>46</v>
      </c>
      <c r="D850" t="s">
        <v>64</v>
      </c>
      <c r="E850" s="1" t="s">
        <v>7</v>
      </c>
      <c r="F850" t="s">
        <v>72</v>
      </c>
      <c r="G850">
        <v>1.8921276539274037</v>
      </c>
    </row>
    <row r="851" spans="2:7" hidden="1" x14ac:dyDescent="0.25">
      <c r="B851">
        <v>2014</v>
      </c>
      <c r="C851" t="s">
        <v>46</v>
      </c>
      <c r="D851" t="s">
        <v>50</v>
      </c>
      <c r="E851" s="1" t="s">
        <v>7</v>
      </c>
      <c r="F851" t="s">
        <v>71</v>
      </c>
      <c r="G851">
        <v>9.2475437128832318</v>
      </c>
    </row>
    <row r="852" spans="2:7" hidden="1" x14ac:dyDescent="0.25">
      <c r="B852">
        <v>2014</v>
      </c>
      <c r="C852" t="s">
        <v>46</v>
      </c>
      <c r="D852" t="s">
        <v>50</v>
      </c>
      <c r="E852" s="1" t="s">
        <v>7</v>
      </c>
      <c r="F852" t="s">
        <v>72</v>
      </c>
      <c r="G852">
        <v>1.5970615557971888</v>
      </c>
    </row>
    <row r="853" spans="2:7" hidden="1" x14ac:dyDescent="0.25">
      <c r="B853">
        <v>2014</v>
      </c>
      <c r="C853" t="s">
        <v>46</v>
      </c>
      <c r="D853" t="s">
        <v>58</v>
      </c>
      <c r="E853" s="1" t="s">
        <v>7</v>
      </c>
      <c r="F853" t="s">
        <v>71</v>
      </c>
      <c r="G853">
        <v>7.7011798842171189</v>
      </c>
    </row>
    <row r="854" spans="2:7" hidden="1" x14ac:dyDescent="0.25">
      <c r="B854">
        <v>2014</v>
      </c>
      <c r="C854" t="s">
        <v>46</v>
      </c>
      <c r="D854" t="s">
        <v>58</v>
      </c>
      <c r="E854" s="1" t="s">
        <v>7</v>
      </c>
      <c r="F854" t="s">
        <v>72</v>
      </c>
      <c r="G854">
        <v>1.0398039297363895</v>
      </c>
    </row>
    <row r="855" spans="2:7" hidden="1" x14ac:dyDescent="0.25">
      <c r="B855">
        <v>2014</v>
      </c>
      <c r="C855" t="s">
        <v>46</v>
      </c>
      <c r="D855" t="s">
        <v>49</v>
      </c>
      <c r="E855" s="1" t="s">
        <v>7</v>
      </c>
      <c r="F855" t="s">
        <v>71</v>
      </c>
      <c r="G855">
        <v>14.529236065124499</v>
      </c>
    </row>
    <row r="856" spans="2:7" hidden="1" x14ac:dyDescent="0.25">
      <c r="B856">
        <v>2014</v>
      </c>
      <c r="C856" t="s">
        <v>46</v>
      </c>
      <c r="D856" t="s">
        <v>49</v>
      </c>
      <c r="E856" s="1" t="s">
        <v>7</v>
      </c>
      <c r="F856" t="s">
        <v>72</v>
      </c>
      <c r="G856">
        <v>1.8197396074101486</v>
      </c>
    </row>
    <row r="857" spans="2:7" hidden="1" x14ac:dyDescent="0.25">
      <c r="B857">
        <v>2014</v>
      </c>
      <c r="C857" t="s">
        <v>46</v>
      </c>
      <c r="D857" t="s">
        <v>48</v>
      </c>
      <c r="E857" s="1" t="s">
        <v>7</v>
      </c>
      <c r="F857" t="s">
        <v>71</v>
      </c>
      <c r="G857">
        <v>13.175296254474397</v>
      </c>
    </row>
    <row r="858" spans="2:7" hidden="1" x14ac:dyDescent="0.25">
      <c r="B858">
        <v>2014</v>
      </c>
      <c r="C858" t="s">
        <v>46</v>
      </c>
      <c r="D858" t="s">
        <v>48</v>
      </c>
      <c r="E858" s="1" t="s">
        <v>7</v>
      </c>
      <c r="F858" t="s">
        <v>72</v>
      </c>
      <c r="G858">
        <v>1.4727435166236349</v>
      </c>
    </row>
    <row r="859" spans="2:7" hidden="1" x14ac:dyDescent="0.25">
      <c r="B859">
        <v>2014</v>
      </c>
      <c r="C859" t="s">
        <v>46</v>
      </c>
      <c r="D859" t="s">
        <v>52</v>
      </c>
      <c r="E859" s="1" t="s">
        <v>7</v>
      </c>
      <c r="F859" t="s">
        <v>71</v>
      </c>
      <c r="G859">
        <v>0.23658481071779572</v>
      </c>
    </row>
    <row r="860" spans="2:7" hidden="1" x14ac:dyDescent="0.25">
      <c r="B860">
        <v>2014</v>
      </c>
      <c r="C860" t="s">
        <v>46</v>
      </c>
      <c r="D860" t="s">
        <v>52</v>
      </c>
      <c r="E860" s="1" t="s">
        <v>7</v>
      </c>
      <c r="F860" t="s">
        <v>72</v>
      </c>
      <c r="G860">
        <v>3.1259297830180811E-2</v>
      </c>
    </row>
    <row r="861" spans="2:7" hidden="1" x14ac:dyDescent="0.25">
      <c r="B861">
        <v>2014</v>
      </c>
      <c r="C861" t="s">
        <v>46</v>
      </c>
      <c r="D861" t="s">
        <v>51</v>
      </c>
      <c r="E861" s="1" t="s">
        <v>7</v>
      </c>
      <c r="F861" t="s">
        <v>71</v>
      </c>
      <c r="G861">
        <v>7.7798198223704205</v>
      </c>
    </row>
    <row r="862" spans="2:7" hidden="1" x14ac:dyDescent="0.25">
      <c r="B862">
        <v>2014</v>
      </c>
      <c r="C862" t="s">
        <v>46</v>
      </c>
      <c r="D862" t="s">
        <v>51</v>
      </c>
      <c r="E862" s="1" t="s">
        <v>7</v>
      </c>
      <c r="F862" t="s">
        <v>72</v>
      </c>
      <c r="G862">
        <v>1.0500730457951108</v>
      </c>
    </row>
    <row r="863" spans="2:7" hidden="1" x14ac:dyDescent="0.25">
      <c r="B863">
        <v>2014</v>
      </c>
      <c r="C863" t="s">
        <v>46</v>
      </c>
      <c r="D863" t="s">
        <v>57</v>
      </c>
      <c r="E863" s="1" t="s">
        <v>7</v>
      </c>
      <c r="F863" t="s">
        <v>71</v>
      </c>
      <c r="G863">
        <v>11.614356389654757</v>
      </c>
    </row>
    <row r="864" spans="2:7" hidden="1" x14ac:dyDescent="0.25">
      <c r="B864">
        <v>2014</v>
      </c>
      <c r="C864" t="s">
        <v>46</v>
      </c>
      <c r="D864" t="s">
        <v>57</v>
      </c>
      <c r="E864" s="1" t="s">
        <v>7</v>
      </c>
      <c r="F864" t="s">
        <v>72</v>
      </c>
      <c r="G864">
        <v>1.416091781634089</v>
      </c>
    </row>
    <row r="865" spans="2:7" hidden="1" x14ac:dyDescent="0.25">
      <c r="B865">
        <v>2014</v>
      </c>
      <c r="C865" t="s">
        <v>46</v>
      </c>
      <c r="D865" t="s">
        <v>61</v>
      </c>
      <c r="E865" s="1" t="s">
        <v>7</v>
      </c>
      <c r="F865" t="s">
        <v>71</v>
      </c>
      <c r="G865">
        <v>22.555051781013628</v>
      </c>
    </row>
    <row r="866" spans="2:7" hidden="1" x14ac:dyDescent="0.25">
      <c r="B866">
        <v>2014</v>
      </c>
      <c r="C866" t="s">
        <v>46</v>
      </c>
      <c r="D866" t="s">
        <v>61</v>
      </c>
      <c r="E866" s="1" t="s">
        <v>7</v>
      </c>
      <c r="F866" t="s">
        <v>72</v>
      </c>
      <c r="G866">
        <v>3.2144195153065165</v>
      </c>
    </row>
    <row r="867" spans="2:7" hidden="1" x14ac:dyDescent="0.25">
      <c r="B867">
        <v>2014</v>
      </c>
      <c r="C867" t="s">
        <v>46</v>
      </c>
      <c r="D867" t="s">
        <v>60</v>
      </c>
      <c r="E867" s="1" t="s">
        <v>7</v>
      </c>
      <c r="F867" t="s">
        <v>71</v>
      </c>
      <c r="G867">
        <v>7.0321290177815658</v>
      </c>
    </row>
    <row r="868" spans="2:7" hidden="1" x14ac:dyDescent="0.25">
      <c r="B868">
        <v>2014</v>
      </c>
      <c r="C868" t="s">
        <v>46</v>
      </c>
      <c r="D868" t="s">
        <v>60</v>
      </c>
      <c r="E868" s="1" t="s">
        <v>7</v>
      </c>
      <c r="F868" t="s">
        <v>72</v>
      </c>
      <c r="G868">
        <v>0.83811760096671761</v>
      </c>
    </row>
    <row r="869" spans="2:7" hidden="1" x14ac:dyDescent="0.25">
      <c r="B869">
        <v>2014</v>
      </c>
      <c r="C869" t="s">
        <v>46</v>
      </c>
      <c r="D869" t="s">
        <v>56</v>
      </c>
      <c r="E869" s="1" t="s">
        <v>7</v>
      </c>
      <c r="F869" t="s">
        <v>71</v>
      </c>
      <c r="G869">
        <v>17.420815063658683</v>
      </c>
    </row>
    <row r="870" spans="2:7" hidden="1" x14ac:dyDescent="0.25">
      <c r="B870">
        <v>2014</v>
      </c>
      <c r="C870" t="s">
        <v>46</v>
      </c>
      <c r="D870" t="s">
        <v>56</v>
      </c>
      <c r="E870" s="1" t="s">
        <v>7</v>
      </c>
      <c r="F870" t="s">
        <v>72</v>
      </c>
      <c r="G870">
        <v>2.8668472654343686</v>
      </c>
    </row>
    <row r="871" spans="2:7" hidden="1" x14ac:dyDescent="0.25">
      <c r="B871">
        <v>2014</v>
      </c>
      <c r="C871" t="s">
        <v>46</v>
      </c>
      <c r="D871" t="s">
        <v>55</v>
      </c>
      <c r="E871" s="1" t="s">
        <v>7</v>
      </c>
      <c r="F871" t="s">
        <v>71</v>
      </c>
      <c r="G871">
        <v>16.709965246421945</v>
      </c>
    </row>
    <row r="872" spans="2:7" hidden="1" x14ac:dyDescent="0.25">
      <c r="B872">
        <v>2014</v>
      </c>
      <c r="C872" t="s">
        <v>46</v>
      </c>
      <c r="D872" t="s">
        <v>55</v>
      </c>
      <c r="E872" s="1" t="s">
        <v>7</v>
      </c>
      <c r="F872" t="s">
        <v>72</v>
      </c>
      <c r="G872">
        <v>1.9558254313193209</v>
      </c>
    </row>
    <row r="873" spans="2:7" hidden="1" x14ac:dyDescent="0.25">
      <c r="B873">
        <v>2015</v>
      </c>
      <c r="C873" t="s">
        <v>46</v>
      </c>
      <c r="D873" t="s">
        <v>63</v>
      </c>
      <c r="E873" s="1" t="s">
        <v>7</v>
      </c>
      <c r="F873" t="s">
        <v>71</v>
      </c>
      <c r="G873">
        <v>14.521203490776513</v>
      </c>
    </row>
    <row r="874" spans="2:7" hidden="1" x14ac:dyDescent="0.25">
      <c r="B874">
        <v>2015</v>
      </c>
      <c r="C874" t="s">
        <v>46</v>
      </c>
      <c r="D874" t="s">
        <v>63</v>
      </c>
      <c r="E874" s="1" t="s">
        <v>7</v>
      </c>
      <c r="F874" t="s">
        <v>72</v>
      </c>
      <c r="G874">
        <v>1.9720811646266803</v>
      </c>
    </row>
    <row r="875" spans="2:7" hidden="1" x14ac:dyDescent="0.25">
      <c r="B875">
        <v>2015</v>
      </c>
      <c r="C875" t="s">
        <v>46</v>
      </c>
      <c r="D875" t="s">
        <v>62</v>
      </c>
      <c r="E875" s="1" t="s">
        <v>7</v>
      </c>
      <c r="F875" t="s">
        <v>71</v>
      </c>
      <c r="G875">
        <v>-9.7430042839712261</v>
      </c>
    </row>
    <row r="876" spans="2:7" hidden="1" x14ac:dyDescent="0.25">
      <c r="B876">
        <v>2015</v>
      </c>
      <c r="C876" t="s">
        <v>46</v>
      </c>
      <c r="D876" t="s">
        <v>62</v>
      </c>
      <c r="E876" s="1" t="s">
        <v>7</v>
      </c>
      <c r="F876" t="s">
        <v>72</v>
      </c>
      <c r="G876">
        <v>-1.2329968964764946</v>
      </c>
    </row>
    <row r="877" spans="2:7" hidden="1" x14ac:dyDescent="0.25">
      <c r="B877">
        <v>2015</v>
      </c>
      <c r="C877" t="s">
        <v>46</v>
      </c>
      <c r="D877" t="s">
        <v>64</v>
      </c>
      <c r="E877" s="1" t="s">
        <v>7</v>
      </c>
      <c r="F877" t="s">
        <v>71</v>
      </c>
      <c r="G877">
        <v>15.36744505876619</v>
      </c>
    </row>
    <row r="878" spans="2:7" hidden="1" x14ac:dyDescent="0.25">
      <c r="B878">
        <v>2015</v>
      </c>
      <c r="C878" t="s">
        <v>46</v>
      </c>
      <c r="D878" t="s">
        <v>64</v>
      </c>
      <c r="E878" s="1" t="s">
        <v>7</v>
      </c>
      <c r="F878" t="s">
        <v>72</v>
      </c>
      <c r="G878">
        <v>2.0923433359283847</v>
      </c>
    </row>
    <row r="879" spans="2:7" hidden="1" x14ac:dyDescent="0.25">
      <c r="B879">
        <v>2015</v>
      </c>
      <c r="C879" t="s">
        <v>46</v>
      </c>
      <c r="D879" t="s">
        <v>50</v>
      </c>
      <c r="E879" s="1" t="s">
        <v>7</v>
      </c>
      <c r="F879" t="s">
        <v>71</v>
      </c>
      <c r="G879">
        <v>9.4997166921175467</v>
      </c>
    </row>
    <row r="880" spans="2:7" hidden="1" x14ac:dyDescent="0.25">
      <c r="B880">
        <v>2015</v>
      </c>
      <c r="C880" t="s">
        <v>46</v>
      </c>
      <c r="D880" t="s">
        <v>50</v>
      </c>
      <c r="E880" s="1" t="s">
        <v>7</v>
      </c>
      <c r="F880" t="s">
        <v>72</v>
      </c>
      <c r="G880">
        <v>1.7988637433596415</v>
      </c>
    </row>
    <row r="881" spans="2:7" hidden="1" x14ac:dyDescent="0.25">
      <c r="B881">
        <v>2015</v>
      </c>
      <c r="C881" t="s">
        <v>46</v>
      </c>
      <c r="D881" t="s">
        <v>58</v>
      </c>
      <c r="E881" s="1" t="s">
        <v>7</v>
      </c>
      <c r="F881" t="s">
        <v>71</v>
      </c>
      <c r="G881">
        <v>-0.64910578003420938</v>
      </c>
    </row>
    <row r="882" spans="2:7" hidden="1" x14ac:dyDescent="0.25">
      <c r="B882">
        <v>2015</v>
      </c>
      <c r="C882" t="s">
        <v>46</v>
      </c>
      <c r="D882" t="s">
        <v>58</v>
      </c>
      <c r="E882" s="1" t="s">
        <v>7</v>
      </c>
      <c r="F882" t="s">
        <v>72</v>
      </c>
      <c r="G882">
        <v>-9.0590959092717388E-2</v>
      </c>
    </row>
    <row r="883" spans="2:7" hidden="1" x14ac:dyDescent="0.25">
      <c r="B883">
        <v>2015</v>
      </c>
      <c r="C883" t="s">
        <v>46</v>
      </c>
      <c r="D883" t="s">
        <v>49</v>
      </c>
      <c r="E883" s="1" t="s">
        <v>7</v>
      </c>
      <c r="F883" t="s">
        <v>71</v>
      </c>
      <c r="G883">
        <v>16.39870691719624</v>
      </c>
    </row>
    <row r="884" spans="2:7" hidden="1" x14ac:dyDescent="0.25">
      <c r="B884">
        <v>2015</v>
      </c>
      <c r="C884" t="s">
        <v>46</v>
      </c>
      <c r="D884" t="s">
        <v>49</v>
      </c>
      <c r="E884" s="1" t="s">
        <v>7</v>
      </c>
      <c r="F884" t="s">
        <v>72</v>
      </c>
      <c r="G884">
        <v>1.8593197654435627</v>
      </c>
    </row>
    <row r="885" spans="2:7" hidden="1" x14ac:dyDescent="0.25">
      <c r="B885">
        <v>2015</v>
      </c>
      <c r="C885" t="s">
        <v>46</v>
      </c>
      <c r="D885" t="s">
        <v>48</v>
      </c>
      <c r="E885" s="1" t="s">
        <v>7</v>
      </c>
      <c r="F885" t="s">
        <v>71</v>
      </c>
      <c r="G885">
        <v>13.740399031949844</v>
      </c>
    </row>
    <row r="886" spans="2:7" hidden="1" x14ac:dyDescent="0.25">
      <c r="B886">
        <v>2015</v>
      </c>
      <c r="C886" t="s">
        <v>46</v>
      </c>
      <c r="D886" t="s">
        <v>48</v>
      </c>
      <c r="E886" s="1" t="s">
        <v>7</v>
      </c>
      <c r="F886" t="s">
        <v>72</v>
      </c>
      <c r="G886">
        <v>1.6460891480356135</v>
      </c>
    </row>
    <row r="887" spans="2:7" hidden="1" x14ac:dyDescent="0.25">
      <c r="B887">
        <v>2015</v>
      </c>
      <c r="C887" t="s">
        <v>46</v>
      </c>
      <c r="D887" t="s">
        <v>52</v>
      </c>
      <c r="E887" s="1" t="s">
        <v>7</v>
      </c>
      <c r="F887" t="s">
        <v>71</v>
      </c>
      <c r="G887">
        <v>-3.0915156718169174</v>
      </c>
    </row>
    <row r="888" spans="2:7" hidden="1" x14ac:dyDescent="0.25">
      <c r="B888">
        <v>2015</v>
      </c>
      <c r="C888" t="s">
        <v>46</v>
      </c>
      <c r="D888" t="s">
        <v>52</v>
      </c>
      <c r="E888" s="1" t="s">
        <v>7</v>
      </c>
      <c r="F888" t="s">
        <v>72</v>
      </c>
      <c r="G888">
        <v>-0.44812204390787247</v>
      </c>
    </row>
    <row r="889" spans="2:7" hidden="1" x14ac:dyDescent="0.25">
      <c r="B889">
        <v>2015</v>
      </c>
      <c r="C889" t="s">
        <v>46</v>
      </c>
      <c r="D889" t="s">
        <v>51</v>
      </c>
      <c r="E889" s="1" t="s">
        <v>7</v>
      </c>
      <c r="F889" t="s">
        <v>71</v>
      </c>
      <c r="G889">
        <v>9.8199912658108026</v>
      </c>
    </row>
    <row r="890" spans="2:7" hidden="1" x14ac:dyDescent="0.25">
      <c r="B890">
        <v>2015</v>
      </c>
      <c r="C890" t="s">
        <v>46</v>
      </c>
      <c r="D890" t="s">
        <v>51</v>
      </c>
      <c r="E890" s="1" t="s">
        <v>7</v>
      </c>
      <c r="F890" t="s">
        <v>72</v>
      </c>
      <c r="G890">
        <v>1.5220164281134385</v>
      </c>
    </row>
    <row r="891" spans="2:7" hidden="1" x14ac:dyDescent="0.25">
      <c r="B891">
        <v>2015</v>
      </c>
      <c r="C891" t="s">
        <v>46</v>
      </c>
      <c r="D891" t="s">
        <v>57</v>
      </c>
      <c r="E891" s="1" t="s">
        <v>7</v>
      </c>
      <c r="F891" t="s">
        <v>71</v>
      </c>
      <c r="G891">
        <v>14.795243354095454</v>
      </c>
    </row>
    <row r="892" spans="2:7" hidden="1" x14ac:dyDescent="0.25">
      <c r="B892">
        <v>2015</v>
      </c>
      <c r="C892" t="s">
        <v>46</v>
      </c>
      <c r="D892" t="s">
        <v>57</v>
      </c>
      <c r="E892" s="1" t="s">
        <v>7</v>
      </c>
      <c r="F892" t="s">
        <v>72</v>
      </c>
      <c r="G892">
        <v>2.1182826534466117</v>
      </c>
    </row>
    <row r="893" spans="2:7" hidden="1" x14ac:dyDescent="0.25">
      <c r="B893">
        <v>2015</v>
      </c>
      <c r="C893" t="s">
        <v>46</v>
      </c>
      <c r="D893" t="s">
        <v>61</v>
      </c>
      <c r="E893" s="1" t="s">
        <v>7</v>
      </c>
      <c r="F893" t="s">
        <v>71</v>
      </c>
      <c r="G893">
        <v>25.1398383283104</v>
      </c>
    </row>
    <row r="894" spans="2:7" hidden="1" x14ac:dyDescent="0.25">
      <c r="B894">
        <v>2015</v>
      </c>
      <c r="C894" t="s">
        <v>46</v>
      </c>
      <c r="D894" t="s">
        <v>61</v>
      </c>
      <c r="E894" s="1" t="s">
        <v>7</v>
      </c>
      <c r="F894" t="s">
        <v>72</v>
      </c>
      <c r="G894">
        <v>3.9070701194078725</v>
      </c>
    </row>
    <row r="895" spans="2:7" hidden="1" x14ac:dyDescent="0.25">
      <c r="B895">
        <v>2015</v>
      </c>
      <c r="C895" t="s">
        <v>46</v>
      </c>
      <c r="D895" t="s">
        <v>60</v>
      </c>
      <c r="E895" s="1" t="s">
        <v>7</v>
      </c>
      <c r="F895" t="s">
        <v>71</v>
      </c>
      <c r="G895">
        <v>4.9762452882122092</v>
      </c>
    </row>
    <row r="896" spans="2:7" hidden="1" x14ac:dyDescent="0.25">
      <c r="B896">
        <v>2015</v>
      </c>
      <c r="C896" t="s">
        <v>46</v>
      </c>
      <c r="D896" t="s">
        <v>60</v>
      </c>
      <c r="E896" s="1" t="s">
        <v>7</v>
      </c>
      <c r="F896" t="s">
        <v>72</v>
      </c>
      <c r="G896">
        <v>0.63679500764612673</v>
      </c>
    </row>
    <row r="897" spans="2:7" hidden="1" x14ac:dyDescent="0.25">
      <c r="B897">
        <v>2015</v>
      </c>
      <c r="C897" t="s">
        <v>46</v>
      </c>
      <c r="D897" t="s">
        <v>56</v>
      </c>
      <c r="E897" s="1" t="s">
        <v>7</v>
      </c>
      <c r="F897" t="s">
        <v>71</v>
      </c>
      <c r="G897">
        <v>17.210972542546322</v>
      </c>
    </row>
    <row r="898" spans="2:7" hidden="1" x14ac:dyDescent="0.25">
      <c r="B898">
        <v>2015</v>
      </c>
      <c r="C898" t="s">
        <v>46</v>
      </c>
      <c r="D898" t="s">
        <v>56</v>
      </c>
      <c r="E898" s="1" t="s">
        <v>7</v>
      </c>
      <c r="F898" t="s">
        <v>72</v>
      </c>
      <c r="G898">
        <v>2.6929187372077439</v>
      </c>
    </row>
    <row r="899" spans="2:7" hidden="1" x14ac:dyDescent="0.25">
      <c r="B899">
        <v>2015</v>
      </c>
      <c r="C899" t="s">
        <v>46</v>
      </c>
      <c r="D899" t="s">
        <v>55</v>
      </c>
      <c r="E899" s="1" t="s">
        <v>7</v>
      </c>
      <c r="F899" t="s">
        <v>71</v>
      </c>
      <c r="G899">
        <v>19.957145793983994</v>
      </c>
    </row>
    <row r="900" spans="2:7" hidden="1" x14ac:dyDescent="0.25">
      <c r="B900">
        <v>2015</v>
      </c>
      <c r="C900" t="s">
        <v>46</v>
      </c>
      <c r="D900" t="s">
        <v>55</v>
      </c>
      <c r="E900" s="1" t="s">
        <v>7</v>
      </c>
      <c r="F900" t="s">
        <v>72</v>
      </c>
      <c r="G900">
        <v>2.25539555053874</v>
      </c>
    </row>
    <row r="901" spans="2:7" hidden="1" x14ac:dyDescent="0.25">
      <c r="B901">
        <v>2005</v>
      </c>
      <c r="C901" t="s">
        <v>46</v>
      </c>
      <c r="D901" t="s">
        <v>63</v>
      </c>
      <c r="E901" s="1" t="s">
        <v>7</v>
      </c>
      <c r="F901" t="s">
        <v>71</v>
      </c>
      <c r="G901">
        <v>5.14</v>
      </c>
    </row>
    <row r="902" spans="2:7" hidden="1" x14ac:dyDescent="0.25">
      <c r="B902">
        <v>2005</v>
      </c>
      <c r="C902" t="s">
        <v>46</v>
      </c>
      <c r="D902" t="s">
        <v>63</v>
      </c>
      <c r="E902" s="1" t="s">
        <v>7</v>
      </c>
      <c r="F902" t="s">
        <v>72</v>
      </c>
      <c r="G902">
        <v>25.817030997180645</v>
      </c>
    </row>
    <row r="903" spans="2:7" hidden="1" x14ac:dyDescent="0.25">
      <c r="B903">
        <v>2005</v>
      </c>
      <c r="C903" t="s">
        <v>46</v>
      </c>
      <c r="D903" t="s">
        <v>62</v>
      </c>
      <c r="E903" s="1" t="s">
        <v>7</v>
      </c>
      <c r="F903" t="s">
        <v>71</v>
      </c>
      <c r="G903">
        <v>7.04</v>
      </c>
    </row>
    <row r="904" spans="2:7" hidden="1" x14ac:dyDescent="0.25">
      <c r="B904">
        <v>2005</v>
      </c>
      <c r="C904" t="s">
        <v>46</v>
      </c>
      <c r="D904" t="s">
        <v>62</v>
      </c>
      <c r="E904" s="1" t="s">
        <v>7</v>
      </c>
      <c r="F904" t="s">
        <v>72</v>
      </c>
      <c r="G904">
        <v>30.973440221822656</v>
      </c>
    </row>
    <row r="905" spans="2:7" hidden="1" x14ac:dyDescent="0.25">
      <c r="B905">
        <v>2005</v>
      </c>
      <c r="C905" t="s">
        <v>46</v>
      </c>
      <c r="D905" t="s">
        <v>64</v>
      </c>
      <c r="E905" s="1" t="s">
        <v>7</v>
      </c>
      <c r="F905" t="s">
        <v>71</v>
      </c>
      <c r="G905">
        <v>5.03</v>
      </c>
    </row>
    <row r="906" spans="2:7" hidden="1" x14ac:dyDescent="0.25">
      <c r="B906">
        <v>2005</v>
      </c>
      <c r="C906" t="s">
        <v>46</v>
      </c>
      <c r="D906" t="s">
        <v>64</v>
      </c>
      <c r="E906" s="1" t="s">
        <v>7</v>
      </c>
      <c r="F906" t="s">
        <v>72</v>
      </c>
      <c r="G906">
        <v>25.528750568381618</v>
      </c>
    </row>
    <row r="907" spans="2:7" hidden="1" x14ac:dyDescent="0.25">
      <c r="B907">
        <v>2005</v>
      </c>
      <c r="C907" t="s">
        <v>46</v>
      </c>
      <c r="D907" t="s">
        <v>50</v>
      </c>
      <c r="E907" s="1" t="s">
        <v>7</v>
      </c>
      <c r="F907" t="s">
        <v>71</v>
      </c>
      <c r="G907">
        <v>5.31</v>
      </c>
    </row>
    <row r="908" spans="2:7" hidden="1" x14ac:dyDescent="0.25">
      <c r="B908">
        <v>2005</v>
      </c>
      <c r="C908" t="s">
        <v>46</v>
      </c>
      <c r="D908" t="s">
        <v>50</v>
      </c>
      <c r="E908" s="1" t="s">
        <v>7</v>
      </c>
      <c r="F908" t="s">
        <v>72</v>
      </c>
      <c r="G908">
        <v>24.739283739593372</v>
      </c>
    </row>
    <row r="909" spans="2:7" hidden="1" x14ac:dyDescent="0.25">
      <c r="B909">
        <v>2005</v>
      </c>
      <c r="C909" t="s">
        <v>46</v>
      </c>
      <c r="D909" t="s">
        <v>53</v>
      </c>
      <c r="E909" s="1" t="s">
        <v>7</v>
      </c>
      <c r="F909" t="s">
        <v>71</v>
      </c>
      <c r="G909">
        <v>4.43</v>
      </c>
    </row>
    <row r="910" spans="2:7" hidden="1" x14ac:dyDescent="0.25">
      <c r="B910">
        <v>2005</v>
      </c>
      <c r="C910" t="s">
        <v>46</v>
      </c>
      <c r="D910" t="s">
        <v>53</v>
      </c>
      <c r="E910" s="1" t="s">
        <v>7</v>
      </c>
      <c r="F910" t="s">
        <v>72</v>
      </c>
      <c r="G910">
        <v>22.466180438168895</v>
      </c>
    </row>
    <row r="911" spans="2:7" hidden="1" x14ac:dyDescent="0.25">
      <c r="B911">
        <v>2005</v>
      </c>
      <c r="C911" t="s">
        <v>46</v>
      </c>
      <c r="D911" t="s">
        <v>49</v>
      </c>
      <c r="E911" s="1" t="s">
        <v>7</v>
      </c>
      <c r="F911" t="s">
        <v>71</v>
      </c>
      <c r="G911">
        <v>5.5</v>
      </c>
    </row>
    <row r="912" spans="2:7" hidden="1" x14ac:dyDescent="0.25">
      <c r="B912">
        <v>2005</v>
      </c>
      <c r="C912" t="s">
        <v>46</v>
      </c>
      <c r="D912" t="s">
        <v>49</v>
      </c>
      <c r="E912" s="1" t="s">
        <v>7</v>
      </c>
      <c r="F912" t="s">
        <v>72</v>
      </c>
      <c r="G912">
        <v>31.703126305606876</v>
      </c>
    </row>
    <row r="913" spans="2:7" hidden="1" x14ac:dyDescent="0.25">
      <c r="B913">
        <v>2005</v>
      </c>
      <c r="C913" t="s">
        <v>46</v>
      </c>
      <c r="D913" t="s">
        <v>48</v>
      </c>
      <c r="E913" s="1" t="s">
        <v>7</v>
      </c>
      <c r="F913" t="s">
        <v>71</v>
      </c>
      <c r="G913">
        <v>3.77</v>
      </c>
    </row>
    <row r="914" spans="2:7" hidden="1" x14ac:dyDescent="0.25">
      <c r="B914">
        <v>2005</v>
      </c>
      <c r="C914" t="s">
        <v>46</v>
      </c>
      <c r="D914" t="s">
        <v>48</v>
      </c>
      <c r="E914" s="1" t="s">
        <v>7</v>
      </c>
      <c r="F914" t="s">
        <v>72</v>
      </c>
      <c r="G914">
        <v>22.302245921619836</v>
      </c>
    </row>
    <row r="915" spans="2:7" hidden="1" x14ac:dyDescent="0.25">
      <c r="B915">
        <v>2005</v>
      </c>
      <c r="C915" t="s">
        <v>46</v>
      </c>
      <c r="D915" t="s">
        <v>54</v>
      </c>
      <c r="E915" s="1" t="s">
        <v>7</v>
      </c>
      <c r="F915" t="s">
        <v>71</v>
      </c>
      <c r="G915">
        <v>2.92</v>
      </c>
    </row>
    <row r="916" spans="2:7" hidden="1" x14ac:dyDescent="0.25">
      <c r="B916">
        <v>2005</v>
      </c>
      <c r="C916" t="s">
        <v>46</v>
      </c>
      <c r="D916" t="s">
        <v>54</v>
      </c>
      <c r="E916" s="1" t="s">
        <v>7</v>
      </c>
      <c r="F916" t="s">
        <v>72</v>
      </c>
      <c r="G916">
        <v>40.933397348540851</v>
      </c>
    </row>
    <row r="917" spans="2:7" hidden="1" x14ac:dyDescent="0.25">
      <c r="B917">
        <v>2005</v>
      </c>
      <c r="C917" t="s">
        <v>46</v>
      </c>
      <c r="D917" t="s">
        <v>52</v>
      </c>
      <c r="E917" s="1" t="s">
        <v>7</v>
      </c>
      <c r="F917" t="s">
        <v>71</v>
      </c>
      <c r="G917">
        <v>1.99</v>
      </c>
    </row>
    <row r="918" spans="2:7" hidden="1" x14ac:dyDescent="0.25">
      <c r="B918">
        <v>2005</v>
      </c>
      <c r="C918" t="s">
        <v>46</v>
      </c>
      <c r="D918" t="s">
        <v>52</v>
      </c>
      <c r="E918" s="1" t="s">
        <v>7</v>
      </c>
      <c r="F918" t="s">
        <v>72</v>
      </c>
      <c r="G918">
        <v>32.155183983364715</v>
      </c>
    </row>
    <row r="919" spans="2:7" hidden="1" x14ac:dyDescent="0.25">
      <c r="B919">
        <v>2005</v>
      </c>
      <c r="C919" t="s">
        <v>46</v>
      </c>
      <c r="D919" t="s">
        <v>51</v>
      </c>
      <c r="E919" s="1" t="s">
        <v>7</v>
      </c>
      <c r="F919" t="s">
        <v>71</v>
      </c>
      <c r="G919">
        <v>4.5599999999999996</v>
      </c>
    </row>
    <row r="920" spans="2:7" hidden="1" x14ac:dyDescent="0.25">
      <c r="B920">
        <v>2005</v>
      </c>
      <c r="C920" t="s">
        <v>46</v>
      </c>
      <c r="D920" t="s">
        <v>51</v>
      </c>
      <c r="E920" s="1" t="s">
        <v>7</v>
      </c>
      <c r="F920" t="s">
        <v>72</v>
      </c>
      <c r="G920">
        <v>29.656331358154404</v>
      </c>
    </row>
    <row r="921" spans="2:7" hidden="1" x14ac:dyDescent="0.25">
      <c r="B921">
        <v>2005</v>
      </c>
      <c r="C921" t="s">
        <v>46</v>
      </c>
      <c r="D921" t="s">
        <v>47</v>
      </c>
      <c r="E921" s="1" t="s">
        <v>7</v>
      </c>
      <c r="F921" t="s">
        <v>71</v>
      </c>
      <c r="G921">
        <v>4.88</v>
      </c>
    </row>
    <row r="922" spans="2:7" hidden="1" x14ac:dyDescent="0.25">
      <c r="B922">
        <v>2005</v>
      </c>
      <c r="C922" t="s">
        <v>46</v>
      </c>
      <c r="D922" t="s">
        <v>47</v>
      </c>
      <c r="E922" s="1" t="s">
        <v>7</v>
      </c>
      <c r="F922" t="s">
        <v>72</v>
      </c>
      <c r="G922">
        <v>30.676610298140467</v>
      </c>
    </row>
    <row r="923" spans="2:7" hidden="1" x14ac:dyDescent="0.25">
      <c r="B923">
        <v>2005</v>
      </c>
      <c r="C923" t="s">
        <v>46</v>
      </c>
      <c r="D923" t="s">
        <v>61</v>
      </c>
      <c r="E923" s="1" t="s">
        <v>7</v>
      </c>
      <c r="F923" t="s">
        <v>71</v>
      </c>
      <c r="G923">
        <v>5.8</v>
      </c>
    </row>
    <row r="924" spans="2:7" hidden="1" x14ac:dyDescent="0.25">
      <c r="B924">
        <v>2005</v>
      </c>
      <c r="C924" t="s">
        <v>46</v>
      </c>
      <c r="D924" t="s">
        <v>61</v>
      </c>
      <c r="E924" s="1" t="s">
        <v>7</v>
      </c>
      <c r="F924" t="s">
        <v>72</v>
      </c>
      <c r="G924">
        <v>25.814344921427079</v>
      </c>
    </row>
    <row r="925" spans="2:7" hidden="1" x14ac:dyDescent="0.25">
      <c r="B925">
        <v>2005</v>
      </c>
      <c r="C925" t="s">
        <v>46</v>
      </c>
      <c r="D925" t="s">
        <v>60</v>
      </c>
      <c r="E925" s="1" t="s">
        <v>7</v>
      </c>
      <c r="F925" t="s">
        <v>71</v>
      </c>
      <c r="G925">
        <v>3.86</v>
      </c>
    </row>
    <row r="926" spans="2:7" hidden="1" x14ac:dyDescent="0.25">
      <c r="B926">
        <v>2005</v>
      </c>
      <c r="C926" t="s">
        <v>46</v>
      </c>
      <c r="D926" t="s">
        <v>60</v>
      </c>
      <c r="E926" s="1" t="s">
        <v>7</v>
      </c>
      <c r="F926" t="s">
        <v>72</v>
      </c>
      <c r="G926">
        <v>31.056894372502047</v>
      </c>
    </row>
    <row r="927" spans="2:7" hidden="1" x14ac:dyDescent="0.25">
      <c r="B927">
        <v>2005</v>
      </c>
      <c r="C927" t="s">
        <v>46</v>
      </c>
      <c r="D927" t="s">
        <v>56</v>
      </c>
      <c r="E927" s="1" t="s">
        <v>7</v>
      </c>
      <c r="F927" t="s">
        <v>71</v>
      </c>
      <c r="G927">
        <v>7.18</v>
      </c>
    </row>
    <row r="928" spans="2:7" hidden="1" x14ac:dyDescent="0.25">
      <c r="B928">
        <v>2005</v>
      </c>
      <c r="C928" t="s">
        <v>46</v>
      </c>
      <c r="D928" t="s">
        <v>56</v>
      </c>
      <c r="E928" s="1" t="s">
        <v>7</v>
      </c>
      <c r="F928" t="s">
        <v>72</v>
      </c>
      <c r="G928">
        <v>22.077152330126061</v>
      </c>
    </row>
    <row r="929" spans="2:7" hidden="1" x14ac:dyDescent="0.25">
      <c r="B929">
        <v>2005</v>
      </c>
      <c r="C929" t="s">
        <v>46</v>
      </c>
      <c r="D929" t="s">
        <v>59</v>
      </c>
      <c r="E929" s="1" t="s">
        <v>7</v>
      </c>
      <c r="F929" t="s">
        <v>71</v>
      </c>
      <c r="G929">
        <v>-30.69</v>
      </c>
    </row>
    <row r="930" spans="2:7" hidden="1" x14ac:dyDescent="0.25">
      <c r="B930">
        <v>2005</v>
      </c>
      <c r="C930" t="s">
        <v>46</v>
      </c>
      <c r="D930" t="s">
        <v>59</v>
      </c>
      <c r="E930" s="1" t="s">
        <v>7</v>
      </c>
      <c r="F930" t="s">
        <v>72</v>
      </c>
      <c r="G930">
        <v>38.224136411443617</v>
      </c>
    </row>
    <row r="931" spans="2:7" hidden="1" x14ac:dyDescent="0.25">
      <c r="B931">
        <v>2005</v>
      </c>
      <c r="C931" t="s">
        <v>46</v>
      </c>
      <c r="D931" t="s">
        <v>55</v>
      </c>
      <c r="E931" s="1" t="s">
        <v>7</v>
      </c>
      <c r="F931" t="s">
        <v>71</v>
      </c>
      <c r="G931">
        <v>6.73</v>
      </c>
    </row>
    <row r="932" spans="2:7" hidden="1" x14ac:dyDescent="0.25">
      <c r="B932">
        <v>2005</v>
      </c>
      <c r="C932" t="s">
        <v>46</v>
      </c>
      <c r="D932" t="s">
        <v>55</v>
      </c>
      <c r="E932" s="1" t="s">
        <v>7</v>
      </c>
      <c r="F932" t="s">
        <v>72</v>
      </c>
      <c r="G932">
        <v>25.263735882342164</v>
      </c>
    </row>
    <row r="933" spans="2:7" hidden="1" x14ac:dyDescent="0.25">
      <c r="B933">
        <v>2006</v>
      </c>
      <c r="C933" t="s">
        <v>46</v>
      </c>
      <c r="D933" t="s">
        <v>63</v>
      </c>
      <c r="E933" s="1" t="s">
        <v>7</v>
      </c>
      <c r="F933" t="s">
        <v>71</v>
      </c>
      <c r="G933">
        <v>4.686933880084287</v>
      </c>
    </row>
    <row r="934" spans="2:7" hidden="1" x14ac:dyDescent="0.25">
      <c r="B934">
        <v>2006</v>
      </c>
      <c r="C934" t="s">
        <v>46</v>
      </c>
      <c r="D934" t="s">
        <v>63</v>
      </c>
      <c r="E934" s="1" t="s">
        <v>7</v>
      </c>
      <c r="F934" t="s">
        <v>72</v>
      </c>
      <c r="G934">
        <v>27.276443174019587</v>
      </c>
    </row>
    <row r="935" spans="2:7" hidden="1" x14ac:dyDescent="0.25">
      <c r="B935">
        <v>2006</v>
      </c>
      <c r="C935" t="s">
        <v>46</v>
      </c>
      <c r="D935" t="s">
        <v>62</v>
      </c>
      <c r="E935" s="1" t="s">
        <v>7</v>
      </c>
      <c r="F935" t="s">
        <v>71</v>
      </c>
      <c r="G935">
        <v>5.7107442575888099</v>
      </c>
    </row>
    <row r="936" spans="2:7" hidden="1" x14ac:dyDescent="0.25">
      <c r="B936">
        <v>2006</v>
      </c>
      <c r="C936" t="s">
        <v>46</v>
      </c>
      <c r="D936" t="s">
        <v>62</v>
      </c>
      <c r="E936" s="1" t="s">
        <v>7</v>
      </c>
      <c r="F936" t="s">
        <v>72</v>
      </c>
      <c r="G936">
        <v>29.86127730145353</v>
      </c>
    </row>
    <row r="937" spans="2:7" hidden="1" x14ac:dyDescent="0.25">
      <c r="B937">
        <v>2006</v>
      </c>
      <c r="C937" t="s">
        <v>46</v>
      </c>
      <c r="D937" t="s">
        <v>64</v>
      </c>
      <c r="E937" s="1" t="s">
        <v>7</v>
      </c>
      <c r="F937" t="s">
        <v>71</v>
      </c>
      <c r="G937">
        <v>4.625375581623663</v>
      </c>
    </row>
    <row r="938" spans="2:7" hidden="1" x14ac:dyDescent="0.25">
      <c r="B938">
        <v>2006</v>
      </c>
      <c r="C938" t="s">
        <v>46</v>
      </c>
      <c r="D938" t="s">
        <v>64</v>
      </c>
      <c r="E938" s="1" t="s">
        <v>7</v>
      </c>
      <c r="F938" t="s">
        <v>72</v>
      </c>
      <c r="G938">
        <v>27.124713890079434</v>
      </c>
    </row>
    <row r="939" spans="2:7" hidden="1" x14ac:dyDescent="0.25">
      <c r="B939">
        <v>2006</v>
      </c>
      <c r="C939" t="s">
        <v>46</v>
      </c>
      <c r="D939" t="s">
        <v>50</v>
      </c>
      <c r="E939" s="1" t="s">
        <v>7</v>
      </c>
      <c r="F939" t="s">
        <v>71</v>
      </c>
      <c r="G939">
        <v>4.5754263914046351</v>
      </c>
    </row>
    <row r="940" spans="2:7" hidden="1" x14ac:dyDescent="0.25">
      <c r="B940">
        <v>2006</v>
      </c>
      <c r="C940" t="s">
        <v>46</v>
      </c>
      <c r="D940" t="s">
        <v>50</v>
      </c>
      <c r="E940" s="1" t="s">
        <v>7</v>
      </c>
      <c r="F940" t="s">
        <v>72</v>
      </c>
      <c r="G940">
        <v>26.593699379804082</v>
      </c>
    </row>
    <row r="941" spans="2:7" hidden="1" x14ac:dyDescent="0.25">
      <c r="B941">
        <v>2006</v>
      </c>
      <c r="C941" t="s">
        <v>46</v>
      </c>
      <c r="D941" t="s">
        <v>53</v>
      </c>
      <c r="E941" s="1" t="s">
        <v>7</v>
      </c>
      <c r="F941" t="s">
        <v>71</v>
      </c>
      <c r="G941">
        <v>4.1016937094361374</v>
      </c>
    </row>
    <row r="942" spans="2:7" hidden="1" x14ac:dyDescent="0.25">
      <c r="B942">
        <v>2006</v>
      </c>
      <c r="C942" t="s">
        <v>46</v>
      </c>
      <c r="D942" t="s">
        <v>53</v>
      </c>
      <c r="E942" s="1" t="s">
        <v>7</v>
      </c>
      <c r="F942" t="s">
        <v>72</v>
      </c>
      <c r="G942">
        <v>23.598207395911412</v>
      </c>
    </row>
    <row r="943" spans="2:7" hidden="1" x14ac:dyDescent="0.25">
      <c r="B943">
        <v>2006</v>
      </c>
      <c r="C943" t="s">
        <v>46</v>
      </c>
      <c r="D943" t="s">
        <v>49</v>
      </c>
      <c r="E943" s="1" t="s">
        <v>7</v>
      </c>
      <c r="F943" t="s">
        <v>71</v>
      </c>
      <c r="G943">
        <v>4.935587687189571</v>
      </c>
    </row>
    <row r="944" spans="2:7" hidden="1" x14ac:dyDescent="0.25">
      <c r="B944">
        <v>2006</v>
      </c>
      <c r="C944" t="s">
        <v>46</v>
      </c>
      <c r="D944" t="s">
        <v>49</v>
      </c>
      <c r="E944" s="1" t="s">
        <v>7</v>
      </c>
      <c r="F944" t="s">
        <v>72</v>
      </c>
      <c r="G944">
        <v>31.673063142303338</v>
      </c>
    </row>
    <row r="945" spans="2:7" hidden="1" x14ac:dyDescent="0.25">
      <c r="B945">
        <v>2006</v>
      </c>
      <c r="C945" t="s">
        <v>46</v>
      </c>
      <c r="D945" t="s">
        <v>48</v>
      </c>
      <c r="E945" s="1" t="s">
        <v>7</v>
      </c>
      <c r="F945" t="s">
        <v>71</v>
      </c>
      <c r="G945">
        <v>2.5963658825837803</v>
      </c>
    </row>
    <row r="946" spans="2:7" hidden="1" x14ac:dyDescent="0.25">
      <c r="B946">
        <v>2006</v>
      </c>
      <c r="C946" t="s">
        <v>46</v>
      </c>
      <c r="D946" t="s">
        <v>48</v>
      </c>
      <c r="E946" s="1" t="s">
        <v>7</v>
      </c>
      <c r="F946" t="s">
        <v>72</v>
      </c>
      <c r="G946">
        <v>23.182868115831681</v>
      </c>
    </row>
    <row r="947" spans="2:7" hidden="1" x14ac:dyDescent="0.25">
      <c r="B947">
        <v>2006</v>
      </c>
      <c r="C947" t="s">
        <v>46</v>
      </c>
      <c r="D947" t="s">
        <v>54</v>
      </c>
      <c r="E947" s="1" t="s">
        <v>7</v>
      </c>
      <c r="F947" t="s">
        <v>71</v>
      </c>
      <c r="G947">
        <v>-0.36499250772473851</v>
      </c>
    </row>
    <row r="948" spans="2:7" hidden="1" x14ac:dyDescent="0.25">
      <c r="B948">
        <v>2006</v>
      </c>
      <c r="C948" t="s">
        <v>46</v>
      </c>
      <c r="D948" t="s">
        <v>54</v>
      </c>
      <c r="E948" s="1" t="s">
        <v>7</v>
      </c>
      <c r="F948" t="s">
        <v>72</v>
      </c>
      <c r="G948">
        <v>41.924204081784886</v>
      </c>
    </row>
    <row r="949" spans="2:7" hidden="1" x14ac:dyDescent="0.25">
      <c r="B949">
        <v>2006</v>
      </c>
      <c r="C949" t="s">
        <v>46</v>
      </c>
      <c r="D949" t="s">
        <v>52</v>
      </c>
      <c r="E949" s="1" t="s">
        <v>7</v>
      </c>
      <c r="F949" t="s">
        <v>71</v>
      </c>
      <c r="G949">
        <v>3.2694262732249957</v>
      </c>
    </row>
    <row r="950" spans="2:7" hidden="1" x14ac:dyDescent="0.25">
      <c r="B950">
        <v>2006</v>
      </c>
      <c r="C950" t="s">
        <v>46</v>
      </c>
      <c r="D950" t="s">
        <v>52</v>
      </c>
      <c r="E950" s="1" t="s">
        <v>7</v>
      </c>
      <c r="F950" t="s">
        <v>72</v>
      </c>
      <c r="G950">
        <v>34.177883693562315</v>
      </c>
    </row>
    <row r="951" spans="2:7" hidden="1" x14ac:dyDescent="0.25">
      <c r="B951">
        <v>2006</v>
      </c>
      <c r="C951" t="s">
        <v>46</v>
      </c>
      <c r="D951" t="s">
        <v>51</v>
      </c>
      <c r="E951" s="1" t="s">
        <v>7</v>
      </c>
      <c r="F951" t="s">
        <v>71</v>
      </c>
      <c r="G951">
        <v>5.1639053020224859</v>
      </c>
    </row>
    <row r="952" spans="2:7" hidden="1" x14ac:dyDescent="0.25">
      <c r="B952">
        <v>2006</v>
      </c>
      <c r="C952" t="s">
        <v>46</v>
      </c>
      <c r="D952" t="s">
        <v>51</v>
      </c>
      <c r="E952" s="1" t="s">
        <v>7</v>
      </c>
      <c r="F952" t="s">
        <v>72</v>
      </c>
      <c r="G952">
        <v>31.609481540037148</v>
      </c>
    </row>
    <row r="953" spans="2:7" hidden="1" x14ac:dyDescent="0.25">
      <c r="B953">
        <v>2006</v>
      </c>
      <c r="C953" t="s">
        <v>46</v>
      </c>
      <c r="D953" t="s">
        <v>57</v>
      </c>
      <c r="E953" s="1" t="s">
        <v>7</v>
      </c>
      <c r="F953" t="s">
        <v>71</v>
      </c>
      <c r="G953">
        <v>5.5690994998066579</v>
      </c>
    </row>
    <row r="954" spans="2:7" hidden="1" x14ac:dyDescent="0.25">
      <c r="B954">
        <v>2006</v>
      </c>
      <c r="C954" t="s">
        <v>46</v>
      </c>
      <c r="D954" t="s">
        <v>57</v>
      </c>
      <c r="E954" s="1" t="s">
        <v>7</v>
      </c>
      <c r="F954" t="s">
        <v>72</v>
      </c>
      <c r="G954">
        <v>33.56251872432712</v>
      </c>
    </row>
    <row r="955" spans="2:7" hidden="1" x14ac:dyDescent="0.25">
      <c r="B955">
        <v>2006</v>
      </c>
      <c r="C955" t="s">
        <v>46</v>
      </c>
      <c r="D955" t="s">
        <v>61</v>
      </c>
      <c r="E955" s="1" t="s">
        <v>7</v>
      </c>
      <c r="F955" t="s">
        <v>71</v>
      </c>
      <c r="G955">
        <v>4.5752437459386242</v>
      </c>
    </row>
    <row r="956" spans="2:7" hidden="1" x14ac:dyDescent="0.25">
      <c r="B956">
        <v>2006</v>
      </c>
      <c r="C956" t="s">
        <v>46</v>
      </c>
      <c r="D956" t="s">
        <v>61</v>
      </c>
      <c r="E956" s="1" t="s">
        <v>7</v>
      </c>
      <c r="F956" t="s">
        <v>72</v>
      </c>
      <c r="G956">
        <v>26.68272455178889</v>
      </c>
    </row>
    <row r="957" spans="2:7" hidden="1" x14ac:dyDescent="0.25">
      <c r="B957">
        <v>2006</v>
      </c>
      <c r="C957" t="s">
        <v>46</v>
      </c>
      <c r="D957" t="s">
        <v>60</v>
      </c>
      <c r="E957" s="1" t="s">
        <v>7</v>
      </c>
      <c r="F957" t="s">
        <v>71</v>
      </c>
      <c r="G957">
        <v>3.7754765500720628</v>
      </c>
    </row>
    <row r="958" spans="2:7" hidden="1" x14ac:dyDescent="0.25">
      <c r="B958">
        <v>2006</v>
      </c>
      <c r="C958" t="s">
        <v>46</v>
      </c>
      <c r="D958" t="s">
        <v>60</v>
      </c>
      <c r="E958" s="1" t="s">
        <v>7</v>
      </c>
      <c r="F958" t="s">
        <v>72</v>
      </c>
      <c r="G958">
        <v>31.816682606980816</v>
      </c>
    </row>
    <row r="959" spans="2:7" hidden="1" x14ac:dyDescent="0.25">
      <c r="B959">
        <v>2006</v>
      </c>
      <c r="C959" t="s">
        <v>46</v>
      </c>
      <c r="D959" t="s">
        <v>56</v>
      </c>
      <c r="E959" s="1" t="s">
        <v>7</v>
      </c>
      <c r="F959" t="s">
        <v>71</v>
      </c>
      <c r="G959">
        <v>6.7536357821431334</v>
      </c>
    </row>
    <row r="960" spans="2:7" hidden="1" x14ac:dyDescent="0.25">
      <c r="B960">
        <v>2006</v>
      </c>
      <c r="C960" t="s">
        <v>46</v>
      </c>
      <c r="D960" t="s">
        <v>56</v>
      </c>
      <c r="E960" s="1" t="s">
        <v>7</v>
      </c>
      <c r="F960" t="s">
        <v>72</v>
      </c>
      <c r="G960">
        <v>23.530401988976816</v>
      </c>
    </row>
    <row r="961" spans="2:7" hidden="1" x14ac:dyDescent="0.25">
      <c r="B961">
        <v>2006</v>
      </c>
      <c r="C961" t="s">
        <v>46</v>
      </c>
      <c r="D961" t="s">
        <v>55</v>
      </c>
      <c r="E961" s="1" t="s">
        <v>7</v>
      </c>
      <c r="F961" t="s">
        <v>71</v>
      </c>
      <c r="G961">
        <v>6.4849593597415742</v>
      </c>
    </row>
    <row r="962" spans="2:7" hidden="1" x14ac:dyDescent="0.25">
      <c r="B962">
        <v>2006</v>
      </c>
      <c r="C962" t="s">
        <v>46</v>
      </c>
      <c r="D962" t="s">
        <v>55</v>
      </c>
      <c r="E962" s="1" t="s">
        <v>7</v>
      </c>
      <c r="F962" t="s">
        <v>72</v>
      </c>
      <c r="G962">
        <v>28.902494687593478</v>
      </c>
    </row>
    <row r="963" spans="2:7" hidden="1" x14ac:dyDescent="0.25">
      <c r="B963">
        <v>2007</v>
      </c>
      <c r="C963" t="s">
        <v>46</v>
      </c>
      <c r="D963" t="s">
        <v>63</v>
      </c>
      <c r="E963" s="1" t="s">
        <v>7</v>
      </c>
      <c r="F963" t="s">
        <v>71</v>
      </c>
      <c r="G963">
        <v>4.3037934536901368</v>
      </c>
    </row>
    <row r="964" spans="2:7" hidden="1" x14ac:dyDescent="0.25">
      <c r="B964">
        <v>2007</v>
      </c>
      <c r="C964" t="s">
        <v>46</v>
      </c>
      <c r="D964" t="s">
        <v>63</v>
      </c>
      <c r="E964" s="1" t="s">
        <v>7</v>
      </c>
      <c r="F964" t="s">
        <v>72</v>
      </c>
      <c r="G964">
        <v>24.489210123483758</v>
      </c>
    </row>
    <row r="965" spans="2:7" hidden="1" x14ac:dyDescent="0.25">
      <c r="B965">
        <v>2007</v>
      </c>
      <c r="C965" t="s">
        <v>46</v>
      </c>
      <c r="D965" t="s">
        <v>62</v>
      </c>
      <c r="E965" s="1" t="s">
        <v>7</v>
      </c>
      <c r="F965" t="s">
        <v>71</v>
      </c>
      <c r="G965">
        <v>4.8180302325448734</v>
      </c>
    </row>
    <row r="966" spans="2:7" hidden="1" x14ac:dyDescent="0.25">
      <c r="B966">
        <v>2007</v>
      </c>
      <c r="C966" t="s">
        <v>46</v>
      </c>
      <c r="D966" t="s">
        <v>62</v>
      </c>
      <c r="E966" s="1" t="s">
        <v>7</v>
      </c>
      <c r="F966" t="s">
        <v>72</v>
      </c>
      <c r="G966">
        <v>27.052767842784185</v>
      </c>
    </row>
    <row r="967" spans="2:7" hidden="1" x14ac:dyDescent="0.25">
      <c r="B967">
        <v>2007</v>
      </c>
      <c r="C967" t="s">
        <v>46</v>
      </c>
      <c r="D967" t="s">
        <v>64</v>
      </c>
      <c r="E967" s="1" t="s">
        <v>7</v>
      </c>
      <c r="F967" t="s">
        <v>71</v>
      </c>
      <c r="G967">
        <v>4.2735974038735369</v>
      </c>
    </row>
    <row r="968" spans="2:7" hidden="1" x14ac:dyDescent="0.25">
      <c r="B968">
        <v>2007</v>
      </c>
      <c r="C968" t="s">
        <v>46</v>
      </c>
      <c r="D968" t="s">
        <v>64</v>
      </c>
      <c r="E968" s="1" t="s">
        <v>7</v>
      </c>
      <c r="F968" t="s">
        <v>72</v>
      </c>
      <c r="G968">
        <v>24.344908109695606</v>
      </c>
    </row>
    <row r="969" spans="2:7" hidden="1" x14ac:dyDescent="0.25">
      <c r="B969">
        <v>2007</v>
      </c>
      <c r="C969" t="s">
        <v>46</v>
      </c>
      <c r="D969" t="s">
        <v>50</v>
      </c>
      <c r="E969" s="1" t="s">
        <v>7</v>
      </c>
      <c r="F969" t="s">
        <v>71</v>
      </c>
      <c r="G969">
        <v>3.8341770359150549</v>
      </c>
    </row>
    <row r="970" spans="2:7" hidden="1" x14ac:dyDescent="0.25">
      <c r="B970">
        <v>2007</v>
      </c>
      <c r="C970" t="s">
        <v>46</v>
      </c>
      <c r="D970" t="s">
        <v>50</v>
      </c>
      <c r="E970" s="1" t="s">
        <v>7</v>
      </c>
      <c r="F970" t="s">
        <v>72</v>
      </c>
      <c r="G970">
        <v>23.174824597895299</v>
      </c>
    </row>
    <row r="971" spans="2:7" hidden="1" x14ac:dyDescent="0.25">
      <c r="B971">
        <v>2007</v>
      </c>
      <c r="C971" t="s">
        <v>46</v>
      </c>
      <c r="D971" t="s">
        <v>53</v>
      </c>
      <c r="E971" s="1" t="s">
        <v>7</v>
      </c>
      <c r="F971" t="s">
        <v>71</v>
      </c>
      <c r="G971">
        <v>3.5121101463126267</v>
      </c>
    </row>
    <row r="972" spans="2:7" hidden="1" x14ac:dyDescent="0.25">
      <c r="B972">
        <v>2007</v>
      </c>
      <c r="C972" t="s">
        <v>46</v>
      </c>
      <c r="D972" t="s">
        <v>53</v>
      </c>
      <c r="E972" s="1" t="s">
        <v>7</v>
      </c>
      <c r="F972" t="s">
        <v>72</v>
      </c>
      <c r="G972">
        <v>19.76057185144419</v>
      </c>
    </row>
    <row r="973" spans="2:7" hidden="1" x14ac:dyDescent="0.25">
      <c r="B973">
        <v>2007</v>
      </c>
      <c r="C973" t="s">
        <v>46</v>
      </c>
      <c r="D973" t="s">
        <v>49</v>
      </c>
      <c r="E973" s="1" t="s">
        <v>7</v>
      </c>
      <c r="F973" t="s">
        <v>71</v>
      </c>
      <c r="G973">
        <v>5.1510658497220891</v>
      </c>
    </row>
    <row r="974" spans="2:7" hidden="1" x14ac:dyDescent="0.25">
      <c r="B974">
        <v>2007</v>
      </c>
      <c r="C974" t="s">
        <v>46</v>
      </c>
      <c r="D974" t="s">
        <v>49</v>
      </c>
      <c r="E974" s="1" t="s">
        <v>7</v>
      </c>
      <c r="F974" t="s">
        <v>72</v>
      </c>
      <c r="G974">
        <v>26.752015355946185</v>
      </c>
    </row>
    <row r="975" spans="2:7" hidden="1" x14ac:dyDescent="0.25">
      <c r="B975">
        <v>2007</v>
      </c>
      <c r="C975" t="s">
        <v>46</v>
      </c>
      <c r="D975" t="s">
        <v>48</v>
      </c>
      <c r="E975" s="1" t="s">
        <v>7</v>
      </c>
      <c r="F975" t="s">
        <v>71</v>
      </c>
      <c r="G975">
        <v>2.5960296928692852</v>
      </c>
    </row>
    <row r="976" spans="2:7" hidden="1" x14ac:dyDescent="0.25">
      <c r="B976">
        <v>2007</v>
      </c>
      <c r="C976" t="s">
        <v>46</v>
      </c>
      <c r="D976" t="s">
        <v>48</v>
      </c>
      <c r="E976" s="1" t="s">
        <v>7</v>
      </c>
      <c r="F976" t="s">
        <v>72</v>
      </c>
      <c r="G976">
        <v>23.070657044691465</v>
      </c>
    </row>
    <row r="977" spans="2:7" hidden="1" x14ac:dyDescent="0.25">
      <c r="B977">
        <v>2007</v>
      </c>
      <c r="C977" t="s">
        <v>46</v>
      </c>
      <c r="D977" t="s">
        <v>54</v>
      </c>
      <c r="E977" s="1" t="s">
        <v>7</v>
      </c>
      <c r="F977" t="s">
        <v>71</v>
      </c>
      <c r="G977">
        <v>-2.3474175187600155</v>
      </c>
    </row>
    <row r="978" spans="2:7" hidden="1" x14ac:dyDescent="0.25">
      <c r="B978">
        <v>2007</v>
      </c>
      <c r="C978" t="s">
        <v>46</v>
      </c>
      <c r="D978" t="s">
        <v>54</v>
      </c>
      <c r="E978" s="1" t="s">
        <v>7</v>
      </c>
      <c r="F978" t="s">
        <v>72</v>
      </c>
      <c r="G978">
        <v>34.715484598141735</v>
      </c>
    </row>
    <row r="979" spans="2:7" hidden="1" x14ac:dyDescent="0.25">
      <c r="B979">
        <v>2007</v>
      </c>
      <c r="C979" t="s">
        <v>46</v>
      </c>
      <c r="D979" t="s">
        <v>52</v>
      </c>
      <c r="E979" s="1" t="s">
        <v>7</v>
      </c>
      <c r="F979" t="s">
        <v>71</v>
      </c>
      <c r="G979">
        <v>3.1524525591282875</v>
      </c>
    </row>
    <row r="980" spans="2:7" hidden="1" x14ac:dyDescent="0.25">
      <c r="B980">
        <v>2007</v>
      </c>
      <c r="C980" t="s">
        <v>46</v>
      </c>
      <c r="D980" t="s">
        <v>52</v>
      </c>
      <c r="E980" s="1" t="s">
        <v>7</v>
      </c>
      <c r="F980" t="s">
        <v>72</v>
      </c>
      <c r="G980">
        <v>29.236066052177158</v>
      </c>
    </row>
    <row r="981" spans="2:7" hidden="1" x14ac:dyDescent="0.25">
      <c r="B981">
        <v>2007</v>
      </c>
      <c r="C981" t="s">
        <v>46</v>
      </c>
      <c r="D981" t="s">
        <v>51</v>
      </c>
      <c r="E981" s="1" t="s">
        <v>7</v>
      </c>
      <c r="F981" t="s">
        <v>71</v>
      </c>
      <c r="G981">
        <v>3.8705829703237078</v>
      </c>
    </row>
    <row r="982" spans="2:7" hidden="1" x14ac:dyDescent="0.25">
      <c r="B982">
        <v>2007</v>
      </c>
      <c r="C982" t="s">
        <v>46</v>
      </c>
      <c r="D982" t="s">
        <v>51</v>
      </c>
      <c r="E982" s="1" t="s">
        <v>7</v>
      </c>
      <c r="F982" t="s">
        <v>72</v>
      </c>
      <c r="G982">
        <v>27.269449713546408</v>
      </c>
    </row>
    <row r="983" spans="2:7" hidden="1" x14ac:dyDescent="0.25">
      <c r="B983">
        <v>2007</v>
      </c>
      <c r="C983" t="s">
        <v>46</v>
      </c>
      <c r="D983" t="s">
        <v>57</v>
      </c>
      <c r="E983" s="1" t="s">
        <v>7</v>
      </c>
      <c r="F983" t="s">
        <v>71</v>
      </c>
      <c r="G983">
        <v>2.111766859953137</v>
      </c>
    </row>
    <row r="984" spans="2:7" hidden="1" x14ac:dyDescent="0.25">
      <c r="B984">
        <v>2007</v>
      </c>
      <c r="C984" t="s">
        <v>46</v>
      </c>
      <c r="D984" t="s">
        <v>57</v>
      </c>
      <c r="E984" s="1" t="s">
        <v>7</v>
      </c>
      <c r="F984" t="s">
        <v>72</v>
      </c>
      <c r="G984">
        <v>27.421923239994968</v>
      </c>
    </row>
    <row r="985" spans="2:7" hidden="1" x14ac:dyDescent="0.25">
      <c r="B985">
        <v>2007</v>
      </c>
      <c r="C985" t="s">
        <v>46</v>
      </c>
      <c r="D985" t="s">
        <v>61</v>
      </c>
      <c r="E985" s="1" t="s">
        <v>7</v>
      </c>
      <c r="F985" t="s">
        <v>71</v>
      </c>
      <c r="G985">
        <v>6.1071703872720189</v>
      </c>
    </row>
    <row r="986" spans="2:7" hidden="1" x14ac:dyDescent="0.25">
      <c r="B986">
        <v>2007</v>
      </c>
      <c r="C986" t="s">
        <v>46</v>
      </c>
      <c r="D986" t="s">
        <v>61</v>
      </c>
      <c r="E986" s="1" t="s">
        <v>7</v>
      </c>
      <c r="F986" t="s">
        <v>72</v>
      </c>
      <c r="G986">
        <v>24.922515995853363</v>
      </c>
    </row>
    <row r="987" spans="2:7" hidden="1" x14ac:dyDescent="0.25">
      <c r="B987">
        <v>2007</v>
      </c>
      <c r="C987" t="s">
        <v>46</v>
      </c>
      <c r="D987" t="s">
        <v>60</v>
      </c>
      <c r="E987" s="1" t="s">
        <v>7</v>
      </c>
      <c r="F987" t="s">
        <v>71</v>
      </c>
      <c r="G987">
        <v>2.9061367598001517</v>
      </c>
    </row>
    <row r="988" spans="2:7" hidden="1" x14ac:dyDescent="0.25">
      <c r="B988">
        <v>2007</v>
      </c>
      <c r="C988" t="s">
        <v>46</v>
      </c>
      <c r="D988" t="s">
        <v>60</v>
      </c>
      <c r="E988" s="1" t="s">
        <v>7</v>
      </c>
      <c r="F988" t="s">
        <v>72</v>
      </c>
      <c r="G988">
        <v>26.390603664048012</v>
      </c>
    </row>
    <row r="989" spans="2:7" hidden="1" x14ac:dyDescent="0.25">
      <c r="B989">
        <v>2007</v>
      </c>
      <c r="C989" t="s">
        <v>46</v>
      </c>
      <c r="D989" t="s">
        <v>56</v>
      </c>
      <c r="E989" s="1" t="s">
        <v>7</v>
      </c>
      <c r="F989" t="s">
        <v>71</v>
      </c>
      <c r="G989">
        <v>6.3787524904332242</v>
      </c>
    </row>
    <row r="990" spans="2:7" hidden="1" x14ac:dyDescent="0.25">
      <c r="B990">
        <v>2007</v>
      </c>
      <c r="C990" t="s">
        <v>46</v>
      </c>
      <c r="D990" t="s">
        <v>56</v>
      </c>
      <c r="E990" s="1" t="s">
        <v>7</v>
      </c>
      <c r="F990" t="s">
        <v>72</v>
      </c>
      <c r="G990">
        <v>21.408340719295708</v>
      </c>
    </row>
    <row r="991" spans="2:7" hidden="1" x14ac:dyDescent="0.25">
      <c r="B991">
        <v>2007</v>
      </c>
      <c r="C991" t="s">
        <v>46</v>
      </c>
      <c r="D991" t="s">
        <v>55</v>
      </c>
      <c r="E991" s="1" t="s">
        <v>7</v>
      </c>
      <c r="F991" t="s">
        <v>71</v>
      </c>
      <c r="G991">
        <v>5.8288537812723815</v>
      </c>
    </row>
    <row r="992" spans="2:7" hidden="1" x14ac:dyDescent="0.25">
      <c r="B992">
        <v>2007</v>
      </c>
      <c r="C992" t="s">
        <v>46</v>
      </c>
      <c r="D992" t="s">
        <v>55</v>
      </c>
      <c r="E992" s="1" t="s">
        <v>7</v>
      </c>
      <c r="F992" t="s">
        <v>72</v>
      </c>
      <c r="G992">
        <v>25.587275303868022</v>
      </c>
    </row>
    <row r="993" spans="2:7" hidden="1" x14ac:dyDescent="0.25">
      <c r="B993">
        <v>2008</v>
      </c>
      <c r="C993" t="s">
        <v>46</v>
      </c>
      <c r="D993" t="s">
        <v>63</v>
      </c>
      <c r="E993" s="1" t="s">
        <v>7</v>
      </c>
      <c r="F993" t="s">
        <v>71</v>
      </c>
      <c r="G993">
        <v>22.964796405259712</v>
      </c>
    </row>
    <row r="994" spans="2:7" hidden="1" x14ac:dyDescent="0.25">
      <c r="B994">
        <v>2008</v>
      </c>
      <c r="C994" t="s">
        <v>46</v>
      </c>
      <c r="D994" t="s">
        <v>63</v>
      </c>
      <c r="E994" s="1" t="s">
        <v>7</v>
      </c>
      <c r="F994" t="s">
        <v>72</v>
      </c>
      <c r="G994">
        <v>3.8377687686026305</v>
      </c>
    </row>
    <row r="995" spans="2:7" hidden="1" x14ac:dyDescent="0.25">
      <c r="B995">
        <v>2008</v>
      </c>
      <c r="C995" t="s">
        <v>46</v>
      </c>
      <c r="D995" t="s">
        <v>62</v>
      </c>
      <c r="E995" s="1" t="s">
        <v>7</v>
      </c>
      <c r="F995" t="s">
        <v>71</v>
      </c>
      <c r="G995">
        <v>21.428290107373726</v>
      </c>
    </row>
    <row r="996" spans="2:7" hidden="1" x14ac:dyDescent="0.25">
      <c r="B996">
        <v>2008</v>
      </c>
      <c r="C996" t="s">
        <v>46</v>
      </c>
      <c r="D996" t="s">
        <v>62</v>
      </c>
      <c r="E996" s="1" t="s">
        <v>7</v>
      </c>
      <c r="F996" t="s">
        <v>72</v>
      </c>
      <c r="G996">
        <v>5.5164152452925261</v>
      </c>
    </row>
    <row r="997" spans="2:7" hidden="1" x14ac:dyDescent="0.25">
      <c r="B997">
        <v>2008</v>
      </c>
      <c r="C997" t="s">
        <v>46</v>
      </c>
      <c r="D997" t="s">
        <v>64</v>
      </c>
      <c r="E997" s="1" t="s">
        <v>7</v>
      </c>
      <c r="F997" t="s">
        <v>71</v>
      </c>
      <c r="G997">
        <v>23.105906728931696</v>
      </c>
    </row>
    <row r="998" spans="2:7" hidden="1" x14ac:dyDescent="0.25">
      <c r="B998">
        <v>2008</v>
      </c>
      <c r="C998" t="s">
        <v>46</v>
      </c>
      <c r="D998" t="s">
        <v>64</v>
      </c>
      <c r="E998" s="1" t="s">
        <v>7</v>
      </c>
      <c r="F998" t="s">
        <v>72</v>
      </c>
      <c r="G998">
        <v>3.7587526509607914</v>
      </c>
    </row>
    <row r="999" spans="2:7" hidden="1" x14ac:dyDescent="0.25">
      <c r="B999">
        <v>2008</v>
      </c>
      <c r="C999" t="s">
        <v>46</v>
      </c>
      <c r="D999" t="s">
        <v>50</v>
      </c>
      <c r="E999" s="1" t="s">
        <v>7</v>
      </c>
      <c r="F999" t="s">
        <v>71</v>
      </c>
      <c r="G999">
        <v>22.290163727626663</v>
      </c>
    </row>
    <row r="1000" spans="2:7" hidden="1" x14ac:dyDescent="0.25">
      <c r="B1000">
        <v>2008</v>
      </c>
      <c r="C1000" t="s">
        <v>46</v>
      </c>
      <c r="D1000" t="s">
        <v>50</v>
      </c>
      <c r="E1000" s="1" t="s">
        <v>7</v>
      </c>
      <c r="F1000" t="s">
        <v>72</v>
      </c>
      <c r="G1000">
        <v>3.4280511114702725</v>
      </c>
    </row>
    <row r="1001" spans="2:7" hidden="1" x14ac:dyDescent="0.25">
      <c r="B1001">
        <v>2008</v>
      </c>
      <c r="C1001" t="s">
        <v>46</v>
      </c>
      <c r="D1001" t="s">
        <v>53</v>
      </c>
      <c r="E1001" s="1" t="s">
        <v>7</v>
      </c>
      <c r="F1001" t="s">
        <v>71</v>
      </c>
      <c r="G1001">
        <v>24.181670017123832</v>
      </c>
    </row>
    <row r="1002" spans="2:7" hidden="1" x14ac:dyDescent="0.25">
      <c r="B1002">
        <v>2008</v>
      </c>
      <c r="C1002" t="s">
        <v>46</v>
      </c>
      <c r="D1002" t="s">
        <v>53</v>
      </c>
      <c r="E1002" s="1" t="s">
        <v>7</v>
      </c>
      <c r="F1002" t="s">
        <v>72</v>
      </c>
      <c r="G1002">
        <v>4.1506184960105417</v>
      </c>
    </row>
    <row r="1003" spans="2:7" hidden="1" x14ac:dyDescent="0.25">
      <c r="B1003">
        <v>2008</v>
      </c>
      <c r="C1003" t="s">
        <v>46</v>
      </c>
      <c r="D1003" t="s">
        <v>49</v>
      </c>
      <c r="E1003" s="1" t="s">
        <v>7</v>
      </c>
      <c r="F1003" t="s">
        <v>71</v>
      </c>
      <c r="G1003">
        <v>24.522897366370579</v>
      </c>
    </row>
    <row r="1004" spans="2:7" hidden="1" x14ac:dyDescent="0.25">
      <c r="B1004">
        <v>2008</v>
      </c>
      <c r="C1004" t="s">
        <v>46</v>
      </c>
      <c r="D1004" t="s">
        <v>49</v>
      </c>
      <c r="E1004" s="1" t="s">
        <v>7</v>
      </c>
      <c r="F1004" t="s">
        <v>72</v>
      </c>
      <c r="G1004">
        <v>3.7735791859488526</v>
      </c>
    </row>
    <row r="1005" spans="2:7" hidden="1" x14ac:dyDescent="0.25">
      <c r="B1005">
        <v>2008</v>
      </c>
      <c r="C1005" t="s">
        <v>46</v>
      </c>
      <c r="D1005" t="s">
        <v>48</v>
      </c>
      <c r="E1005" s="1" t="s">
        <v>7</v>
      </c>
      <c r="F1005" t="s">
        <v>71</v>
      </c>
      <c r="G1005">
        <v>15.720336053848358</v>
      </c>
    </row>
    <row r="1006" spans="2:7" hidden="1" x14ac:dyDescent="0.25">
      <c r="B1006">
        <v>2008</v>
      </c>
      <c r="C1006" t="s">
        <v>46</v>
      </c>
      <c r="D1006" t="s">
        <v>48</v>
      </c>
      <c r="E1006" s="1" t="s">
        <v>7</v>
      </c>
      <c r="F1006" t="s">
        <v>72</v>
      </c>
      <c r="G1006">
        <v>2.1924960825595234</v>
      </c>
    </row>
    <row r="1007" spans="2:7" hidden="1" x14ac:dyDescent="0.25">
      <c r="B1007">
        <v>2008</v>
      </c>
      <c r="C1007" t="s">
        <v>46</v>
      </c>
      <c r="D1007" t="s">
        <v>54</v>
      </c>
      <c r="E1007" s="1" t="s">
        <v>7</v>
      </c>
      <c r="F1007" t="s">
        <v>71</v>
      </c>
      <c r="G1007">
        <v>14.20879530609448</v>
      </c>
    </row>
    <row r="1008" spans="2:7" hidden="1" x14ac:dyDescent="0.25">
      <c r="B1008">
        <v>2008</v>
      </c>
      <c r="C1008" t="s">
        <v>46</v>
      </c>
      <c r="D1008" t="s">
        <v>54</v>
      </c>
      <c r="E1008" s="1" t="s">
        <v>7</v>
      </c>
      <c r="F1008" t="s">
        <v>72</v>
      </c>
      <c r="G1008">
        <v>1.8224242323517756</v>
      </c>
    </row>
    <row r="1009" spans="2:7" hidden="1" x14ac:dyDescent="0.25">
      <c r="B1009">
        <v>2008</v>
      </c>
      <c r="C1009" t="s">
        <v>46</v>
      </c>
      <c r="D1009" t="s">
        <v>52</v>
      </c>
      <c r="E1009" s="1" t="s">
        <v>7</v>
      </c>
      <c r="F1009" t="s">
        <v>71</v>
      </c>
      <c r="G1009">
        <v>16.009945534521361</v>
      </c>
    </row>
    <row r="1010" spans="2:7" hidden="1" x14ac:dyDescent="0.25">
      <c r="B1010">
        <v>2008</v>
      </c>
      <c r="C1010" t="s">
        <v>46</v>
      </c>
      <c r="D1010" t="s">
        <v>52</v>
      </c>
      <c r="E1010" s="1" t="s">
        <v>7</v>
      </c>
      <c r="F1010" t="s">
        <v>72</v>
      </c>
      <c r="G1010">
        <v>2.1043443148275509</v>
      </c>
    </row>
    <row r="1011" spans="2:7" hidden="1" x14ac:dyDescent="0.25">
      <c r="B1011">
        <v>2008</v>
      </c>
      <c r="C1011" t="s">
        <v>46</v>
      </c>
      <c r="D1011" t="s">
        <v>51</v>
      </c>
      <c r="E1011" s="1" t="s">
        <v>7</v>
      </c>
      <c r="F1011" t="s">
        <v>71</v>
      </c>
      <c r="G1011">
        <v>19.391024832720991</v>
      </c>
    </row>
    <row r="1012" spans="2:7" hidden="1" x14ac:dyDescent="0.25">
      <c r="B1012">
        <v>2008</v>
      </c>
      <c r="C1012" t="s">
        <v>46</v>
      </c>
      <c r="D1012" t="s">
        <v>51</v>
      </c>
      <c r="E1012" s="1" t="s">
        <v>7</v>
      </c>
      <c r="F1012" t="s">
        <v>72</v>
      </c>
      <c r="G1012">
        <v>3.0718092764446046</v>
      </c>
    </row>
    <row r="1013" spans="2:7" hidden="1" x14ac:dyDescent="0.25">
      <c r="B1013">
        <v>2008</v>
      </c>
      <c r="C1013" t="s">
        <v>46</v>
      </c>
      <c r="D1013" t="s">
        <v>57</v>
      </c>
      <c r="E1013" s="1" t="s">
        <v>7</v>
      </c>
      <c r="F1013" t="s">
        <v>71</v>
      </c>
      <c r="G1013">
        <v>29.354620434885977</v>
      </c>
    </row>
    <row r="1014" spans="2:7" hidden="1" x14ac:dyDescent="0.25">
      <c r="B1014">
        <v>2008</v>
      </c>
      <c r="C1014" t="s">
        <v>46</v>
      </c>
      <c r="D1014" t="s">
        <v>57</v>
      </c>
      <c r="E1014" s="1" t="s">
        <v>7</v>
      </c>
      <c r="F1014" t="s">
        <v>72</v>
      </c>
      <c r="G1014">
        <v>4.4348911820869406</v>
      </c>
    </row>
    <row r="1015" spans="2:7" hidden="1" x14ac:dyDescent="0.25">
      <c r="B1015">
        <v>2008</v>
      </c>
      <c r="C1015" t="s">
        <v>46</v>
      </c>
      <c r="D1015" t="s">
        <v>61</v>
      </c>
      <c r="E1015" s="1" t="s">
        <v>7</v>
      </c>
      <c r="F1015" t="s">
        <v>71</v>
      </c>
      <c r="G1015">
        <v>25.098225943568931</v>
      </c>
    </row>
    <row r="1016" spans="2:7" hidden="1" x14ac:dyDescent="0.25">
      <c r="B1016">
        <v>2008</v>
      </c>
      <c r="C1016" t="s">
        <v>46</v>
      </c>
      <c r="D1016" t="s">
        <v>61</v>
      </c>
      <c r="E1016" s="1" t="s">
        <v>7</v>
      </c>
      <c r="F1016" t="s">
        <v>72</v>
      </c>
      <c r="G1016">
        <v>4.6788533623933128</v>
      </c>
    </row>
    <row r="1017" spans="2:7" hidden="1" x14ac:dyDescent="0.25">
      <c r="B1017">
        <v>2008</v>
      </c>
      <c r="C1017" t="s">
        <v>46</v>
      </c>
      <c r="D1017" t="s">
        <v>60</v>
      </c>
      <c r="E1017" s="1" t="s">
        <v>7</v>
      </c>
      <c r="F1017" t="s">
        <v>71</v>
      </c>
      <c r="G1017">
        <v>20.372925653588439</v>
      </c>
    </row>
    <row r="1018" spans="2:7" hidden="1" x14ac:dyDescent="0.25">
      <c r="B1018">
        <v>2008</v>
      </c>
      <c r="C1018" t="s">
        <v>46</v>
      </c>
      <c r="D1018" t="s">
        <v>60</v>
      </c>
      <c r="E1018" s="1" t="s">
        <v>7</v>
      </c>
      <c r="F1018" t="s">
        <v>72</v>
      </c>
      <c r="G1018">
        <v>2.7352564221891074</v>
      </c>
    </row>
    <row r="1019" spans="2:7" hidden="1" x14ac:dyDescent="0.25">
      <c r="B1019">
        <v>2008</v>
      </c>
      <c r="C1019" t="s">
        <v>46</v>
      </c>
      <c r="D1019" t="s">
        <v>56</v>
      </c>
      <c r="E1019" s="1" t="s">
        <v>7</v>
      </c>
      <c r="F1019" t="s">
        <v>71</v>
      </c>
      <c r="G1019">
        <v>25.276577528860212</v>
      </c>
    </row>
    <row r="1020" spans="2:7" hidden="1" x14ac:dyDescent="0.25">
      <c r="B1020">
        <v>2008</v>
      </c>
      <c r="C1020" t="s">
        <v>46</v>
      </c>
      <c r="D1020" t="s">
        <v>56</v>
      </c>
      <c r="E1020" s="1" t="s">
        <v>7</v>
      </c>
      <c r="F1020" t="s">
        <v>72</v>
      </c>
      <c r="G1020">
        <v>5.6833341611796104</v>
      </c>
    </row>
    <row r="1021" spans="2:7" hidden="1" x14ac:dyDescent="0.25">
      <c r="B1021">
        <v>2008</v>
      </c>
      <c r="C1021" t="s">
        <v>46</v>
      </c>
      <c r="D1021" t="s">
        <v>55</v>
      </c>
      <c r="E1021" s="1" t="s">
        <v>7</v>
      </c>
      <c r="F1021" t="s">
        <v>71</v>
      </c>
      <c r="G1021">
        <v>27.446976360783292</v>
      </c>
    </row>
    <row r="1022" spans="2:7" hidden="1" x14ac:dyDescent="0.25">
      <c r="B1022">
        <v>2008</v>
      </c>
      <c r="C1022" t="s">
        <v>46</v>
      </c>
      <c r="D1022" t="s">
        <v>55</v>
      </c>
      <c r="E1022" s="1" t="s">
        <v>7</v>
      </c>
      <c r="F1022" t="s">
        <v>72</v>
      </c>
      <c r="G1022">
        <v>4.752354352012782</v>
      </c>
    </row>
    <row r="1023" spans="2:7" hidden="1" x14ac:dyDescent="0.25">
      <c r="B1023">
        <v>2009</v>
      </c>
      <c r="C1023" t="s">
        <v>46</v>
      </c>
      <c r="D1023" t="s">
        <v>63</v>
      </c>
      <c r="E1023" s="1" t="s">
        <v>7</v>
      </c>
      <c r="F1023" t="s">
        <v>71</v>
      </c>
      <c r="G1023">
        <v>20.575305170154902</v>
      </c>
    </row>
    <row r="1024" spans="2:7" hidden="1" x14ac:dyDescent="0.25">
      <c r="B1024">
        <v>2009</v>
      </c>
      <c r="C1024" t="s">
        <v>46</v>
      </c>
      <c r="D1024" t="s">
        <v>63</v>
      </c>
      <c r="E1024" s="1" t="s">
        <v>7</v>
      </c>
      <c r="F1024" t="s">
        <v>72</v>
      </c>
      <c r="G1024">
        <v>3.2378190062348482</v>
      </c>
    </row>
    <row r="1025" spans="2:7" hidden="1" x14ac:dyDescent="0.25">
      <c r="B1025">
        <v>2009</v>
      </c>
      <c r="C1025" t="s">
        <v>46</v>
      </c>
      <c r="D1025" t="s">
        <v>62</v>
      </c>
      <c r="E1025" s="1" t="s">
        <v>7</v>
      </c>
      <c r="F1025" t="s">
        <v>71</v>
      </c>
      <c r="G1025">
        <v>17.569143019870705</v>
      </c>
    </row>
    <row r="1026" spans="2:7" hidden="1" x14ac:dyDescent="0.25">
      <c r="B1026">
        <v>2009</v>
      </c>
      <c r="C1026" t="s">
        <v>46</v>
      </c>
      <c r="D1026" t="s">
        <v>62</v>
      </c>
      <c r="E1026" s="1" t="s">
        <v>7</v>
      </c>
      <c r="F1026" t="s">
        <v>72</v>
      </c>
      <c r="G1026">
        <v>4.487184993828139</v>
      </c>
    </row>
    <row r="1027" spans="2:7" hidden="1" x14ac:dyDescent="0.25">
      <c r="B1027">
        <v>2009</v>
      </c>
      <c r="C1027" t="s">
        <v>46</v>
      </c>
      <c r="D1027" t="s">
        <v>64</v>
      </c>
      <c r="E1027" s="1" t="s">
        <v>7</v>
      </c>
      <c r="F1027" t="s">
        <v>71</v>
      </c>
      <c r="G1027">
        <v>22.552721826652967</v>
      </c>
    </row>
    <row r="1028" spans="2:7" hidden="1" x14ac:dyDescent="0.25">
      <c r="B1028">
        <v>2009</v>
      </c>
      <c r="C1028" t="s">
        <v>46</v>
      </c>
      <c r="D1028" t="s">
        <v>64</v>
      </c>
      <c r="E1028" s="1" t="s">
        <v>7</v>
      </c>
      <c r="F1028" t="s">
        <v>72</v>
      </c>
      <c r="G1028">
        <v>3.422988146489462</v>
      </c>
    </row>
    <row r="1029" spans="2:7" hidden="1" x14ac:dyDescent="0.25">
      <c r="B1029">
        <v>2009</v>
      </c>
      <c r="C1029" t="s">
        <v>46</v>
      </c>
      <c r="D1029" t="s">
        <v>50</v>
      </c>
      <c r="E1029" s="1" t="s">
        <v>7</v>
      </c>
      <c r="F1029" t="s">
        <v>71</v>
      </c>
      <c r="G1029">
        <v>14.150129014509705</v>
      </c>
    </row>
    <row r="1030" spans="2:7" hidden="1" x14ac:dyDescent="0.25">
      <c r="B1030">
        <v>2009</v>
      </c>
      <c r="C1030" t="s">
        <v>46</v>
      </c>
      <c r="D1030" t="s">
        <v>50</v>
      </c>
      <c r="E1030" s="1" t="s">
        <v>7</v>
      </c>
      <c r="F1030" t="s">
        <v>72</v>
      </c>
      <c r="G1030">
        <v>1.9906489608821829</v>
      </c>
    </row>
    <row r="1031" spans="2:7" hidden="1" x14ac:dyDescent="0.25">
      <c r="B1031">
        <v>2009</v>
      </c>
      <c r="C1031" t="s">
        <v>46</v>
      </c>
      <c r="D1031" t="s">
        <v>53</v>
      </c>
      <c r="E1031" s="1" t="s">
        <v>7</v>
      </c>
      <c r="F1031" t="s">
        <v>71</v>
      </c>
      <c r="G1031">
        <v>19.59122421562056</v>
      </c>
    </row>
    <row r="1032" spans="2:7" hidden="1" x14ac:dyDescent="0.25">
      <c r="B1032">
        <v>2009</v>
      </c>
      <c r="C1032" t="s">
        <v>46</v>
      </c>
      <c r="D1032" t="s">
        <v>53</v>
      </c>
      <c r="E1032" s="1" t="s">
        <v>7</v>
      </c>
      <c r="F1032" t="s">
        <v>72</v>
      </c>
      <c r="G1032">
        <v>3.3612230932661218</v>
      </c>
    </row>
    <row r="1033" spans="2:7" hidden="1" x14ac:dyDescent="0.25">
      <c r="B1033">
        <v>2009</v>
      </c>
      <c r="C1033" t="s">
        <v>46</v>
      </c>
      <c r="D1033" t="s">
        <v>49</v>
      </c>
      <c r="E1033" s="1" t="s">
        <v>7</v>
      </c>
      <c r="F1033" t="s">
        <v>71</v>
      </c>
      <c r="G1033">
        <v>27.461734933666577</v>
      </c>
    </row>
    <row r="1034" spans="2:7" hidden="1" x14ac:dyDescent="0.25">
      <c r="B1034">
        <v>2009</v>
      </c>
      <c r="C1034" t="s">
        <v>46</v>
      </c>
      <c r="D1034" t="s">
        <v>49</v>
      </c>
      <c r="E1034" s="1" t="s">
        <v>7</v>
      </c>
      <c r="F1034" t="s">
        <v>72</v>
      </c>
      <c r="G1034">
        <v>3.7013352475826689</v>
      </c>
    </row>
    <row r="1035" spans="2:7" hidden="1" x14ac:dyDescent="0.25">
      <c r="B1035">
        <v>2009</v>
      </c>
      <c r="C1035" t="s">
        <v>46</v>
      </c>
      <c r="D1035" t="s">
        <v>48</v>
      </c>
      <c r="E1035" s="1" t="s">
        <v>7</v>
      </c>
      <c r="F1035" t="s">
        <v>71</v>
      </c>
      <c r="G1035">
        <v>17.069520716737831</v>
      </c>
    </row>
    <row r="1036" spans="2:7" hidden="1" x14ac:dyDescent="0.25">
      <c r="B1036">
        <v>2009</v>
      </c>
      <c r="C1036" t="s">
        <v>46</v>
      </c>
      <c r="D1036" t="s">
        <v>48</v>
      </c>
      <c r="E1036" s="1" t="s">
        <v>7</v>
      </c>
      <c r="F1036" t="s">
        <v>72</v>
      </c>
      <c r="G1036">
        <v>2.2596635728551062</v>
      </c>
    </row>
    <row r="1037" spans="2:7" hidden="1" x14ac:dyDescent="0.25">
      <c r="B1037">
        <v>2009</v>
      </c>
      <c r="C1037" t="s">
        <v>46</v>
      </c>
      <c r="D1037" t="s">
        <v>54</v>
      </c>
      <c r="E1037" s="1" t="s">
        <v>7</v>
      </c>
      <c r="F1037" t="s">
        <v>71</v>
      </c>
      <c r="G1037">
        <v>3.1092410092760803</v>
      </c>
    </row>
    <row r="1038" spans="2:7" hidden="1" x14ac:dyDescent="0.25">
      <c r="B1038">
        <v>2009</v>
      </c>
      <c r="C1038" t="s">
        <v>46</v>
      </c>
      <c r="D1038" t="s">
        <v>54</v>
      </c>
      <c r="E1038" s="1" t="s">
        <v>7</v>
      </c>
      <c r="F1038" t="s">
        <v>72</v>
      </c>
      <c r="G1038">
        <v>0.38823714535775433</v>
      </c>
    </row>
    <row r="1039" spans="2:7" hidden="1" x14ac:dyDescent="0.25">
      <c r="B1039">
        <v>2009</v>
      </c>
      <c r="C1039" t="s">
        <v>46</v>
      </c>
      <c r="D1039" t="s">
        <v>52</v>
      </c>
      <c r="E1039" s="1" t="s">
        <v>7</v>
      </c>
      <c r="F1039" t="s">
        <v>71</v>
      </c>
      <c r="G1039">
        <v>14.261798954608487</v>
      </c>
    </row>
    <row r="1040" spans="2:7" hidden="1" x14ac:dyDescent="0.25">
      <c r="B1040">
        <v>2009</v>
      </c>
      <c r="C1040" t="s">
        <v>46</v>
      </c>
      <c r="D1040" t="s">
        <v>52</v>
      </c>
      <c r="E1040" s="1" t="s">
        <v>7</v>
      </c>
      <c r="F1040" t="s">
        <v>72</v>
      </c>
      <c r="G1040">
        <v>1.7820571876429725</v>
      </c>
    </row>
    <row r="1041" spans="2:7" hidden="1" x14ac:dyDescent="0.25">
      <c r="B1041">
        <v>2009</v>
      </c>
      <c r="C1041" t="s">
        <v>46</v>
      </c>
      <c r="D1041" t="s">
        <v>51</v>
      </c>
      <c r="E1041" s="1" t="s">
        <v>7</v>
      </c>
      <c r="F1041" t="s">
        <v>71</v>
      </c>
      <c r="G1041">
        <v>21.141002008646272</v>
      </c>
    </row>
    <row r="1042" spans="2:7" hidden="1" x14ac:dyDescent="0.25">
      <c r="B1042">
        <v>2009</v>
      </c>
      <c r="C1042" t="s">
        <v>46</v>
      </c>
      <c r="D1042" t="s">
        <v>51</v>
      </c>
      <c r="E1042" s="1" t="s">
        <v>7</v>
      </c>
      <c r="F1042" t="s">
        <v>72</v>
      </c>
      <c r="G1042">
        <v>3.2864385319754588</v>
      </c>
    </row>
    <row r="1043" spans="2:7" hidden="1" x14ac:dyDescent="0.25">
      <c r="B1043">
        <v>2009</v>
      </c>
      <c r="C1043" t="s">
        <v>46</v>
      </c>
      <c r="D1043" t="s">
        <v>57</v>
      </c>
      <c r="E1043" s="1" t="s">
        <v>7</v>
      </c>
      <c r="F1043" t="s">
        <v>71</v>
      </c>
      <c r="G1043">
        <v>29.533355410567118</v>
      </c>
    </row>
    <row r="1044" spans="2:7" hidden="1" x14ac:dyDescent="0.25">
      <c r="B1044">
        <v>2009</v>
      </c>
      <c r="C1044" t="s">
        <v>46</v>
      </c>
      <c r="D1044" t="s">
        <v>57</v>
      </c>
      <c r="E1044" s="1" t="s">
        <v>7</v>
      </c>
      <c r="F1044" t="s">
        <v>72</v>
      </c>
      <c r="G1044">
        <v>4.4621794759064546</v>
      </c>
    </row>
    <row r="1045" spans="2:7" hidden="1" x14ac:dyDescent="0.25">
      <c r="B1045">
        <v>2009</v>
      </c>
      <c r="C1045" t="s">
        <v>46</v>
      </c>
      <c r="D1045" t="s">
        <v>61</v>
      </c>
      <c r="E1045" s="1" t="s">
        <v>7</v>
      </c>
      <c r="F1045" t="s">
        <v>71</v>
      </c>
      <c r="G1045">
        <v>21.33282255447876</v>
      </c>
    </row>
    <row r="1046" spans="2:7" hidden="1" x14ac:dyDescent="0.25">
      <c r="B1046">
        <v>2009</v>
      </c>
      <c r="C1046" t="s">
        <v>46</v>
      </c>
      <c r="D1046" t="s">
        <v>61</v>
      </c>
      <c r="E1046" s="1" t="s">
        <v>7</v>
      </c>
      <c r="F1046" t="s">
        <v>72</v>
      </c>
      <c r="G1046">
        <v>3.9249918809712243</v>
      </c>
    </row>
    <row r="1047" spans="2:7" hidden="1" x14ac:dyDescent="0.25">
      <c r="B1047">
        <v>2009</v>
      </c>
      <c r="C1047" t="s">
        <v>46</v>
      </c>
      <c r="D1047" t="s">
        <v>60</v>
      </c>
      <c r="E1047" s="1" t="s">
        <v>7</v>
      </c>
      <c r="F1047" t="s">
        <v>71</v>
      </c>
      <c r="G1047">
        <v>12.260133296993994</v>
      </c>
    </row>
    <row r="1048" spans="2:7" hidden="1" x14ac:dyDescent="0.25">
      <c r="B1048">
        <v>2009</v>
      </c>
      <c r="C1048" t="s">
        <v>46</v>
      </c>
      <c r="D1048" t="s">
        <v>60</v>
      </c>
      <c r="E1048" s="1" t="s">
        <v>7</v>
      </c>
      <c r="F1048" t="s">
        <v>72</v>
      </c>
      <c r="G1048">
        <v>1.7191188937833792</v>
      </c>
    </row>
    <row r="1049" spans="2:7" hidden="1" x14ac:dyDescent="0.25">
      <c r="B1049">
        <v>2009</v>
      </c>
      <c r="C1049" t="s">
        <v>46</v>
      </c>
      <c r="D1049" t="s">
        <v>56</v>
      </c>
      <c r="E1049" s="1" t="s">
        <v>7</v>
      </c>
      <c r="F1049" t="s">
        <v>71</v>
      </c>
      <c r="G1049">
        <v>23.587636585118751</v>
      </c>
    </row>
    <row r="1050" spans="2:7" hidden="1" x14ac:dyDescent="0.25">
      <c r="B1050">
        <v>2009</v>
      </c>
      <c r="C1050" t="s">
        <v>46</v>
      </c>
      <c r="D1050" t="s">
        <v>56</v>
      </c>
      <c r="E1050" s="1" t="s">
        <v>7</v>
      </c>
      <c r="F1050" t="s">
        <v>72</v>
      </c>
      <c r="G1050">
        <v>4.7983504019742451</v>
      </c>
    </row>
    <row r="1051" spans="2:7" hidden="1" x14ac:dyDescent="0.25">
      <c r="B1051">
        <v>2009</v>
      </c>
      <c r="C1051" t="s">
        <v>46</v>
      </c>
      <c r="D1051" t="s">
        <v>55</v>
      </c>
      <c r="E1051" s="1" t="s">
        <v>7</v>
      </c>
      <c r="F1051" t="s">
        <v>71</v>
      </c>
      <c r="G1051">
        <v>24.612472416697461</v>
      </c>
    </row>
    <row r="1052" spans="2:7" hidden="1" x14ac:dyDescent="0.25">
      <c r="B1052">
        <v>2009</v>
      </c>
      <c r="C1052" t="s">
        <v>46</v>
      </c>
      <c r="D1052" t="s">
        <v>55</v>
      </c>
      <c r="E1052" s="1" t="s">
        <v>7</v>
      </c>
      <c r="F1052" t="s">
        <v>72</v>
      </c>
      <c r="G1052">
        <v>3.8080453133079817</v>
      </c>
    </row>
    <row r="1053" spans="2:7" hidden="1" x14ac:dyDescent="0.25">
      <c r="B1053">
        <v>2010</v>
      </c>
      <c r="C1053" t="s">
        <v>46</v>
      </c>
      <c r="D1053" t="s">
        <v>63</v>
      </c>
      <c r="E1053" s="1" t="s">
        <v>7</v>
      </c>
      <c r="F1053" t="s">
        <v>71</v>
      </c>
      <c r="G1053">
        <v>13.449967679089998</v>
      </c>
    </row>
    <row r="1054" spans="2:7" hidden="1" x14ac:dyDescent="0.25">
      <c r="B1054">
        <v>2010</v>
      </c>
      <c r="C1054" t="s">
        <v>46</v>
      </c>
      <c r="D1054" t="s">
        <v>63</v>
      </c>
      <c r="E1054" s="1" t="s">
        <v>7</v>
      </c>
      <c r="F1054" t="s">
        <v>72</v>
      </c>
      <c r="G1054">
        <v>1.9340921764089112</v>
      </c>
    </row>
    <row r="1055" spans="2:7" hidden="1" x14ac:dyDescent="0.25">
      <c r="B1055">
        <v>2010</v>
      </c>
      <c r="C1055" t="s">
        <v>46</v>
      </c>
      <c r="D1055" t="s">
        <v>62</v>
      </c>
      <c r="E1055" s="1" t="s">
        <v>7</v>
      </c>
      <c r="F1055" t="s">
        <v>71</v>
      </c>
      <c r="G1055">
        <v>5.2240448827447956</v>
      </c>
    </row>
    <row r="1056" spans="2:7" hidden="1" x14ac:dyDescent="0.25">
      <c r="B1056">
        <v>2010</v>
      </c>
      <c r="C1056" t="s">
        <v>46</v>
      </c>
      <c r="D1056" t="s">
        <v>62</v>
      </c>
      <c r="E1056" s="1" t="s">
        <v>7</v>
      </c>
      <c r="F1056" t="s">
        <v>72</v>
      </c>
      <c r="G1056">
        <v>0.87903308768746868</v>
      </c>
    </row>
    <row r="1057" spans="2:7" hidden="1" x14ac:dyDescent="0.25">
      <c r="B1057">
        <v>2010</v>
      </c>
      <c r="C1057" t="s">
        <v>46</v>
      </c>
      <c r="D1057" t="s">
        <v>64</v>
      </c>
      <c r="E1057" s="1" t="s">
        <v>7</v>
      </c>
      <c r="F1057" t="s">
        <v>71</v>
      </c>
      <c r="G1057">
        <v>14.070014298666395</v>
      </c>
    </row>
    <row r="1058" spans="2:7" hidden="1" x14ac:dyDescent="0.25">
      <c r="B1058">
        <v>2010</v>
      </c>
      <c r="C1058" t="s">
        <v>46</v>
      </c>
      <c r="D1058" t="s">
        <v>64</v>
      </c>
      <c r="E1058" s="1" t="s">
        <v>7</v>
      </c>
      <c r="F1058" t="s">
        <v>72</v>
      </c>
      <c r="G1058">
        <v>2.0013185775952818</v>
      </c>
    </row>
    <row r="1059" spans="2:7" hidden="1" x14ac:dyDescent="0.25">
      <c r="B1059">
        <v>2010</v>
      </c>
      <c r="C1059" t="s">
        <v>46</v>
      </c>
      <c r="D1059" t="s">
        <v>50</v>
      </c>
      <c r="E1059" s="1" t="s">
        <v>7</v>
      </c>
      <c r="F1059" t="s">
        <v>71</v>
      </c>
      <c r="G1059">
        <v>10.049275909505424</v>
      </c>
    </row>
    <row r="1060" spans="2:7" hidden="1" x14ac:dyDescent="0.25">
      <c r="B1060">
        <v>2010</v>
      </c>
      <c r="C1060" t="s">
        <v>46</v>
      </c>
      <c r="D1060" t="s">
        <v>50</v>
      </c>
      <c r="E1060" s="1" t="s">
        <v>7</v>
      </c>
      <c r="F1060" t="s">
        <v>72</v>
      </c>
      <c r="G1060">
        <v>1.372113669222099</v>
      </c>
    </row>
    <row r="1061" spans="2:7" hidden="1" x14ac:dyDescent="0.25">
      <c r="B1061">
        <v>2010</v>
      </c>
      <c r="C1061" t="s">
        <v>46</v>
      </c>
      <c r="D1061" t="s">
        <v>53</v>
      </c>
      <c r="E1061" s="1" t="s">
        <v>7</v>
      </c>
      <c r="F1061" t="s">
        <v>71</v>
      </c>
      <c r="G1061">
        <v>12.755666470429162</v>
      </c>
    </row>
    <row r="1062" spans="2:7" hidden="1" x14ac:dyDescent="0.25">
      <c r="B1062">
        <v>2010</v>
      </c>
      <c r="C1062" t="s">
        <v>46</v>
      </c>
      <c r="D1062" t="s">
        <v>53</v>
      </c>
      <c r="E1062" s="1" t="s">
        <v>7</v>
      </c>
      <c r="F1062" t="s">
        <v>72</v>
      </c>
      <c r="G1062">
        <v>1.9944876777336944</v>
      </c>
    </row>
    <row r="1063" spans="2:7" hidden="1" x14ac:dyDescent="0.25">
      <c r="B1063">
        <v>2010</v>
      </c>
      <c r="C1063" t="s">
        <v>46</v>
      </c>
      <c r="D1063" t="s">
        <v>49</v>
      </c>
      <c r="E1063" s="1" t="s">
        <v>7</v>
      </c>
      <c r="F1063" t="s">
        <v>71</v>
      </c>
      <c r="G1063">
        <v>18.006112734727431</v>
      </c>
    </row>
    <row r="1064" spans="2:7" hidden="1" x14ac:dyDescent="0.25">
      <c r="B1064">
        <v>2010</v>
      </c>
      <c r="C1064" t="s">
        <v>46</v>
      </c>
      <c r="D1064" t="s">
        <v>49</v>
      </c>
      <c r="E1064" s="1" t="s">
        <v>7</v>
      </c>
      <c r="F1064" t="s">
        <v>72</v>
      </c>
      <c r="G1064">
        <v>2.1933727576631203</v>
      </c>
    </row>
    <row r="1065" spans="2:7" hidden="1" x14ac:dyDescent="0.25">
      <c r="B1065">
        <v>2010</v>
      </c>
      <c r="C1065" t="s">
        <v>46</v>
      </c>
      <c r="D1065" t="s">
        <v>48</v>
      </c>
      <c r="E1065" s="1" t="s">
        <v>7</v>
      </c>
      <c r="F1065" t="s">
        <v>71</v>
      </c>
      <c r="G1065">
        <v>3.268916142084302</v>
      </c>
    </row>
    <row r="1066" spans="2:7" hidden="1" x14ac:dyDescent="0.25">
      <c r="B1066">
        <v>2010</v>
      </c>
      <c r="C1066" t="s">
        <v>46</v>
      </c>
      <c r="D1066" t="s">
        <v>48</v>
      </c>
      <c r="E1066" s="1" t="s">
        <v>7</v>
      </c>
      <c r="F1066" t="s">
        <v>72</v>
      </c>
      <c r="G1066">
        <v>0.37013601308395233</v>
      </c>
    </row>
    <row r="1067" spans="2:7" hidden="1" x14ac:dyDescent="0.25">
      <c r="B1067">
        <v>2010</v>
      </c>
      <c r="C1067" t="s">
        <v>46</v>
      </c>
      <c r="D1067" t="s">
        <v>54</v>
      </c>
      <c r="E1067" s="1" t="s">
        <v>7</v>
      </c>
      <c r="F1067" t="s">
        <v>71</v>
      </c>
      <c r="G1067">
        <v>6.1060782272830103</v>
      </c>
    </row>
    <row r="1068" spans="2:7" hidden="1" x14ac:dyDescent="0.25">
      <c r="B1068">
        <v>2010</v>
      </c>
      <c r="C1068" t="s">
        <v>46</v>
      </c>
      <c r="D1068" t="s">
        <v>54</v>
      </c>
      <c r="E1068" s="1" t="s">
        <v>7</v>
      </c>
      <c r="F1068" t="s">
        <v>72</v>
      </c>
      <c r="G1068">
        <v>0.76951095064004016</v>
      </c>
    </row>
    <row r="1069" spans="2:7" hidden="1" x14ac:dyDescent="0.25">
      <c r="B1069">
        <v>2010</v>
      </c>
      <c r="C1069" t="s">
        <v>46</v>
      </c>
      <c r="D1069" t="s">
        <v>52</v>
      </c>
      <c r="E1069" s="1" t="s">
        <v>7</v>
      </c>
      <c r="F1069" t="s">
        <v>71</v>
      </c>
      <c r="G1069">
        <v>4.0694304980196865</v>
      </c>
    </row>
    <row r="1070" spans="2:7" hidden="1" x14ac:dyDescent="0.25">
      <c r="B1070">
        <v>2010</v>
      </c>
      <c r="C1070" t="s">
        <v>46</v>
      </c>
      <c r="D1070" t="s">
        <v>52</v>
      </c>
      <c r="E1070" s="1" t="s">
        <v>7</v>
      </c>
      <c r="F1070" t="s">
        <v>72</v>
      </c>
      <c r="G1070">
        <v>0.49439176239933691</v>
      </c>
    </row>
    <row r="1071" spans="2:7" hidden="1" x14ac:dyDescent="0.25">
      <c r="B1071">
        <v>2010</v>
      </c>
      <c r="C1071" t="s">
        <v>46</v>
      </c>
      <c r="D1071" t="s">
        <v>51</v>
      </c>
      <c r="E1071" s="1" t="s">
        <v>7</v>
      </c>
      <c r="F1071" t="s">
        <v>71</v>
      </c>
      <c r="G1071">
        <v>16.663627440775024</v>
      </c>
    </row>
    <row r="1072" spans="2:7" hidden="1" x14ac:dyDescent="0.25">
      <c r="B1072">
        <v>2010</v>
      </c>
      <c r="C1072" t="s">
        <v>46</v>
      </c>
      <c r="D1072" t="s">
        <v>51</v>
      </c>
      <c r="E1072" s="1" t="s">
        <v>7</v>
      </c>
      <c r="F1072" t="s">
        <v>72</v>
      </c>
      <c r="G1072">
        <v>2.4127757079140681</v>
      </c>
    </row>
    <row r="1073" spans="2:7" hidden="1" x14ac:dyDescent="0.25">
      <c r="B1073">
        <v>2010</v>
      </c>
      <c r="C1073" t="s">
        <v>46</v>
      </c>
      <c r="D1073" t="s">
        <v>57</v>
      </c>
      <c r="E1073" s="1" t="s">
        <v>7</v>
      </c>
      <c r="F1073" t="s">
        <v>71</v>
      </c>
      <c r="G1073">
        <v>14.401506281170217</v>
      </c>
    </row>
    <row r="1074" spans="2:7" hidden="1" x14ac:dyDescent="0.25">
      <c r="B1074">
        <v>2010</v>
      </c>
      <c r="C1074" t="s">
        <v>46</v>
      </c>
      <c r="D1074" t="s">
        <v>57</v>
      </c>
      <c r="E1074" s="1" t="s">
        <v>7</v>
      </c>
      <c r="F1074" t="s">
        <v>72</v>
      </c>
      <c r="G1074">
        <v>2.1920773175089145</v>
      </c>
    </row>
    <row r="1075" spans="2:7" hidden="1" x14ac:dyDescent="0.25">
      <c r="B1075">
        <v>2010</v>
      </c>
      <c r="C1075" t="s">
        <v>46</v>
      </c>
      <c r="D1075" t="s">
        <v>61</v>
      </c>
      <c r="E1075" s="1" t="s">
        <v>7</v>
      </c>
      <c r="F1075" t="s">
        <v>71</v>
      </c>
      <c r="G1075">
        <v>19.759580080909934</v>
      </c>
    </row>
    <row r="1076" spans="2:7" hidden="1" x14ac:dyDescent="0.25">
      <c r="B1076">
        <v>2010</v>
      </c>
      <c r="C1076" t="s">
        <v>46</v>
      </c>
      <c r="D1076" t="s">
        <v>61</v>
      </c>
      <c r="E1076" s="1" t="s">
        <v>7</v>
      </c>
      <c r="F1076" t="s">
        <v>72</v>
      </c>
      <c r="G1076">
        <v>3.7144475913759272</v>
      </c>
    </row>
    <row r="1077" spans="2:7" hidden="1" x14ac:dyDescent="0.25">
      <c r="B1077">
        <v>2010</v>
      </c>
      <c r="C1077" t="s">
        <v>46</v>
      </c>
      <c r="D1077" t="s">
        <v>60</v>
      </c>
      <c r="E1077" s="1" t="s">
        <v>7</v>
      </c>
      <c r="F1077" t="s">
        <v>71</v>
      </c>
      <c r="G1077">
        <v>-14.260152579351736</v>
      </c>
    </row>
    <row r="1078" spans="2:7" hidden="1" x14ac:dyDescent="0.25">
      <c r="B1078">
        <v>2010</v>
      </c>
      <c r="C1078" t="s">
        <v>46</v>
      </c>
      <c r="D1078" t="s">
        <v>60</v>
      </c>
      <c r="E1078" s="1" t="s">
        <v>7</v>
      </c>
      <c r="F1078" t="s">
        <v>72</v>
      </c>
      <c r="G1078">
        <v>-1.7098558671848829</v>
      </c>
    </row>
    <row r="1079" spans="2:7" hidden="1" x14ac:dyDescent="0.25">
      <c r="B1079">
        <v>2010</v>
      </c>
      <c r="C1079" t="s">
        <v>46</v>
      </c>
      <c r="D1079" t="s">
        <v>56</v>
      </c>
      <c r="E1079" s="1" t="s">
        <v>7</v>
      </c>
      <c r="F1079" t="s">
        <v>71</v>
      </c>
      <c r="G1079">
        <v>19.867843762109239</v>
      </c>
    </row>
    <row r="1080" spans="2:7" hidden="1" x14ac:dyDescent="0.25">
      <c r="B1080">
        <v>2010</v>
      </c>
      <c r="C1080" t="s">
        <v>46</v>
      </c>
      <c r="D1080" t="s">
        <v>56</v>
      </c>
      <c r="E1080" s="1" t="s">
        <v>7</v>
      </c>
      <c r="F1080" t="s">
        <v>72</v>
      </c>
      <c r="G1080">
        <v>3.8795021137636048</v>
      </c>
    </row>
    <row r="1081" spans="2:7" hidden="1" x14ac:dyDescent="0.25">
      <c r="B1081">
        <v>2010</v>
      </c>
      <c r="C1081" t="s">
        <v>46</v>
      </c>
      <c r="D1081" t="s">
        <v>55</v>
      </c>
      <c r="E1081" s="1" t="s">
        <v>7</v>
      </c>
      <c r="F1081" t="s">
        <v>71</v>
      </c>
      <c r="G1081">
        <v>21.341965779150463</v>
      </c>
    </row>
    <row r="1082" spans="2:7" hidden="1" x14ac:dyDescent="0.25">
      <c r="B1082">
        <v>2010</v>
      </c>
      <c r="C1082" t="s">
        <v>46</v>
      </c>
      <c r="D1082" t="s">
        <v>55</v>
      </c>
      <c r="E1082" s="1" t="s">
        <v>7</v>
      </c>
      <c r="F1082" t="s">
        <v>72</v>
      </c>
      <c r="G1082">
        <v>3.0742874515494187</v>
      </c>
    </row>
    <row r="1083" spans="2:7" hidden="1" x14ac:dyDescent="0.25">
      <c r="B1083">
        <v>2011</v>
      </c>
      <c r="C1083" t="s">
        <v>46</v>
      </c>
      <c r="D1083" t="s">
        <v>63</v>
      </c>
      <c r="E1083" s="1" t="s">
        <v>7</v>
      </c>
      <c r="F1083" t="s">
        <v>71</v>
      </c>
      <c r="G1083">
        <v>17.839462147182704</v>
      </c>
    </row>
    <row r="1084" spans="2:7" hidden="1" x14ac:dyDescent="0.25">
      <c r="B1084">
        <v>2011</v>
      </c>
      <c r="C1084" t="s">
        <v>46</v>
      </c>
      <c r="D1084" t="s">
        <v>63</v>
      </c>
      <c r="E1084" s="1" t="s">
        <v>7</v>
      </c>
      <c r="F1084" t="s">
        <v>72</v>
      </c>
      <c r="G1084">
        <v>2.4853347253725668</v>
      </c>
    </row>
    <row r="1085" spans="2:7" hidden="1" x14ac:dyDescent="0.25">
      <c r="B1085">
        <v>2011</v>
      </c>
      <c r="C1085" t="s">
        <v>46</v>
      </c>
      <c r="D1085" t="s">
        <v>62</v>
      </c>
      <c r="E1085" s="1" t="s">
        <v>7</v>
      </c>
      <c r="F1085" t="s">
        <v>71</v>
      </c>
      <c r="G1085">
        <v>5.9298455800918966</v>
      </c>
    </row>
    <row r="1086" spans="2:7" hidden="1" x14ac:dyDescent="0.25">
      <c r="B1086">
        <v>2011</v>
      </c>
      <c r="C1086" t="s">
        <v>46</v>
      </c>
      <c r="D1086" t="s">
        <v>62</v>
      </c>
      <c r="E1086" s="1" t="s">
        <v>7</v>
      </c>
      <c r="F1086" t="s">
        <v>72</v>
      </c>
      <c r="G1086">
        <v>0.7706213326704825</v>
      </c>
    </row>
    <row r="1087" spans="2:7" hidden="1" x14ac:dyDescent="0.25">
      <c r="B1087">
        <v>2011</v>
      </c>
      <c r="C1087" t="s">
        <v>46</v>
      </c>
      <c r="D1087" t="s">
        <v>64</v>
      </c>
      <c r="E1087" s="1" t="s">
        <v>7</v>
      </c>
      <c r="F1087" t="s">
        <v>71</v>
      </c>
      <c r="G1087">
        <v>18.664582046970839</v>
      </c>
    </row>
    <row r="1088" spans="2:7" hidden="1" x14ac:dyDescent="0.25">
      <c r="B1088">
        <v>2011</v>
      </c>
      <c r="C1088" t="s">
        <v>46</v>
      </c>
      <c r="D1088" t="s">
        <v>64</v>
      </c>
      <c r="E1088" s="1" t="s">
        <v>7</v>
      </c>
      <c r="F1088" t="s">
        <v>72</v>
      </c>
      <c r="G1088">
        <v>2.6133285207935097</v>
      </c>
    </row>
    <row r="1089" spans="2:7" hidden="1" x14ac:dyDescent="0.25">
      <c r="B1089">
        <v>2011</v>
      </c>
      <c r="C1089" t="s">
        <v>46</v>
      </c>
      <c r="D1089" t="s">
        <v>50</v>
      </c>
      <c r="E1089" s="1" t="s">
        <v>7</v>
      </c>
      <c r="F1089" t="s">
        <v>71</v>
      </c>
      <c r="G1089">
        <v>16.566308086576768</v>
      </c>
    </row>
    <row r="1090" spans="2:7" hidden="1" x14ac:dyDescent="0.25">
      <c r="B1090">
        <v>2011</v>
      </c>
      <c r="C1090" t="s">
        <v>46</v>
      </c>
      <c r="D1090" t="s">
        <v>50</v>
      </c>
      <c r="E1090" s="1" t="s">
        <v>7</v>
      </c>
      <c r="F1090" t="s">
        <v>72</v>
      </c>
      <c r="G1090">
        <v>2.6122932476502041</v>
      </c>
    </row>
    <row r="1091" spans="2:7" hidden="1" x14ac:dyDescent="0.25">
      <c r="B1091">
        <v>2011</v>
      </c>
      <c r="C1091" t="s">
        <v>46</v>
      </c>
      <c r="D1091" t="s">
        <v>53</v>
      </c>
      <c r="E1091" s="1" t="s">
        <v>7</v>
      </c>
      <c r="F1091" t="s">
        <v>71</v>
      </c>
      <c r="G1091">
        <v>12.319125487481768</v>
      </c>
    </row>
    <row r="1092" spans="2:7" hidden="1" x14ac:dyDescent="0.25">
      <c r="B1092">
        <v>2011</v>
      </c>
      <c r="C1092" t="s">
        <v>46</v>
      </c>
      <c r="D1092" t="s">
        <v>53</v>
      </c>
      <c r="E1092" s="1" t="s">
        <v>7</v>
      </c>
      <c r="F1092" t="s">
        <v>72</v>
      </c>
      <c r="G1092">
        <v>1.7525407823625958</v>
      </c>
    </row>
    <row r="1093" spans="2:7" hidden="1" x14ac:dyDescent="0.25">
      <c r="B1093">
        <v>2011</v>
      </c>
      <c r="C1093" t="s">
        <v>46</v>
      </c>
      <c r="D1093" t="s">
        <v>49</v>
      </c>
      <c r="E1093" s="1" t="s">
        <v>7</v>
      </c>
      <c r="F1093" t="s">
        <v>71</v>
      </c>
      <c r="G1093">
        <v>19.681306498539413</v>
      </c>
    </row>
    <row r="1094" spans="2:7" hidden="1" x14ac:dyDescent="0.25">
      <c r="B1094">
        <v>2011</v>
      </c>
      <c r="C1094" t="s">
        <v>46</v>
      </c>
      <c r="D1094" t="s">
        <v>49</v>
      </c>
      <c r="E1094" s="1" t="s">
        <v>7</v>
      </c>
      <c r="F1094" t="s">
        <v>72</v>
      </c>
      <c r="G1094">
        <v>2.4609707616791714</v>
      </c>
    </row>
    <row r="1095" spans="2:7" hidden="1" x14ac:dyDescent="0.25">
      <c r="B1095">
        <v>2011</v>
      </c>
      <c r="C1095" t="s">
        <v>46</v>
      </c>
      <c r="D1095" t="s">
        <v>48</v>
      </c>
      <c r="E1095" s="1" t="s">
        <v>7</v>
      </c>
      <c r="F1095" t="s">
        <v>71</v>
      </c>
      <c r="G1095">
        <v>21.599264048679366</v>
      </c>
    </row>
    <row r="1096" spans="2:7" hidden="1" x14ac:dyDescent="0.25">
      <c r="B1096">
        <v>2011</v>
      </c>
      <c r="C1096" t="s">
        <v>46</v>
      </c>
      <c r="D1096" t="s">
        <v>48</v>
      </c>
      <c r="E1096" s="1" t="s">
        <v>7</v>
      </c>
      <c r="F1096" t="s">
        <v>72</v>
      </c>
      <c r="G1096">
        <v>2.4002963099033203</v>
      </c>
    </row>
    <row r="1097" spans="2:7" hidden="1" x14ac:dyDescent="0.25">
      <c r="B1097">
        <v>2011</v>
      </c>
      <c r="C1097" t="s">
        <v>46</v>
      </c>
      <c r="D1097" t="s">
        <v>54</v>
      </c>
      <c r="E1097" s="1" t="s">
        <v>7</v>
      </c>
      <c r="F1097" t="s">
        <v>71</v>
      </c>
      <c r="G1097">
        <v>-8.6751071988095116</v>
      </c>
    </row>
    <row r="1098" spans="2:7" hidden="1" x14ac:dyDescent="0.25">
      <c r="B1098">
        <v>2011</v>
      </c>
      <c r="C1098" t="s">
        <v>46</v>
      </c>
      <c r="D1098" t="s">
        <v>54</v>
      </c>
      <c r="E1098" s="1" t="s">
        <v>7</v>
      </c>
      <c r="F1098" t="s">
        <v>72</v>
      </c>
      <c r="G1098">
        <v>-1.1196408413976782</v>
      </c>
    </row>
    <row r="1099" spans="2:7" hidden="1" x14ac:dyDescent="0.25">
      <c r="B1099">
        <v>2011</v>
      </c>
      <c r="C1099" t="s">
        <v>46</v>
      </c>
      <c r="D1099" t="s">
        <v>52</v>
      </c>
      <c r="E1099" s="1" t="s">
        <v>7</v>
      </c>
      <c r="F1099" t="s">
        <v>71</v>
      </c>
      <c r="G1099">
        <v>-4.6992130630857183</v>
      </c>
    </row>
    <row r="1100" spans="2:7" hidden="1" x14ac:dyDescent="0.25">
      <c r="B1100">
        <v>2011</v>
      </c>
      <c r="C1100" t="s">
        <v>46</v>
      </c>
      <c r="D1100" t="s">
        <v>52</v>
      </c>
      <c r="E1100" s="1" t="s">
        <v>7</v>
      </c>
      <c r="F1100" t="s">
        <v>72</v>
      </c>
      <c r="G1100">
        <v>-0.59007829665378186</v>
      </c>
    </row>
    <row r="1101" spans="2:7" hidden="1" x14ac:dyDescent="0.25">
      <c r="B1101">
        <v>2011</v>
      </c>
      <c r="C1101" t="s">
        <v>46</v>
      </c>
      <c r="D1101" t="s">
        <v>51</v>
      </c>
      <c r="E1101" s="1" t="s">
        <v>7</v>
      </c>
      <c r="F1101" t="s">
        <v>71</v>
      </c>
      <c r="G1101">
        <v>14.70860079351603</v>
      </c>
    </row>
    <row r="1102" spans="2:7" hidden="1" x14ac:dyDescent="0.25">
      <c r="B1102">
        <v>2011</v>
      </c>
      <c r="C1102" t="s">
        <v>46</v>
      </c>
      <c r="D1102" t="s">
        <v>51</v>
      </c>
      <c r="E1102" s="1" t="s">
        <v>7</v>
      </c>
      <c r="F1102" t="s">
        <v>72</v>
      </c>
      <c r="G1102">
        <v>1.9390137521858259</v>
      </c>
    </row>
    <row r="1103" spans="2:7" hidden="1" x14ac:dyDescent="0.25">
      <c r="B1103">
        <v>2011</v>
      </c>
      <c r="C1103" t="s">
        <v>46</v>
      </c>
      <c r="D1103" t="s">
        <v>57</v>
      </c>
      <c r="E1103" s="1" t="s">
        <v>7</v>
      </c>
      <c r="F1103" t="s">
        <v>71</v>
      </c>
      <c r="G1103">
        <v>20.285688347260798</v>
      </c>
    </row>
    <row r="1104" spans="2:7" hidden="1" x14ac:dyDescent="0.25">
      <c r="B1104">
        <v>2011</v>
      </c>
      <c r="C1104" t="s">
        <v>46</v>
      </c>
      <c r="D1104" t="s">
        <v>57</v>
      </c>
      <c r="E1104" s="1" t="s">
        <v>7</v>
      </c>
      <c r="F1104" t="s">
        <v>72</v>
      </c>
      <c r="G1104">
        <v>2.7137175618187506</v>
      </c>
    </row>
    <row r="1105" spans="2:7" hidden="1" x14ac:dyDescent="0.25">
      <c r="B1105">
        <v>2011</v>
      </c>
      <c r="C1105" t="s">
        <v>46</v>
      </c>
      <c r="D1105" t="s">
        <v>61</v>
      </c>
      <c r="E1105" s="1" t="s">
        <v>7</v>
      </c>
      <c r="F1105" t="s">
        <v>71</v>
      </c>
      <c r="G1105">
        <v>19.861508450206603</v>
      </c>
    </row>
    <row r="1106" spans="2:7" hidden="1" x14ac:dyDescent="0.25">
      <c r="B1106">
        <v>2011</v>
      </c>
      <c r="C1106" t="s">
        <v>46</v>
      </c>
      <c r="D1106" t="s">
        <v>61</v>
      </c>
      <c r="E1106" s="1" t="s">
        <v>7</v>
      </c>
      <c r="F1106" t="s">
        <v>72</v>
      </c>
      <c r="G1106">
        <v>3.303644342708973</v>
      </c>
    </row>
    <row r="1107" spans="2:7" hidden="1" x14ac:dyDescent="0.25">
      <c r="B1107">
        <v>2011</v>
      </c>
      <c r="C1107" t="s">
        <v>46</v>
      </c>
      <c r="D1107" t="s">
        <v>60</v>
      </c>
      <c r="E1107" s="1" t="s">
        <v>7</v>
      </c>
      <c r="F1107" t="s">
        <v>71</v>
      </c>
      <c r="G1107">
        <v>6.3305434095318525</v>
      </c>
    </row>
    <row r="1108" spans="2:7" hidden="1" x14ac:dyDescent="0.25">
      <c r="B1108">
        <v>2011</v>
      </c>
      <c r="C1108" t="s">
        <v>46</v>
      </c>
      <c r="D1108" t="s">
        <v>60</v>
      </c>
      <c r="E1108" s="1" t="s">
        <v>7</v>
      </c>
      <c r="F1108" t="s">
        <v>72</v>
      </c>
      <c r="G1108">
        <v>0.73359697387081024</v>
      </c>
    </row>
    <row r="1109" spans="2:7" hidden="1" x14ac:dyDescent="0.25">
      <c r="B1109">
        <v>2011</v>
      </c>
      <c r="C1109" t="s">
        <v>46</v>
      </c>
      <c r="D1109" t="s">
        <v>56</v>
      </c>
      <c r="E1109" s="1" t="s">
        <v>7</v>
      </c>
      <c r="F1109" t="s">
        <v>71</v>
      </c>
      <c r="G1109">
        <v>19.176277236699374</v>
      </c>
    </row>
    <row r="1110" spans="2:7" hidden="1" x14ac:dyDescent="0.25">
      <c r="B1110">
        <v>2011</v>
      </c>
      <c r="C1110" t="s">
        <v>46</v>
      </c>
      <c r="D1110" t="s">
        <v>56</v>
      </c>
      <c r="E1110" s="1" t="s">
        <v>7</v>
      </c>
      <c r="F1110" t="s">
        <v>72</v>
      </c>
      <c r="G1110">
        <v>3.5890262830286277</v>
      </c>
    </row>
    <row r="1111" spans="2:7" hidden="1" x14ac:dyDescent="0.25">
      <c r="B1111">
        <v>2011</v>
      </c>
      <c r="C1111" t="s">
        <v>46</v>
      </c>
      <c r="D1111" t="s">
        <v>55</v>
      </c>
      <c r="E1111" s="1" t="s">
        <v>7</v>
      </c>
      <c r="F1111" s="6" t="s">
        <v>71</v>
      </c>
      <c r="G1111">
        <v>23.509726604646414</v>
      </c>
    </row>
    <row r="1112" spans="2:7" hidden="1" x14ac:dyDescent="0.25">
      <c r="B1112">
        <v>2011</v>
      </c>
      <c r="C1112" t="s">
        <v>46</v>
      </c>
      <c r="D1112" t="s">
        <v>55</v>
      </c>
      <c r="E1112" s="1" t="s">
        <v>7</v>
      </c>
      <c r="F1112" s="6" t="s">
        <v>72</v>
      </c>
      <c r="G1112">
        <v>3.2071307485814575</v>
      </c>
    </row>
    <row r="1113" spans="2:7" hidden="1" x14ac:dyDescent="0.25">
      <c r="B1113">
        <v>2012</v>
      </c>
      <c r="C1113" t="s">
        <v>46</v>
      </c>
      <c r="D1113" t="s">
        <v>63</v>
      </c>
      <c r="E1113" s="1" t="s">
        <v>9</v>
      </c>
      <c r="F1113" t="s">
        <v>73</v>
      </c>
      <c r="G1113">
        <v>7.64</v>
      </c>
    </row>
    <row r="1114" spans="2:7" hidden="1" x14ac:dyDescent="0.25">
      <c r="B1114">
        <v>2012</v>
      </c>
      <c r="C1114" t="s">
        <v>46</v>
      </c>
      <c r="D1114" t="s">
        <v>62</v>
      </c>
      <c r="E1114" s="1" t="s">
        <v>9</v>
      </c>
      <c r="F1114" t="s">
        <v>73</v>
      </c>
      <c r="G1114">
        <v>16.59</v>
      </c>
    </row>
    <row r="1115" spans="2:7" hidden="1" x14ac:dyDescent="0.25">
      <c r="B1115">
        <v>2012</v>
      </c>
      <c r="C1115" t="s">
        <v>46</v>
      </c>
      <c r="D1115" t="s">
        <v>64</v>
      </c>
      <c r="E1115" s="1" t="s">
        <v>9</v>
      </c>
      <c r="F1115" t="s">
        <v>73</v>
      </c>
      <c r="G1115">
        <v>7</v>
      </c>
    </row>
    <row r="1116" spans="2:7" hidden="1" x14ac:dyDescent="0.25">
      <c r="B1116">
        <v>2012</v>
      </c>
      <c r="C1116" t="s">
        <v>46</v>
      </c>
      <c r="D1116" t="s">
        <v>50</v>
      </c>
      <c r="E1116" s="1" t="s">
        <v>9</v>
      </c>
      <c r="F1116" t="s">
        <v>73</v>
      </c>
      <c r="G1116">
        <v>7.84</v>
      </c>
    </row>
    <row r="1117" spans="2:7" hidden="1" x14ac:dyDescent="0.25">
      <c r="B1117">
        <v>2012</v>
      </c>
      <c r="C1117" t="s">
        <v>46</v>
      </c>
      <c r="D1117" t="s">
        <v>53</v>
      </c>
      <c r="E1117" s="1" t="s">
        <v>9</v>
      </c>
      <c r="F1117" t="s">
        <v>73</v>
      </c>
      <c r="G1117">
        <v>14.77</v>
      </c>
    </row>
    <row r="1118" spans="2:7" hidden="1" x14ac:dyDescent="0.25">
      <c r="B1118">
        <v>2012</v>
      </c>
      <c r="C1118" t="s">
        <v>46</v>
      </c>
      <c r="D1118" t="s">
        <v>49</v>
      </c>
      <c r="E1118" s="1" t="s">
        <v>9</v>
      </c>
      <c r="F1118" t="s">
        <v>73</v>
      </c>
      <c r="G1118">
        <v>7.62</v>
      </c>
    </row>
    <row r="1119" spans="2:7" hidden="1" x14ac:dyDescent="0.25">
      <c r="B1119">
        <v>2012</v>
      </c>
      <c r="C1119" t="s">
        <v>46</v>
      </c>
      <c r="D1119" t="s">
        <v>48</v>
      </c>
      <c r="E1119" s="1" t="s">
        <v>9</v>
      </c>
      <c r="F1119" t="s">
        <v>73</v>
      </c>
      <c r="G1119">
        <v>2.37</v>
      </c>
    </row>
    <row r="1120" spans="2:7" hidden="1" x14ac:dyDescent="0.25">
      <c r="B1120">
        <v>2012</v>
      </c>
      <c r="C1120" t="s">
        <v>46</v>
      </c>
      <c r="D1120" t="s">
        <v>54</v>
      </c>
      <c r="E1120" s="1" t="s">
        <v>9</v>
      </c>
      <c r="F1120" t="s">
        <v>73</v>
      </c>
      <c r="G1120">
        <v>0</v>
      </c>
    </row>
    <row r="1121" spans="2:7" hidden="1" x14ac:dyDescent="0.25">
      <c r="B1121">
        <v>2012</v>
      </c>
      <c r="C1121" t="s">
        <v>46</v>
      </c>
      <c r="D1121" t="s">
        <v>52</v>
      </c>
      <c r="E1121" s="1" t="s">
        <v>9</v>
      </c>
      <c r="F1121" t="s">
        <v>73</v>
      </c>
      <c r="G1121">
        <v>0.35</v>
      </c>
    </row>
    <row r="1122" spans="2:7" hidden="1" x14ac:dyDescent="0.25">
      <c r="B1122">
        <v>2012</v>
      </c>
      <c r="C1122" t="s">
        <v>46</v>
      </c>
      <c r="D1122" t="s">
        <v>51</v>
      </c>
      <c r="E1122" s="1" t="s">
        <v>9</v>
      </c>
      <c r="F1122" t="s">
        <v>73</v>
      </c>
      <c r="G1122">
        <v>11.59</v>
      </c>
    </row>
    <row r="1123" spans="2:7" hidden="1" x14ac:dyDescent="0.25">
      <c r="B1123">
        <v>2012</v>
      </c>
      <c r="C1123" t="s">
        <v>46</v>
      </c>
      <c r="D1123" t="s">
        <v>57</v>
      </c>
      <c r="E1123" s="1" t="s">
        <v>9</v>
      </c>
      <c r="F1123" t="s">
        <v>73</v>
      </c>
      <c r="G1123">
        <v>5</v>
      </c>
    </row>
    <row r="1124" spans="2:7" hidden="1" x14ac:dyDescent="0.25">
      <c r="B1124">
        <v>2012</v>
      </c>
      <c r="C1124" t="s">
        <v>46</v>
      </c>
      <c r="D1124" t="s">
        <v>61</v>
      </c>
      <c r="E1124" s="1" t="s">
        <v>9</v>
      </c>
      <c r="F1124" t="s">
        <v>73</v>
      </c>
      <c r="G1124">
        <v>9.06</v>
      </c>
    </row>
    <row r="1125" spans="2:7" hidden="1" x14ac:dyDescent="0.25">
      <c r="B1125">
        <v>2012</v>
      </c>
      <c r="C1125" t="s">
        <v>46</v>
      </c>
      <c r="D1125" t="s">
        <v>60</v>
      </c>
      <c r="E1125" s="1" t="s">
        <v>9</v>
      </c>
      <c r="F1125" t="s">
        <v>73</v>
      </c>
      <c r="G1125">
        <v>1.21</v>
      </c>
    </row>
    <row r="1126" spans="2:7" hidden="1" x14ac:dyDescent="0.25">
      <c r="B1126">
        <v>2012</v>
      </c>
      <c r="C1126" t="s">
        <v>46</v>
      </c>
      <c r="D1126" t="s">
        <v>56</v>
      </c>
      <c r="E1126" s="1" t="s">
        <v>9</v>
      </c>
      <c r="F1126" t="s">
        <v>73</v>
      </c>
      <c r="G1126">
        <v>4.08</v>
      </c>
    </row>
    <row r="1127" spans="2:7" hidden="1" x14ac:dyDescent="0.25">
      <c r="B1127">
        <v>2012</v>
      </c>
      <c r="C1127" t="s">
        <v>46</v>
      </c>
      <c r="D1127" t="s">
        <v>55</v>
      </c>
      <c r="E1127" s="1" t="s">
        <v>9</v>
      </c>
      <c r="F1127" t="s">
        <v>73</v>
      </c>
      <c r="G1127">
        <v>9.2799999999999994</v>
      </c>
    </row>
    <row r="1128" spans="2:7" hidden="1" x14ac:dyDescent="0.25">
      <c r="B1128">
        <v>2013</v>
      </c>
      <c r="C1128" t="s">
        <v>46</v>
      </c>
      <c r="D1128" t="s">
        <v>63</v>
      </c>
      <c r="E1128" s="1" t="s">
        <v>9</v>
      </c>
      <c r="F1128" t="s">
        <v>73</v>
      </c>
      <c r="G1128">
        <v>5.33</v>
      </c>
    </row>
    <row r="1129" spans="2:7" hidden="1" x14ac:dyDescent="0.25">
      <c r="B1129">
        <v>2013</v>
      </c>
      <c r="C1129" t="s">
        <v>46</v>
      </c>
      <c r="D1129" t="s">
        <v>62</v>
      </c>
      <c r="E1129" s="1" t="s">
        <v>9</v>
      </c>
      <c r="F1129" t="s">
        <v>73</v>
      </c>
      <c r="G1129">
        <v>12.44</v>
      </c>
    </row>
    <row r="1130" spans="2:7" hidden="1" x14ac:dyDescent="0.25">
      <c r="B1130">
        <v>2013</v>
      </c>
      <c r="C1130" t="s">
        <v>46</v>
      </c>
      <c r="D1130" t="s">
        <v>64</v>
      </c>
      <c r="E1130" s="1" t="s">
        <v>9</v>
      </c>
      <c r="F1130" t="s">
        <v>73</v>
      </c>
      <c r="G1130">
        <v>4.91</v>
      </c>
    </row>
    <row r="1131" spans="2:7" hidden="1" x14ac:dyDescent="0.25">
      <c r="B1131">
        <v>2013</v>
      </c>
      <c r="C1131" t="s">
        <v>46</v>
      </c>
      <c r="D1131" t="s">
        <v>50</v>
      </c>
      <c r="E1131" s="1" t="s">
        <v>9</v>
      </c>
      <c r="F1131" t="s">
        <v>73</v>
      </c>
      <c r="G1131">
        <v>5.3</v>
      </c>
    </row>
    <row r="1132" spans="2:7" hidden="1" x14ac:dyDescent="0.25">
      <c r="B1132">
        <v>2013</v>
      </c>
      <c r="C1132" t="s">
        <v>46</v>
      </c>
      <c r="D1132" t="s">
        <v>58</v>
      </c>
      <c r="E1132" s="1" t="s">
        <v>9</v>
      </c>
      <c r="F1132" t="s">
        <v>73</v>
      </c>
      <c r="G1132">
        <v>9.98</v>
      </c>
    </row>
    <row r="1133" spans="2:7" hidden="1" x14ac:dyDescent="0.25">
      <c r="B1133">
        <v>2013</v>
      </c>
      <c r="C1133" t="s">
        <v>46</v>
      </c>
      <c r="D1133" t="s">
        <v>49</v>
      </c>
      <c r="E1133" s="1" t="s">
        <v>9</v>
      </c>
      <c r="F1133" t="s">
        <v>73</v>
      </c>
      <c r="G1133">
        <v>6.7</v>
      </c>
    </row>
    <row r="1134" spans="2:7" hidden="1" x14ac:dyDescent="0.25">
      <c r="B1134">
        <v>2013</v>
      </c>
      <c r="C1134" t="s">
        <v>46</v>
      </c>
      <c r="D1134" t="s">
        <v>48</v>
      </c>
      <c r="E1134" s="1" t="s">
        <v>9</v>
      </c>
      <c r="F1134" t="s">
        <v>73</v>
      </c>
      <c r="G1134">
        <v>1.9</v>
      </c>
    </row>
    <row r="1135" spans="2:7" hidden="1" x14ac:dyDescent="0.25">
      <c r="B1135">
        <v>2013</v>
      </c>
      <c r="C1135" t="s">
        <v>46</v>
      </c>
      <c r="D1135" t="s">
        <v>54</v>
      </c>
      <c r="E1135" s="1" t="s">
        <v>9</v>
      </c>
      <c r="F1135" t="s">
        <v>73</v>
      </c>
      <c r="G1135">
        <v>0</v>
      </c>
    </row>
    <row r="1136" spans="2:7" hidden="1" x14ac:dyDescent="0.25">
      <c r="B1136">
        <v>2013</v>
      </c>
      <c r="C1136" t="s">
        <v>46</v>
      </c>
      <c r="D1136" t="s">
        <v>52</v>
      </c>
      <c r="E1136" s="1" t="s">
        <v>9</v>
      </c>
      <c r="F1136" t="s">
        <v>73</v>
      </c>
      <c r="G1136">
        <v>0.19</v>
      </c>
    </row>
    <row r="1137" spans="2:7" hidden="1" x14ac:dyDescent="0.25">
      <c r="B1137">
        <v>2013</v>
      </c>
      <c r="C1137" t="s">
        <v>46</v>
      </c>
      <c r="D1137" t="s">
        <v>51</v>
      </c>
      <c r="E1137" s="1" t="s">
        <v>9</v>
      </c>
      <c r="F1137" t="s">
        <v>73</v>
      </c>
      <c r="G1137">
        <v>8.36</v>
      </c>
    </row>
    <row r="1138" spans="2:7" hidden="1" x14ac:dyDescent="0.25">
      <c r="B1138">
        <v>2013</v>
      </c>
      <c r="C1138" t="s">
        <v>46</v>
      </c>
      <c r="D1138" t="s">
        <v>57</v>
      </c>
      <c r="E1138" s="1" t="s">
        <v>9</v>
      </c>
      <c r="F1138" t="s">
        <v>73</v>
      </c>
      <c r="G1138">
        <v>4.04</v>
      </c>
    </row>
    <row r="1139" spans="2:7" hidden="1" x14ac:dyDescent="0.25">
      <c r="B1139">
        <v>2013</v>
      </c>
      <c r="C1139" t="s">
        <v>46</v>
      </c>
      <c r="D1139" t="s">
        <v>61</v>
      </c>
      <c r="E1139" s="1" t="s">
        <v>9</v>
      </c>
      <c r="F1139" t="s">
        <v>73</v>
      </c>
      <c r="G1139">
        <v>7.54</v>
      </c>
    </row>
    <row r="1140" spans="2:7" hidden="1" x14ac:dyDescent="0.25">
      <c r="B1140">
        <v>2013</v>
      </c>
      <c r="C1140" t="s">
        <v>46</v>
      </c>
      <c r="D1140" t="s">
        <v>60</v>
      </c>
      <c r="E1140" s="1" t="s">
        <v>9</v>
      </c>
      <c r="F1140" t="s">
        <v>73</v>
      </c>
      <c r="G1140">
        <v>1.02</v>
      </c>
    </row>
    <row r="1141" spans="2:7" hidden="1" x14ac:dyDescent="0.25">
      <c r="B1141">
        <v>2013</v>
      </c>
      <c r="C1141" t="s">
        <v>46</v>
      </c>
      <c r="D1141" t="s">
        <v>56</v>
      </c>
      <c r="E1141" s="1" t="s">
        <v>9</v>
      </c>
      <c r="F1141" t="s">
        <v>73</v>
      </c>
      <c r="G1141">
        <v>5.01</v>
      </c>
    </row>
    <row r="1142" spans="2:7" hidden="1" x14ac:dyDescent="0.25">
      <c r="B1142">
        <v>2013</v>
      </c>
      <c r="C1142" t="s">
        <v>46</v>
      </c>
      <c r="D1142" t="s">
        <v>55</v>
      </c>
      <c r="E1142" s="1" t="s">
        <v>9</v>
      </c>
      <c r="F1142" t="s">
        <v>73</v>
      </c>
      <c r="G1142">
        <v>4.22</v>
      </c>
    </row>
    <row r="1143" spans="2:7" hidden="1" x14ac:dyDescent="0.25">
      <c r="B1143">
        <v>2014</v>
      </c>
      <c r="C1143" t="s">
        <v>46</v>
      </c>
      <c r="D1143" t="s">
        <v>63</v>
      </c>
      <c r="E1143" s="1" t="s">
        <v>9</v>
      </c>
      <c r="F1143" t="s">
        <v>73</v>
      </c>
      <c r="G1143">
        <v>5.92</v>
      </c>
    </row>
    <row r="1144" spans="2:7" hidden="1" x14ac:dyDescent="0.25">
      <c r="B1144">
        <v>2014</v>
      </c>
      <c r="C1144" t="s">
        <v>46</v>
      </c>
      <c r="D1144" t="s">
        <v>63</v>
      </c>
      <c r="E1144" s="1" t="s">
        <v>9</v>
      </c>
      <c r="F1144" t="s">
        <v>73</v>
      </c>
      <c r="G1144">
        <v>5.92</v>
      </c>
    </row>
    <row r="1145" spans="2:7" hidden="1" x14ac:dyDescent="0.25">
      <c r="B1145">
        <v>2014</v>
      </c>
      <c r="C1145" t="s">
        <v>46</v>
      </c>
      <c r="D1145" t="s">
        <v>62</v>
      </c>
      <c r="E1145" s="1" t="s">
        <v>9</v>
      </c>
      <c r="F1145" t="s">
        <v>73</v>
      </c>
      <c r="G1145">
        <v>14.9</v>
      </c>
    </row>
    <row r="1146" spans="2:7" hidden="1" x14ac:dyDescent="0.25">
      <c r="B1146">
        <v>2014</v>
      </c>
      <c r="C1146" t="s">
        <v>46</v>
      </c>
      <c r="D1146" t="s">
        <v>64</v>
      </c>
      <c r="E1146" s="1" t="s">
        <v>9</v>
      </c>
      <c r="F1146" t="s">
        <v>73</v>
      </c>
      <c r="G1146">
        <v>5.55</v>
      </c>
    </row>
    <row r="1147" spans="2:7" hidden="1" x14ac:dyDescent="0.25">
      <c r="B1147">
        <v>2014</v>
      </c>
      <c r="C1147" t="s">
        <v>46</v>
      </c>
      <c r="D1147" t="s">
        <v>50</v>
      </c>
      <c r="E1147" s="1" t="s">
        <v>9</v>
      </c>
      <c r="F1147" t="s">
        <v>73</v>
      </c>
      <c r="G1147">
        <v>3.96</v>
      </c>
    </row>
    <row r="1148" spans="2:7" hidden="1" x14ac:dyDescent="0.25">
      <c r="B1148">
        <v>2014</v>
      </c>
      <c r="C1148" t="s">
        <v>46</v>
      </c>
      <c r="D1148" t="s">
        <v>58</v>
      </c>
      <c r="E1148" s="1" t="s">
        <v>9</v>
      </c>
      <c r="F1148" t="s">
        <v>73</v>
      </c>
      <c r="G1148">
        <v>7.23</v>
      </c>
    </row>
    <row r="1149" spans="2:7" hidden="1" x14ac:dyDescent="0.25">
      <c r="B1149">
        <v>2014</v>
      </c>
      <c r="C1149" t="s">
        <v>46</v>
      </c>
      <c r="D1149" t="s">
        <v>49</v>
      </c>
      <c r="E1149" s="1" t="s">
        <v>9</v>
      </c>
      <c r="F1149" t="s">
        <v>73</v>
      </c>
      <c r="G1149">
        <v>15.02</v>
      </c>
    </row>
    <row r="1150" spans="2:7" hidden="1" x14ac:dyDescent="0.25">
      <c r="B1150">
        <v>2014</v>
      </c>
      <c r="C1150" t="s">
        <v>46</v>
      </c>
      <c r="D1150" t="s">
        <v>48</v>
      </c>
      <c r="E1150" s="1" t="s">
        <v>9</v>
      </c>
      <c r="F1150" t="s">
        <v>73</v>
      </c>
      <c r="G1150">
        <v>1.59</v>
      </c>
    </row>
    <row r="1151" spans="2:7" hidden="1" x14ac:dyDescent="0.25">
      <c r="B1151">
        <v>2014</v>
      </c>
      <c r="C1151" t="s">
        <v>46</v>
      </c>
      <c r="D1151" t="s">
        <v>52</v>
      </c>
      <c r="E1151" s="1" t="s">
        <v>9</v>
      </c>
      <c r="F1151" t="s">
        <v>73</v>
      </c>
      <c r="G1151">
        <v>0.08</v>
      </c>
    </row>
    <row r="1152" spans="2:7" hidden="1" x14ac:dyDescent="0.25">
      <c r="B1152">
        <v>2014</v>
      </c>
      <c r="C1152" t="s">
        <v>46</v>
      </c>
      <c r="D1152" t="s">
        <v>51</v>
      </c>
      <c r="E1152" s="1" t="s">
        <v>9</v>
      </c>
      <c r="F1152" t="s">
        <v>73</v>
      </c>
      <c r="G1152">
        <v>6.77</v>
      </c>
    </row>
    <row r="1153" spans="2:7" hidden="1" x14ac:dyDescent="0.25">
      <c r="B1153">
        <v>2014</v>
      </c>
      <c r="C1153" t="s">
        <v>46</v>
      </c>
      <c r="D1153" t="s">
        <v>57</v>
      </c>
      <c r="E1153" s="1" t="s">
        <v>9</v>
      </c>
      <c r="F1153" t="s">
        <v>73</v>
      </c>
      <c r="G1153">
        <v>5.56</v>
      </c>
    </row>
    <row r="1154" spans="2:7" hidden="1" x14ac:dyDescent="0.25">
      <c r="B1154">
        <v>2014</v>
      </c>
      <c r="C1154" t="s">
        <v>46</v>
      </c>
      <c r="D1154" t="s">
        <v>61</v>
      </c>
      <c r="E1154" s="1" t="s">
        <v>9</v>
      </c>
      <c r="F1154" t="s">
        <v>73</v>
      </c>
      <c r="G1154">
        <v>8.31</v>
      </c>
    </row>
    <row r="1155" spans="2:7" hidden="1" x14ac:dyDescent="0.25">
      <c r="B1155">
        <v>2014</v>
      </c>
      <c r="C1155" t="s">
        <v>46</v>
      </c>
      <c r="D1155" t="s">
        <v>60</v>
      </c>
      <c r="E1155" s="1" t="s">
        <v>9</v>
      </c>
      <c r="F1155" t="s">
        <v>73</v>
      </c>
      <c r="G1155">
        <v>0.73</v>
      </c>
    </row>
    <row r="1156" spans="2:7" hidden="1" x14ac:dyDescent="0.25">
      <c r="B1156">
        <v>2014</v>
      </c>
      <c r="C1156" t="s">
        <v>46</v>
      </c>
      <c r="D1156" t="s">
        <v>56</v>
      </c>
      <c r="E1156" s="1" t="s">
        <v>9</v>
      </c>
      <c r="F1156" t="s">
        <v>73</v>
      </c>
      <c r="G1156">
        <v>1.41</v>
      </c>
    </row>
    <row r="1157" spans="2:7" hidden="1" x14ac:dyDescent="0.25">
      <c r="B1157">
        <v>2014</v>
      </c>
      <c r="C1157" t="s">
        <v>46</v>
      </c>
      <c r="D1157" t="s">
        <v>55</v>
      </c>
      <c r="E1157" s="1" t="s">
        <v>9</v>
      </c>
      <c r="F1157" t="s">
        <v>73</v>
      </c>
      <c r="G1157">
        <v>4.71</v>
      </c>
    </row>
    <row r="1158" spans="2:7" hidden="1" x14ac:dyDescent="0.25">
      <c r="B1158">
        <v>2015</v>
      </c>
      <c r="C1158" t="s">
        <v>46</v>
      </c>
      <c r="D1158" t="s">
        <v>63</v>
      </c>
      <c r="E1158" s="1" t="s">
        <v>9</v>
      </c>
      <c r="F1158" t="s">
        <v>73</v>
      </c>
      <c r="G1158">
        <v>5.72</v>
      </c>
    </row>
    <row r="1159" spans="2:7" hidden="1" x14ac:dyDescent="0.25">
      <c r="B1159">
        <v>2015</v>
      </c>
      <c r="C1159" t="s">
        <v>46</v>
      </c>
      <c r="D1159" t="s">
        <v>62</v>
      </c>
      <c r="E1159" s="1" t="s">
        <v>9</v>
      </c>
      <c r="F1159" t="s">
        <v>73</v>
      </c>
      <c r="G1159">
        <v>3.95</v>
      </c>
    </row>
    <row r="1160" spans="2:7" hidden="1" x14ac:dyDescent="0.25">
      <c r="B1160">
        <v>2015</v>
      </c>
      <c r="C1160" t="s">
        <v>46</v>
      </c>
      <c r="D1160" t="s">
        <v>64</v>
      </c>
      <c r="E1160" s="1" t="s">
        <v>9</v>
      </c>
      <c r="F1160" t="s">
        <v>73</v>
      </c>
      <c r="G1160">
        <v>5.78</v>
      </c>
    </row>
    <row r="1161" spans="2:7" hidden="1" x14ac:dyDescent="0.25">
      <c r="B1161">
        <v>2015</v>
      </c>
      <c r="C1161" t="s">
        <v>46</v>
      </c>
      <c r="D1161" t="s">
        <v>50</v>
      </c>
      <c r="E1161" s="1" t="s">
        <v>9</v>
      </c>
      <c r="F1161" t="s">
        <v>73</v>
      </c>
      <c r="G1161">
        <v>3.8</v>
      </c>
    </row>
    <row r="1162" spans="2:7" hidden="1" x14ac:dyDescent="0.25">
      <c r="B1162">
        <v>2015</v>
      </c>
      <c r="C1162" t="s">
        <v>46</v>
      </c>
      <c r="D1162" t="s">
        <v>58</v>
      </c>
      <c r="E1162" s="1" t="s">
        <v>9</v>
      </c>
      <c r="F1162" t="s">
        <v>73</v>
      </c>
      <c r="G1162">
        <v>5.6</v>
      </c>
    </row>
    <row r="1163" spans="2:7" hidden="1" x14ac:dyDescent="0.25">
      <c r="B1163">
        <v>2015</v>
      </c>
      <c r="C1163" t="s">
        <v>46</v>
      </c>
      <c r="D1163" t="s">
        <v>49</v>
      </c>
      <c r="E1163" s="1" t="s">
        <v>9</v>
      </c>
      <c r="F1163" t="s">
        <v>73</v>
      </c>
      <c r="G1163">
        <v>12.02</v>
      </c>
    </row>
    <row r="1164" spans="2:7" hidden="1" x14ac:dyDescent="0.25">
      <c r="B1164">
        <v>2015</v>
      </c>
      <c r="C1164" t="s">
        <v>46</v>
      </c>
      <c r="D1164" t="s">
        <v>48</v>
      </c>
      <c r="E1164" s="1" t="s">
        <v>9</v>
      </c>
      <c r="F1164" t="s">
        <v>73</v>
      </c>
      <c r="G1164">
        <v>1.75</v>
      </c>
    </row>
    <row r="1165" spans="2:7" hidden="1" x14ac:dyDescent="0.25">
      <c r="B1165">
        <v>2015</v>
      </c>
      <c r="C1165" t="s">
        <v>46</v>
      </c>
      <c r="D1165" t="s">
        <v>52</v>
      </c>
      <c r="E1165" s="1" t="s">
        <v>9</v>
      </c>
      <c r="F1165" t="s">
        <v>73</v>
      </c>
      <c r="G1165">
        <v>0</v>
      </c>
    </row>
    <row r="1166" spans="2:7" hidden="1" x14ac:dyDescent="0.25">
      <c r="B1166">
        <v>2015</v>
      </c>
      <c r="C1166" t="s">
        <v>46</v>
      </c>
      <c r="D1166" t="s">
        <v>51</v>
      </c>
      <c r="E1166" s="1" t="s">
        <v>9</v>
      </c>
      <c r="F1166" t="s">
        <v>73</v>
      </c>
      <c r="G1166">
        <v>1.9</v>
      </c>
    </row>
    <row r="1167" spans="2:7" hidden="1" x14ac:dyDescent="0.25">
      <c r="B1167">
        <v>2015</v>
      </c>
      <c r="C1167" t="s">
        <v>46</v>
      </c>
      <c r="D1167" t="s">
        <v>57</v>
      </c>
      <c r="E1167" s="1" t="s">
        <v>9</v>
      </c>
      <c r="F1167" t="s">
        <v>73</v>
      </c>
      <c r="G1167">
        <v>5.41</v>
      </c>
    </row>
    <row r="1168" spans="2:7" hidden="1" x14ac:dyDescent="0.25">
      <c r="B1168">
        <v>2015</v>
      </c>
      <c r="C1168" t="s">
        <v>46</v>
      </c>
      <c r="D1168" t="s">
        <v>61</v>
      </c>
      <c r="E1168" s="1" t="s">
        <v>9</v>
      </c>
      <c r="F1168" t="s">
        <v>73</v>
      </c>
      <c r="G1168">
        <v>11.15</v>
      </c>
    </row>
    <row r="1169" spans="2:7" hidden="1" x14ac:dyDescent="0.25">
      <c r="B1169">
        <v>2015</v>
      </c>
      <c r="C1169" t="s">
        <v>46</v>
      </c>
      <c r="D1169" t="s">
        <v>60</v>
      </c>
      <c r="E1169" s="1" t="s">
        <v>9</v>
      </c>
      <c r="F1169" t="s">
        <v>73</v>
      </c>
      <c r="G1169">
        <v>0.37</v>
      </c>
    </row>
    <row r="1170" spans="2:7" hidden="1" x14ac:dyDescent="0.25">
      <c r="B1170">
        <v>2015</v>
      </c>
      <c r="C1170" t="s">
        <v>46</v>
      </c>
      <c r="D1170" t="s">
        <v>56</v>
      </c>
      <c r="E1170" s="1" t="s">
        <v>9</v>
      </c>
      <c r="F1170" t="s">
        <v>73</v>
      </c>
      <c r="G1170">
        <v>4.26</v>
      </c>
    </row>
    <row r="1171" spans="2:7" hidden="1" x14ac:dyDescent="0.25">
      <c r="B1171">
        <v>2015</v>
      </c>
      <c r="C1171" t="s">
        <v>46</v>
      </c>
      <c r="D1171" t="s">
        <v>55</v>
      </c>
      <c r="E1171" s="1" t="s">
        <v>9</v>
      </c>
      <c r="F1171" t="s">
        <v>73</v>
      </c>
      <c r="G1171">
        <v>4.74</v>
      </c>
    </row>
    <row r="1172" spans="2:7" hidden="1" x14ac:dyDescent="0.25">
      <c r="B1172">
        <v>2005</v>
      </c>
      <c r="C1172" t="s">
        <v>46</v>
      </c>
      <c r="D1172" t="s">
        <v>63</v>
      </c>
      <c r="E1172" s="1" t="s">
        <v>9</v>
      </c>
      <c r="F1172" t="s">
        <v>73</v>
      </c>
      <c r="G1172">
        <v>12.57</v>
      </c>
    </row>
    <row r="1173" spans="2:7" hidden="1" x14ac:dyDescent="0.25">
      <c r="B1173">
        <v>2005</v>
      </c>
      <c r="C1173" t="s">
        <v>46</v>
      </c>
      <c r="D1173" t="s">
        <v>62</v>
      </c>
      <c r="E1173" s="1" t="s">
        <v>9</v>
      </c>
      <c r="F1173" t="s">
        <v>73</v>
      </c>
      <c r="G1173">
        <v>41.08</v>
      </c>
    </row>
    <row r="1174" spans="2:7" hidden="1" x14ac:dyDescent="0.25">
      <c r="B1174">
        <v>2005</v>
      </c>
      <c r="C1174" t="s">
        <v>46</v>
      </c>
      <c r="D1174" t="s">
        <v>64</v>
      </c>
      <c r="E1174" s="1" t="s">
        <v>9</v>
      </c>
      <c r="F1174" t="s">
        <v>73</v>
      </c>
      <c r="G1174">
        <v>11.08</v>
      </c>
    </row>
    <row r="1175" spans="2:7" hidden="1" x14ac:dyDescent="0.25">
      <c r="B1175">
        <v>2005</v>
      </c>
      <c r="C1175" t="s">
        <v>46</v>
      </c>
      <c r="D1175" t="s">
        <v>50</v>
      </c>
      <c r="E1175" s="1" t="s">
        <v>9</v>
      </c>
      <c r="F1175" t="s">
        <v>73</v>
      </c>
      <c r="G1175">
        <v>24.88</v>
      </c>
    </row>
    <row r="1176" spans="2:7" hidden="1" x14ac:dyDescent="0.25">
      <c r="B1176">
        <v>2005</v>
      </c>
      <c r="C1176" t="s">
        <v>46</v>
      </c>
      <c r="D1176" t="s">
        <v>53</v>
      </c>
      <c r="E1176" s="1" t="s">
        <v>9</v>
      </c>
      <c r="F1176" t="s">
        <v>73</v>
      </c>
      <c r="G1176">
        <v>17.57</v>
      </c>
    </row>
    <row r="1177" spans="2:7" hidden="1" x14ac:dyDescent="0.25">
      <c r="B1177">
        <v>2005</v>
      </c>
      <c r="C1177" t="s">
        <v>46</v>
      </c>
      <c r="D1177" t="s">
        <v>49</v>
      </c>
      <c r="E1177" s="1" t="s">
        <v>9</v>
      </c>
      <c r="F1177" t="s">
        <v>73</v>
      </c>
      <c r="G1177">
        <v>24.43</v>
      </c>
    </row>
    <row r="1178" spans="2:7" hidden="1" x14ac:dyDescent="0.25">
      <c r="B1178">
        <v>2005</v>
      </c>
      <c r="C1178" t="s">
        <v>46</v>
      </c>
      <c r="D1178" t="s">
        <v>48</v>
      </c>
      <c r="E1178" s="1" t="s">
        <v>9</v>
      </c>
      <c r="F1178" t="s">
        <v>73</v>
      </c>
      <c r="G1178">
        <v>1.45</v>
      </c>
    </row>
    <row r="1179" spans="2:7" hidden="1" x14ac:dyDescent="0.25">
      <c r="B1179">
        <v>2005</v>
      </c>
      <c r="C1179" t="s">
        <v>46</v>
      </c>
      <c r="D1179" t="s">
        <v>54</v>
      </c>
      <c r="E1179" s="1" t="s">
        <v>9</v>
      </c>
      <c r="F1179" t="s">
        <v>73</v>
      </c>
      <c r="G1179">
        <v>13.01</v>
      </c>
    </row>
    <row r="1180" spans="2:7" hidden="1" x14ac:dyDescent="0.25">
      <c r="B1180">
        <v>2005</v>
      </c>
      <c r="C1180" t="s">
        <v>46</v>
      </c>
      <c r="D1180" t="s">
        <v>52</v>
      </c>
      <c r="E1180" s="1" t="s">
        <v>9</v>
      </c>
      <c r="F1180" t="s">
        <v>73</v>
      </c>
      <c r="G1180">
        <v>7.1</v>
      </c>
    </row>
    <row r="1181" spans="2:7" hidden="1" x14ac:dyDescent="0.25">
      <c r="B1181">
        <v>2005</v>
      </c>
      <c r="C1181" t="s">
        <v>46</v>
      </c>
      <c r="D1181" t="s">
        <v>51</v>
      </c>
      <c r="E1181" s="1" t="s">
        <v>9</v>
      </c>
      <c r="F1181" t="s">
        <v>73</v>
      </c>
      <c r="G1181">
        <v>14.28</v>
      </c>
    </row>
    <row r="1182" spans="2:7" hidden="1" x14ac:dyDescent="0.25">
      <c r="B1182">
        <v>2005</v>
      </c>
      <c r="C1182" t="s">
        <v>46</v>
      </c>
      <c r="D1182" t="s">
        <v>47</v>
      </c>
      <c r="E1182" s="1" t="s">
        <v>9</v>
      </c>
      <c r="F1182" t="s">
        <v>73</v>
      </c>
      <c r="G1182">
        <v>12.44</v>
      </c>
    </row>
    <row r="1183" spans="2:7" hidden="1" x14ac:dyDescent="0.25">
      <c r="B1183">
        <v>2005</v>
      </c>
      <c r="C1183" t="s">
        <v>46</v>
      </c>
      <c r="D1183" t="s">
        <v>61</v>
      </c>
      <c r="E1183" s="1" t="s">
        <v>9</v>
      </c>
      <c r="F1183" t="s">
        <v>73</v>
      </c>
      <c r="G1183">
        <v>15.43</v>
      </c>
    </row>
    <row r="1184" spans="2:7" hidden="1" x14ac:dyDescent="0.25">
      <c r="B1184">
        <v>2005</v>
      </c>
      <c r="C1184" t="s">
        <v>46</v>
      </c>
      <c r="D1184" t="s">
        <v>60</v>
      </c>
      <c r="E1184" s="1" t="s">
        <v>9</v>
      </c>
      <c r="F1184" t="s">
        <v>73</v>
      </c>
      <c r="G1184">
        <v>12.72</v>
      </c>
    </row>
    <row r="1185" spans="2:7" hidden="1" x14ac:dyDescent="0.25">
      <c r="B1185">
        <v>2005</v>
      </c>
      <c r="C1185" t="s">
        <v>46</v>
      </c>
      <c r="D1185" t="s">
        <v>56</v>
      </c>
      <c r="E1185" s="1" t="s">
        <v>9</v>
      </c>
      <c r="F1185" t="s">
        <v>73</v>
      </c>
      <c r="G1185">
        <v>1.32</v>
      </c>
    </row>
    <row r="1186" spans="2:7" hidden="1" x14ac:dyDescent="0.25">
      <c r="B1186">
        <v>2005</v>
      </c>
      <c r="C1186" t="s">
        <v>46</v>
      </c>
      <c r="D1186" t="s">
        <v>59</v>
      </c>
      <c r="E1186" s="1" t="s">
        <v>9</v>
      </c>
      <c r="F1186" t="s">
        <v>73</v>
      </c>
      <c r="G1186">
        <v>6.36</v>
      </c>
    </row>
    <row r="1187" spans="2:7" hidden="1" x14ac:dyDescent="0.25">
      <c r="B1187">
        <v>2005</v>
      </c>
      <c r="C1187" t="s">
        <v>46</v>
      </c>
      <c r="D1187" t="s">
        <v>55</v>
      </c>
      <c r="E1187" s="1" t="s">
        <v>9</v>
      </c>
      <c r="F1187" t="s">
        <v>73</v>
      </c>
      <c r="G1187">
        <v>2.9</v>
      </c>
    </row>
    <row r="1188" spans="2:7" hidden="1" x14ac:dyDescent="0.25">
      <c r="B1188">
        <v>2006</v>
      </c>
      <c r="C1188" t="s">
        <v>46</v>
      </c>
      <c r="D1188" t="s">
        <v>63</v>
      </c>
      <c r="E1188" s="1" t="s">
        <v>9</v>
      </c>
      <c r="F1188" t="s">
        <v>73</v>
      </c>
      <c r="G1188">
        <v>16.2</v>
      </c>
    </row>
    <row r="1189" spans="2:7" hidden="1" x14ac:dyDescent="0.25">
      <c r="B1189">
        <v>2006</v>
      </c>
      <c r="C1189" t="s">
        <v>46</v>
      </c>
      <c r="D1189" t="s">
        <v>62</v>
      </c>
      <c r="E1189" s="1" t="s">
        <v>9</v>
      </c>
      <c r="F1189" t="s">
        <v>73</v>
      </c>
      <c r="G1189">
        <v>44.87</v>
      </c>
    </row>
    <row r="1190" spans="2:7" hidden="1" x14ac:dyDescent="0.25">
      <c r="B1190">
        <v>2006</v>
      </c>
      <c r="C1190" t="s">
        <v>46</v>
      </c>
      <c r="D1190" t="s">
        <v>64</v>
      </c>
      <c r="E1190" s="1" t="s">
        <v>9</v>
      </c>
      <c r="F1190" t="s">
        <v>73</v>
      </c>
      <c r="G1190">
        <v>14.66</v>
      </c>
    </row>
    <row r="1191" spans="2:7" hidden="1" x14ac:dyDescent="0.25">
      <c r="B1191">
        <v>2006</v>
      </c>
      <c r="C1191" t="s">
        <v>46</v>
      </c>
      <c r="D1191" t="s">
        <v>50</v>
      </c>
      <c r="E1191" s="1" t="s">
        <v>9</v>
      </c>
      <c r="F1191" t="s">
        <v>73</v>
      </c>
      <c r="G1191">
        <v>31.01</v>
      </c>
    </row>
    <row r="1192" spans="2:7" hidden="1" x14ac:dyDescent="0.25">
      <c r="B1192">
        <v>2006</v>
      </c>
      <c r="C1192" t="s">
        <v>46</v>
      </c>
      <c r="D1192" t="s">
        <v>53</v>
      </c>
      <c r="E1192" s="1" t="s">
        <v>9</v>
      </c>
      <c r="F1192" t="s">
        <v>73</v>
      </c>
      <c r="G1192">
        <v>21.18</v>
      </c>
    </row>
    <row r="1193" spans="2:7" hidden="1" x14ac:dyDescent="0.25">
      <c r="B1193">
        <v>2006</v>
      </c>
      <c r="C1193" t="s">
        <v>46</v>
      </c>
      <c r="D1193" t="s">
        <v>49</v>
      </c>
      <c r="E1193" s="1" t="s">
        <v>9</v>
      </c>
      <c r="F1193" t="s">
        <v>73</v>
      </c>
      <c r="G1193">
        <v>20.28</v>
      </c>
    </row>
    <row r="1194" spans="2:7" hidden="1" x14ac:dyDescent="0.25">
      <c r="B1194">
        <v>2006</v>
      </c>
      <c r="C1194" t="s">
        <v>46</v>
      </c>
      <c r="D1194" t="s">
        <v>48</v>
      </c>
      <c r="E1194" s="1" t="s">
        <v>9</v>
      </c>
      <c r="F1194" t="s">
        <v>73</v>
      </c>
      <c r="G1194">
        <v>0.86</v>
      </c>
    </row>
    <row r="1195" spans="2:7" hidden="1" x14ac:dyDescent="0.25">
      <c r="B1195">
        <v>2006</v>
      </c>
      <c r="C1195" t="s">
        <v>46</v>
      </c>
      <c r="D1195" t="s">
        <v>54</v>
      </c>
      <c r="E1195" s="1" t="s">
        <v>9</v>
      </c>
      <c r="F1195" t="s">
        <v>73</v>
      </c>
      <c r="G1195">
        <v>18.07</v>
      </c>
    </row>
    <row r="1196" spans="2:7" hidden="1" x14ac:dyDescent="0.25">
      <c r="B1196">
        <v>2006</v>
      </c>
      <c r="C1196" t="s">
        <v>46</v>
      </c>
      <c r="D1196" t="s">
        <v>52</v>
      </c>
      <c r="E1196" s="1" t="s">
        <v>9</v>
      </c>
      <c r="F1196" t="s">
        <v>73</v>
      </c>
      <c r="G1196">
        <v>22.72</v>
      </c>
    </row>
    <row r="1197" spans="2:7" hidden="1" x14ac:dyDescent="0.25">
      <c r="B1197">
        <v>2006</v>
      </c>
      <c r="C1197" t="s">
        <v>46</v>
      </c>
      <c r="D1197" t="s">
        <v>51</v>
      </c>
      <c r="E1197" s="1" t="s">
        <v>9</v>
      </c>
      <c r="F1197" t="s">
        <v>73</v>
      </c>
      <c r="G1197">
        <v>21.09</v>
      </c>
    </row>
    <row r="1198" spans="2:7" hidden="1" x14ac:dyDescent="0.25">
      <c r="B1198">
        <v>2006</v>
      </c>
      <c r="C1198" t="s">
        <v>46</v>
      </c>
      <c r="D1198" t="s">
        <v>57</v>
      </c>
      <c r="E1198" s="1" t="s">
        <v>9</v>
      </c>
      <c r="F1198" t="s">
        <v>73</v>
      </c>
      <c r="G1198">
        <v>11.93</v>
      </c>
    </row>
    <row r="1199" spans="2:7" hidden="1" x14ac:dyDescent="0.25">
      <c r="B1199">
        <v>2006</v>
      </c>
      <c r="C1199" t="s">
        <v>46</v>
      </c>
      <c r="D1199" t="s">
        <v>61</v>
      </c>
      <c r="E1199" s="1" t="s">
        <v>9</v>
      </c>
      <c r="F1199" t="s">
        <v>73</v>
      </c>
      <c r="G1199">
        <v>12.66</v>
      </c>
    </row>
    <row r="1200" spans="2:7" hidden="1" x14ac:dyDescent="0.25">
      <c r="B1200">
        <v>2006</v>
      </c>
      <c r="C1200" t="s">
        <v>46</v>
      </c>
      <c r="D1200" t="s">
        <v>60</v>
      </c>
      <c r="E1200" s="1" t="s">
        <v>9</v>
      </c>
      <c r="F1200" t="s">
        <v>73</v>
      </c>
      <c r="G1200">
        <v>24.11</v>
      </c>
    </row>
    <row r="1201" spans="2:7" hidden="1" x14ac:dyDescent="0.25">
      <c r="B1201">
        <v>2006</v>
      </c>
      <c r="C1201" t="s">
        <v>46</v>
      </c>
      <c r="D1201" t="s">
        <v>56</v>
      </c>
      <c r="E1201" s="1" t="s">
        <v>9</v>
      </c>
      <c r="F1201" t="s">
        <v>73</v>
      </c>
      <c r="G1201">
        <v>1.27</v>
      </c>
    </row>
    <row r="1202" spans="2:7" hidden="1" x14ac:dyDescent="0.25">
      <c r="B1202">
        <v>2006</v>
      </c>
      <c r="C1202" t="s">
        <v>46</v>
      </c>
      <c r="D1202" t="s">
        <v>55</v>
      </c>
      <c r="E1202" s="1" t="s">
        <v>9</v>
      </c>
      <c r="F1202" t="s">
        <v>73</v>
      </c>
      <c r="G1202">
        <v>12.63</v>
      </c>
    </row>
    <row r="1203" spans="2:7" hidden="1" x14ac:dyDescent="0.25">
      <c r="B1203">
        <v>2007</v>
      </c>
      <c r="C1203" t="s">
        <v>46</v>
      </c>
      <c r="D1203" t="s">
        <v>63</v>
      </c>
      <c r="E1203" s="1" t="s">
        <v>9</v>
      </c>
      <c r="F1203" t="s">
        <v>73</v>
      </c>
      <c r="G1203">
        <v>13.83</v>
      </c>
    </row>
    <row r="1204" spans="2:7" hidden="1" x14ac:dyDescent="0.25">
      <c r="B1204">
        <v>2007</v>
      </c>
      <c r="C1204" t="s">
        <v>46</v>
      </c>
      <c r="D1204" t="s">
        <v>62</v>
      </c>
      <c r="E1204" s="1" t="s">
        <v>9</v>
      </c>
      <c r="F1204" t="s">
        <v>73</v>
      </c>
      <c r="G1204">
        <v>39.72</v>
      </c>
    </row>
    <row r="1205" spans="2:7" hidden="1" x14ac:dyDescent="0.25">
      <c r="B1205">
        <v>2007</v>
      </c>
      <c r="C1205" t="s">
        <v>46</v>
      </c>
      <c r="D1205" t="s">
        <v>64</v>
      </c>
      <c r="E1205" s="1" t="s">
        <v>9</v>
      </c>
      <c r="F1205" t="s">
        <v>73</v>
      </c>
      <c r="G1205">
        <v>12.51</v>
      </c>
    </row>
    <row r="1206" spans="2:7" hidden="1" x14ac:dyDescent="0.25">
      <c r="B1206">
        <v>2007</v>
      </c>
      <c r="C1206" t="s">
        <v>46</v>
      </c>
      <c r="D1206" t="s">
        <v>50</v>
      </c>
      <c r="E1206" s="1" t="s">
        <v>9</v>
      </c>
      <c r="F1206" t="s">
        <v>73</v>
      </c>
      <c r="G1206">
        <v>17.59</v>
      </c>
    </row>
    <row r="1207" spans="2:7" hidden="1" x14ac:dyDescent="0.25">
      <c r="B1207">
        <v>2007</v>
      </c>
      <c r="C1207" t="s">
        <v>46</v>
      </c>
      <c r="D1207" t="s">
        <v>53</v>
      </c>
      <c r="E1207" s="1" t="s">
        <v>9</v>
      </c>
      <c r="F1207" t="s">
        <v>73</v>
      </c>
      <c r="G1207">
        <v>25.22</v>
      </c>
    </row>
    <row r="1208" spans="2:7" hidden="1" x14ac:dyDescent="0.25">
      <c r="B1208">
        <v>2007</v>
      </c>
      <c r="C1208" t="s">
        <v>46</v>
      </c>
      <c r="D1208" t="s">
        <v>49</v>
      </c>
      <c r="E1208" s="1" t="s">
        <v>9</v>
      </c>
      <c r="F1208" t="s">
        <v>73</v>
      </c>
      <c r="G1208">
        <v>17.829999999999998</v>
      </c>
    </row>
    <row r="1209" spans="2:7" hidden="1" x14ac:dyDescent="0.25">
      <c r="B1209">
        <v>2007</v>
      </c>
      <c r="C1209" t="s">
        <v>46</v>
      </c>
      <c r="D1209" t="s">
        <v>48</v>
      </c>
      <c r="E1209" s="1" t="s">
        <v>9</v>
      </c>
      <c r="F1209" t="s">
        <v>73</v>
      </c>
      <c r="G1209">
        <v>4.6399999999999997</v>
      </c>
    </row>
    <row r="1210" spans="2:7" hidden="1" x14ac:dyDescent="0.25">
      <c r="B1210">
        <v>2007</v>
      </c>
      <c r="C1210" t="s">
        <v>46</v>
      </c>
      <c r="D1210" t="s">
        <v>54</v>
      </c>
      <c r="E1210" s="1" t="s">
        <v>9</v>
      </c>
      <c r="F1210" t="s">
        <v>73</v>
      </c>
      <c r="G1210">
        <v>19.32</v>
      </c>
    </row>
    <row r="1211" spans="2:7" hidden="1" x14ac:dyDescent="0.25">
      <c r="B1211">
        <v>2007</v>
      </c>
      <c r="C1211" t="s">
        <v>46</v>
      </c>
      <c r="D1211" t="s">
        <v>52</v>
      </c>
      <c r="E1211" s="1" t="s">
        <v>9</v>
      </c>
      <c r="F1211" t="s">
        <v>73</v>
      </c>
      <c r="G1211">
        <v>18.260000000000002</v>
      </c>
    </row>
    <row r="1212" spans="2:7" hidden="1" x14ac:dyDescent="0.25">
      <c r="B1212">
        <v>2007</v>
      </c>
      <c r="C1212" t="s">
        <v>46</v>
      </c>
      <c r="D1212" t="s">
        <v>51</v>
      </c>
      <c r="E1212" s="1" t="s">
        <v>9</v>
      </c>
      <c r="F1212" t="s">
        <v>73</v>
      </c>
      <c r="G1212">
        <v>15.94</v>
      </c>
    </row>
    <row r="1213" spans="2:7" hidden="1" x14ac:dyDescent="0.25">
      <c r="B1213">
        <v>2007</v>
      </c>
      <c r="C1213" t="s">
        <v>46</v>
      </c>
      <c r="D1213" t="s">
        <v>57</v>
      </c>
      <c r="E1213" s="1" t="s">
        <v>9</v>
      </c>
      <c r="F1213" t="s">
        <v>73</v>
      </c>
      <c r="G1213">
        <v>11.82</v>
      </c>
    </row>
    <row r="1214" spans="2:7" hidden="1" x14ac:dyDescent="0.25">
      <c r="B1214">
        <v>2007</v>
      </c>
      <c r="C1214" t="s">
        <v>46</v>
      </c>
      <c r="D1214" t="s">
        <v>61</v>
      </c>
      <c r="E1214" s="1" t="s">
        <v>9</v>
      </c>
      <c r="F1214" t="s">
        <v>73</v>
      </c>
      <c r="G1214">
        <v>3.88</v>
      </c>
    </row>
    <row r="1215" spans="2:7" hidden="1" x14ac:dyDescent="0.25">
      <c r="B1215">
        <v>2007</v>
      </c>
      <c r="C1215" t="s">
        <v>46</v>
      </c>
      <c r="D1215" t="s">
        <v>60</v>
      </c>
      <c r="E1215" s="1" t="s">
        <v>9</v>
      </c>
      <c r="F1215" t="s">
        <v>73</v>
      </c>
      <c r="G1215">
        <v>19.309999999999999</v>
      </c>
    </row>
    <row r="1216" spans="2:7" hidden="1" x14ac:dyDescent="0.25">
      <c r="B1216">
        <v>2007</v>
      </c>
      <c r="C1216" t="s">
        <v>46</v>
      </c>
      <c r="D1216" t="s">
        <v>56</v>
      </c>
      <c r="E1216" s="1" t="s">
        <v>9</v>
      </c>
      <c r="F1216" t="s">
        <v>73</v>
      </c>
      <c r="G1216">
        <v>1.01</v>
      </c>
    </row>
    <row r="1217" spans="2:7" hidden="1" x14ac:dyDescent="0.25">
      <c r="B1217">
        <v>2007</v>
      </c>
      <c r="C1217" t="s">
        <v>46</v>
      </c>
      <c r="D1217" t="s">
        <v>55</v>
      </c>
      <c r="E1217" s="1" t="s">
        <v>9</v>
      </c>
      <c r="F1217" t="s">
        <v>73</v>
      </c>
      <c r="G1217">
        <v>14.92</v>
      </c>
    </row>
    <row r="1218" spans="2:7" hidden="1" x14ac:dyDescent="0.25">
      <c r="B1218">
        <v>2008</v>
      </c>
      <c r="C1218" t="s">
        <v>46</v>
      </c>
      <c r="D1218" t="s">
        <v>63</v>
      </c>
      <c r="E1218" s="1" t="s">
        <v>9</v>
      </c>
      <c r="F1218" t="s">
        <v>73</v>
      </c>
      <c r="G1218">
        <v>16.88</v>
      </c>
    </row>
    <row r="1219" spans="2:7" hidden="1" x14ac:dyDescent="0.25">
      <c r="B1219">
        <v>2008</v>
      </c>
      <c r="C1219" t="s">
        <v>46</v>
      </c>
      <c r="D1219" t="s">
        <v>62</v>
      </c>
      <c r="E1219" s="1" t="s">
        <v>9</v>
      </c>
      <c r="F1219" t="s">
        <v>73</v>
      </c>
      <c r="G1219">
        <v>26.84</v>
      </c>
    </row>
    <row r="1220" spans="2:7" hidden="1" x14ac:dyDescent="0.25">
      <c r="B1220">
        <v>2008</v>
      </c>
      <c r="C1220" t="s">
        <v>46</v>
      </c>
      <c r="D1220" t="s">
        <v>64</v>
      </c>
      <c r="E1220" s="1" t="s">
        <v>9</v>
      </c>
      <c r="F1220" t="s">
        <v>73</v>
      </c>
      <c r="G1220">
        <v>16.440000000000001</v>
      </c>
    </row>
    <row r="1221" spans="2:7" hidden="1" x14ac:dyDescent="0.25">
      <c r="B1221">
        <v>2008</v>
      </c>
      <c r="C1221" t="s">
        <v>46</v>
      </c>
      <c r="D1221" t="s">
        <v>50</v>
      </c>
      <c r="E1221" s="1" t="s">
        <v>9</v>
      </c>
      <c r="F1221" t="s">
        <v>73</v>
      </c>
      <c r="G1221">
        <v>17.57</v>
      </c>
    </row>
    <row r="1222" spans="2:7" hidden="1" x14ac:dyDescent="0.25">
      <c r="B1222">
        <v>2008</v>
      </c>
      <c r="C1222" t="s">
        <v>46</v>
      </c>
      <c r="D1222" t="s">
        <v>53</v>
      </c>
      <c r="E1222" s="1" t="s">
        <v>9</v>
      </c>
      <c r="F1222" t="s">
        <v>73</v>
      </c>
      <c r="G1222">
        <v>23.12</v>
      </c>
    </row>
    <row r="1223" spans="2:7" hidden="1" x14ac:dyDescent="0.25">
      <c r="B1223">
        <v>2008</v>
      </c>
      <c r="C1223" t="s">
        <v>46</v>
      </c>
      <c r="D1223" t="s">
        <v>49</v>
      </c>
      <c r="E1223" s="1" t="s">
        <v>9</v>
      </c>
      <c r="F1223" t="s">
        <v>73</v>
      </c>
      <c r="G1223">
        <v>16.739999999999998</v>
      </c>
    </row>
    <row r="1224" spans="2:7" hidden="1" x14ac:dyDescent="0.25">
      <c r="B1224">
        <v>2008</v>
      </c>
      <c r="C1224" t="s">
        <v>46</v>
      </c>
      <c r="D1224" t="s">
        <v>48</v>
      </c>
      <c r="E1224" s="1" t="s">
        <v>9</v>
      </c>
      <c r="F1224" t="s">
        <v>73</v>
      </c>
      <c r="G1224">
        <v>12.99</v>
      </c>
    </row>
    <row r="1225" spans="2:7" hidden="1" x14ac:dyDescent="0.25">
      <c r="B1225">
        <v>2008</v>
      </c>
      <c r="C1225" t="s">
        <v>46</v>
      </c>
      <c r="D1225" t="s">
        <v>54</v>
      </c>
      <c r="E1225" s="1" t="s">
        <v>9</v>
      </c>
      <c r="F1225" t="s">
        <v>73</v>
      </c>
      <c r="G1225">
        <v>9.41</v>
      </c>
    </row>
    <row r="1226" spans="2:7" hidden="1" x14ac:dyDescent="0.25">
      <c r="B1226">
        <v>2008</v>
      </c>
      <c r="C1226" t="s">
        <v>46</v>
      </c>
      <c r="D1226" t="s">
        <v>52</v>
      </c>
      <c r="E1226" s="1" t="s">
        <v>9</v>
      </c>
      <c r="F1226" t="s">
        <v>73</v>
      </c>
      <c r="G1226">
        <v>17.579999999999998</v>
      </c>
    </row>
    <row r="1227" spans="2:7" hidden="1" x14ac:dyDescent="0.25">
      <c r="B1227">
        <v>2008</v>
      </c>
      <c r="C1227" t="s">
        <v>46</v>
      </c>
      <c r="D1227" t="s">
        <v>51</v>
      </c>
      <c r="E1227" s="1" t="s">
        <v>9</v>
      </c>
      <c r="F1227" t="s">
        <v>73</v>
      </c>
      <c r="G1227">
        <v>21.83</v>
      </c>
    </row>
    <row r="1228" spans="2:7" hidden="1" x14ac:dyDescent="0.25">
      <c r="B1228">
        <v>2008</v>
      </c>
      <c r="C1228" t="s">
        <v>46</v>
      </c>
      <c r="D1228" t="s">
        <v>57</v>
      </c>
      <c r="E1228" s="1" t="s">
        <v>9</v>
      </c>
      <c r="F1228" t="s">
        <v>73</v>
      </c>
      <c r="G1228">
        <v>14.77</v>
      </c>
    </row>
    <row r="1229" spans="2:7" hidden="1" x14ac:dyDescent="0.25">
      <c r="B1229">
        <v>2008</v>
      </c>
      <c r="C1229" t="s">
        <v>46</v>
      </c>
      <c r="D1229" t="s">
        <v>61</v>
      </c>
      <c r="E1229" s="1" t="s">
        <v>9</v>
      </c>
      <c r="F1229" t="s">
        <v>73</v>
      </c>
      <c r="G1229">
        <v>12.97</v>
      </c>
    </row>
    <row r="1230" spans="2:7" hidden="1" x14ac:dyDescent="0.25">
      <c r="B1230">
        <v>2008</v>
      </c>
      <c r="C1230" t="s">
        <v>46</v>
      </c>
      <c r="D1230" t="s">
        <v>60</v>
      </c>
      <c r="E1230" s="1" t="s">
        <v>9</v>
      </c>
      <c r="F1230" t="s">
        <v>73</v>
      </c>
      <c r="G1230">
        <v>23.49</v>
      </c>
    </row>
    <row r="1231" spans="2:7" hidden="1" x14ac:dyDescent="0.25">
      <c r="B1231">
        <v>2008</v>
      </c>
      <c r="C1231" t="s">
        <v>46</v>
      </c>
      <c r="D1231" t="s">
        <v>56</v>
      </c>
      <c r="E1231" s="1" t="s">
        <v>9</v>
      </c>
      <c r="F1231" t="s">
        <v>73</v>
      </c>
      <c r="G1231">
        <v>3.18</v>
      </c>
    </row>
    <row r="1232" spans="2:7" hidden="1" x14ac:dyDescent="0.25">
      <c r="B1232">
        <v>2008</v>
      </c>
      <c r="C1232" t="s">
        <v>46</v>
      </c>
      <c r="D1232" t="s">
        <v>55</v>
      </c>
      <c r="E1232" s="1" t="s">
        <v>9</v>
      </c>
      <c r="F1232" t="s">
        <v>73</v>
      </c>
      <c r="G1232">
        <v>22.84</v>
      </c>
    </row>
    <row r="1233" spans="2:7" hidden="1" x14ac:dyDescent="0.25">
      <c r="B1233">
        <v>2009</v>
      </c>
      <c r="C1233" t="s">
        <v>46</v>
      </c>
      <c r="D1233" t="s">
        <v>63</v>
      </c>
      <c r="E1233" s="1" t="s">
        <v>9</v>
      </c>
      <c r="F1233" t="s">
        <v>73</v>
      </c>
      <c r="G1233">
        <v>13.04</v>
      </c>
    </row>
    <row r="1234" spans="2:7" hidden="1" x14ac:dyDescent="0.25">
      <c r="B1234">
        <v>2009</v>
      </c>
      <c r="C1234" t="s">
        <v>46</v>
      </c>
      <c r="D1234" t="s">
        <v>62</v>
      </c>
      <c r="E1234" s="1" t="s">
        <v>9</v>
      </c>
      <c r="F1234" t="s">
        <v>73</v>
      </c>
      <c r="G1234">
        <v>29.02</v>
      </c>
    </row>
    <row r="1235" spans="2:7" hidden="1" x14ac:dyDescent="0.25">
      <c r="B1235">
        <v>2009</v>
      </c>
      <c r="C1235" t="s">
        <v>46</v>
      </c>
      <c r="D1235" t="s">
        <v>64</v>
      </c>
      <c r="E1235" s="1" t="s">
        <v>9</v>
      </c>
      <c r="F1235" t="s">
        <v>73</v>
      </c>
      <c r="G1235">
        <v>12.29</v>
      </c>
    </row>
    <row r="1236" spans="2:7" hidden="1" x14ac:dyDescent="0.25">
      <c r="B1236">
        <v>2009</v>
      </c>
      <c r="C1236" t="s">
        <v>46</v>
      </c>
      <c r="D1236" t="s">
        <v>50</v>
      </c>
      <c r="E1236" s="1" t="s">
        <v>9</v>
      </c>
      <c r="F1236" t="s">
        <v>73</v>
      </c>
      <c r="G1236">
        <v>14.01</v>
      </c>
    </row>
    <row r="1237" spans="2:7" hidden="1" x14ac:dyDescent="0.25">
      <c r="B1237">
        <v>2009</v>
      </c>
      <c r="C1237" t="s">
        <v>46</v>
      </c>
      <c r="D1237" t="s">
        <v>53</v>
      </c>
      <c r="E1237" s="1" t="s">
        <v>9</v>
      </c>
      <c r="F1237" t="s">
        <v>73</v>
      </c>
      <c r="G1237">
        <v>16.57</v>
      </c>
    </row>
    <row r="1238" spans="2:7" hidden="1" x14ac:dyDescent="0.25">
      <c r="B1238">
        <v>2009</v>
      </c>
      <c r="C1238" t="s">
        <v>46</v>
      </c>
      <c r="D1238" t="s">
        <v>49</v>
      </c>
      <c r="E1238" s="1" t="s">
        <v>9</v>
      </c>
      <c r="F1238" t="s">
        <v>73</v>
      </c>
      <c r="G1238">
        <v>14.11</v>
      </c>
    </row>
    <row r="1239" spans="2:7" hidden="1" x14ac:dyDescent="0.25">
      <c r="B1239">
        <v>2009</v>
      </c>
      <c r="C1239" t="s">
        <v>46</v>
      </c>
      <c r="D1239" t="s">
        <v>48</v>
      </c>
      <c r="E1239" s="1" t="s">
        <v>9</v>
      </c>
      <c r="F1239" t="s">
        <v>73</v>
      </c>
      <c r="G1239">
        <v>10.52</v>
      </c>
    </row>
    <row r="1240" spans="2:7" hidden="1" x14ac:dyDescent="0.25">
      <c r="B1240">
        <v>2009</v>
      </c>
      <c r="C1240" t="s">
        <v>46</v>
      </c>
      <c r="D1240" t="s">
        <v>54</v>
      </c>
      <c r="E1240" s="1" t="s">
        <v>9</v>
      </c>
      <c r="F1240" t="s">
        <v>73</v>
      </c>
      <c r="G1240">
        <v>5.0599999999999996</v>
      </c>
    </row>
    <row r="1241" spans="2:7" hidden="1" x14ac:dyDescent="0.25">
      <c r="B1241">
        <v>2009</v>
      </c>
      <c r="C1241" t="s">
        <v>46</v>
      </c>
      <c r="D1241" t="s">
        <v>52</v>
      </c>
      <c r="E1241" s="1" t="s">
        <v>9</v>
      </c>
      <c r="F1241" t="s">
        <v>73</v>
      </c>
      <c r="G1241">
        <v>20.010000000000002</v>
      </c>
    </row>
    <row r="1242" spans="2:7" hidden="1" x14ac:dyDescent="0.25">
      <c r="B1242">
        <v>2009</v>
      </c>
      <c r="C1242" t="s">
        <v>46</v>
      </c>
      <c r="D1242" t="s">
        <v>51</v>
      </c>
      <c r="E1242" s="1" t="s">
        <v>9</v>
      </c>
      <c r="F1242" t="s">
        <v>73</v>
      </c>
      <c r="G1242">
        <v>19.2</v>
      </c>
    </row>
    <row r="1243" spans="2:7" hidden="1" x14ac:dyDescent="0.25">
      <c r="B1243">
        <v>2009</v>
      </c>
      <c r="C1243" t="s">
        <v>46</v>
      </c>
      <c r="D1243" t="s">
        <v>57</v>
      </c>
      <c r="E1243" s="1" t="s">
        <v>9</v>
      </c>
      <c r="F1243" t="s">
        <v>73</v>
      </c>
      <c r="G1243">
        <v>19.059999999999999</v>
      </c>
    </row>
    <row r="1244" spans="2:7" hidden="1" x14ac:dyDescent="0.25">
      <c r="B1244">
        <v>2009</v>
      </c>
      <c r="C1244" t="s">
        <v>46</v>
      </c>
      <c r="D1244" t="s">
        <v>61</v>
      </c>
      <c r="E1244" s="1" t="s">
        <v>9</v>
      </c>
      <c r="F1244" t="s">
        <v>73</v>
      </c>
      <c r="G1244">
        <v>7.95</v>
      </c>
    </row>
    <row r="1245" spans="2:7" hidden="1" x14ac:dyDescent="0.25">
      <c r="B1245">
        <v>2009</v>
      </c>
      <c r="C1245" t="s">
        <v>46</v>
      </c>
      <c r="D1245" t="s">
        <v>60</v>
      </c>
      <c r="E1245" s="1" t="s">
        <v>9</v>
      </c>
      <c r="F1245" t="s">
        <v>73</v>
      </c>
      <c r="G1245">
        <v>12.64</v>
      </c>
    </row>
    <row r="1246" spans="2:7" hidden="1" x14ac:dyDescent="0.25">
      <c r="B1246">
        <v>2009</v>
      </c>
      <c r="C1246" t="s">
        <v>46</v>
      </c>
      <c r="D1246" t="s">
        <v>56</v>
      </c>
      <c r="E1246" s="1" t="s">
        <v>9</v>
      </c>
      <c r="F1246" t="s">
        <v>73</v>
      </c>
      <c r="G1246">
        <v>3.73</v>
      </c>
    </row>
    <row r="1247" spans="2:7" hidden="1" x14ac:dyDescent="0.25">
      <c r="B1247">
        <v>2009</v>
      </c>
      <c r="C1247" t="s">
        <v>46</v>
      </c>
      <c r="D1247" t="s">
        <v>55</v>
      </c>
      <c r="E1247" s="1" t="s">
        <v>9</v>
      </c>
      <c r="F1247" t="s">
        <v>73</v>
      </c>
      <c r="G1247">
        <v>11.67</v>
      </c>
    </row>
    <row r="1248" spans="2:7" hidden="1" x14ac:dyDescent="0.25">
      <c r="B1248">
        <v>2010</v>
      </c>
      <c r="C1248" t="s">
        <v>46</v>
      </c>
      <c r="D1248" t="s">
        <v>63</v>
      </c>
      <c r="E1248" s="1" t="s">
        <v>9</v>
      </c>
      <c r="F1248" t="s">
        <v>73</v>
      </c>
      <c r="G1248">
        <v>8.59</v>
      </c>
    </row>
    <row r="1249" spans="2:7" hidden="1" x14ac:dyDescent="0.25">
      <c r="B1249">
        <v>2010</v>
      </c>
      <c r="C1249" t="s">
        <v>46</v>
      </c>
      <c r="D1249" t="s">
        <v>62</v>
      </c>
      <c r="E1249" s="1" t="s">
        <v>9</v>
      </c>
      <c r="F1249" t="s">
        <v>73</v>
      </c>
      <c r="G1249">
        <v>17.13</v>
      </c>
    </row>
    <row r="1250" spans="2:7" hidden="1" x14ac:dyDescent="0.25">
      <c r="B1250">
        <v>2010</v>
      </c>
      <c r="C1250" t="s">
        <v>46</v>
      </c>
      <c r="D1250" t="s">
        <v>64</v>
      </c>
      <c r="E1250" s="1" t="s">
        <v>9</v>
      </c>
      <c r="F1250" t="s">
        <v>73</v>
      </c>
      <c r="G1250">
        <v>7.93</v>
      </c>
    </row>
    <row r="1251" spans="2:7" hidden="1" x14ac:dyDescent="0.25">
      <c r="B1251">
        <v>2010</v>
      </c>
      <c r="C1251" t="s">
        <v>46</v>
      </c>
      <c r="D1251" t="s">
        <v>50</v>
      </c>
      <c r="E1251" s="1" t="s">
        <v>9</v>
      </c>
      <c r="F1251" t="s">
        <v>73</v>
      </c>
      <c r="G1251">
        <v>8.36</v>
      </c>
    </row>
    <row r="1252" spans="2:7" hidden="1" x14ac:dyDescent="0.25">
      <c r="B1252">
        <v>2010</v>
      </c>
      <c r="C1252" t="s">
        <v>46</v>
      </c>
      <c r="D1252" t="s">
        <v>53</v>
      </c>
      <c r="E1252" s="1" t="s">
        <v>9</v>
      </c>
      <c r="F1252" t="s">
        <v>73</v>
      </c>
      <c r="G1252">
        <v>20.420000000000002</v>
      </c>
    </row>
    <row r="1253" spans="2:7" hidden="1" x14ac:dyDescent="0.25">
      <c r="B1253">
        <v>2010</v>
      </c>
      <c r="C1253" t="s">
        <v>46</v>
      </c>
      <c r="D1253" t="s">
        <v>49</v>
      </c>
      <c r="E1253" s="1" t="s">
        <v>9</v>
      </c>
      <c r="F1253" t="s">
        <v>73</v>
      </c>
      <c r="G1253">
        <v>7.65</v>
      </c>
    </row>
    <row r="1254" spans="2:7" hidden="1" x14ac:dyDescent="0.25">
      <c r="B1254">
        <v>2010</v>
      </c>
      <c r="C1254" t="s">
        <v>46</v>
      </c>
      <c r="D1254" t="s">
        <v>48</v>
      </c>
      <c r="E1254" s="1" t="s">
        <v>9</v>
      </c>
      <c r="F1254" t="s">
        <v>73</v>
      </c>
      <c r="G1254">
        <v>6.26</v>
      </c>
    </row>
    <row r="1255" spans="2:7" hidden="1" x14ac:dyDescent="0.25">
      <c r="B1255">
        <v>2010</v>
      </c>
      <c r="C1255" t="s">
        <v>46</v>
      </c>
      <c r="D1255" t="s">
        <v>54</v>
      </c>
      <c r="E1255" s="1" t="s">
        <v>9</v>
      </c>
      <c r="F1255" t="s">
        <v>73</v>
      </c>
      <c r="G1255">
        <v>0</v>
      </c>
    </row>
    <row r="1256" spans="2:7" hidden="1" x14ac:dyDescent="0.25">
      <c r="B1256">
        <v>2010</v>
      </c>
      <c r="C1256" t="s">
        <v>46</v>
      </c>
      <c r="D1256" t="s">
        <v>52</v>
      </c>
      <c r="E1256" s="1" t="s">
        <v>9</v>
      </c>
      <c r="F1256" t="s">
        <v>73</v>
      </c>
      <c r="G1256">
        <v>14.96</v>
      </c>
    </row>
    <row r="1257" spans="2:7" hidden="1" x14ac:dyDescent="0.25">
      <c r="B1257">
        <v>2010</v>
      </c>
      <c r="C1257" t="s">
        <v>46</v>
      </c>
      <c r="D1257" t="s">
        <v>51</v>
      </c>
      <c r="E1257" s="1" t="s">
        <v>9</v>
      </c>
      <c r="F1257" t="s">
        <v>73</v>
      </c>
      <c r="G1257">
        <v>17.54</v>
      </c>
    </row>
    <row r="1258" spans="2:7" hidden="1" x14ac:dyDescent="0.25">
      <c r="B1258">
        <v>2010</v>
      </c>
      <c r="C1258" t="s">
        <v>46</v>
      </c>
      <c r="D1258" t="s">
        <v>57</v>
      </c>
      <c r="E1258" s="1" t="s">
        <v>9</v>
      </c>
      <c r="F1258" t="s">
        <v>73</v>
      </c>
      <c r="G1258">
        <v>17</v>
      </c>
    </row>
    <row r="1259" spans="2:7" hidden="1" x14ac:dyDescent="0.25">
      <c r="B1259">
        <v>2010</v>
      </c>
      <c r="C1259" t="s">
        <v>46</v>
      </c>
      <c r="D1259" t="s">
        <v>61</v>
      </c>
      <c r="E1259" s="1" t="s">
        <v>9</v>
      </c>
      <c r="F1259" t="s">
        <v>73</v>
      </c>
      <c r="G1259">
        <v>9.59</v>
      </c>
    </row>
    <row r="1260" spans="2:7" hidden="1" x14ac:dyDescent="0.25">
      <c r="B1260">
        <v>2010</v>
      </c>
      <c r="C1260" t="s">
        <v>46</v>
      </c>
      <c r="D1260" t="s">
        <v>60</v>
      </c>
      <c r="E1260" s="1" t="s">
        <v>9</v>
      </c>
      <c r="F1260" t="s">
        <v>73</v>
      </c>
      <c r="G1260">
        <v>4.4000000000000004</v>
      </c>
    </row>
    <row r="1261" spans="2:7" hidden="1" x14ac:dyDescent="0.25">
      <c r="B1261">
        <v>2010</v>
      </c>
      <c r="C1261" t="s">
        <v>46</v>
      </c>
      <c r="D1261" t="s">
        <v>56</v>
      </c>
      <c r="E1261" s="1" t="s">
        <v>9</v>
      </c>
      <c r="F1261" t="s">
        <v>73</v>
      </c>
      <c r="G1261">
        <v>2.04</v>
      </c>
    </row>
    <row r="1262" spans="2:7" hidden="1" x14ac:dyDescent="0.25">
      <c r="B1262">
        <v>2010</v>
      </c>
      <c r="C1262" t="s">
        <v>46</v>
      </c>
      <c r="D1262" t="s">
        <v>55</v>
      </c>
      <c r="E1262" s="1" t="s">
        <v>9</v>
      </c>
      <c r="F1262" t="s">
        <v>73</v>
      </c>
      <c r="G1262">
        <v>2.8</v>
      </c>
    </row>
    <row r="1263" spans="2:7" hidden="1" x14ac:dyDescent="0.25">
      <c r="B1263">
        <v>2011</v>
      </c>
      <c r="C1263" t="s">
        <v>46</v>
      </c>
      <c r="D1263" t="s">
        <v>63</v>
      </c>
      <c r="E1263" s="1" t="s">
        <v>9</v>
      </c>
      <c r="F1263" t="s">
        <v>73</v>
      </c>
      <c r="G1263">
        <v>8.16</v>
      </c>
    </row>
    <row r="1264" spans="2:7" hidden="1" x14ac:dyDescent="0.25">
      <c r="B1264">
        <v>2011</v>
      </c>
      <c r="C1264" t="s">
        <v>46</v>
      </c>
      <c r="D1264" t="s">
        <v>62</v>
      </c>
      <c r="E1264" s="1" t="s">
        <v>9</v>
      </c>
      <c r="F1264" t="s">
        <v>73</v>
      </c>
      <c r="G1264">
        <v>13.73</v>
      </c>
    </row>
    <row r="1265" spans="2:7" hidden="1" x14ac:dyDescent="0.25">
      <c r="B1265">
        <v>2011</v>
      </c>
      <c r="C1265" t="s">
        <v>46</v>
      </c>
      <c r="D1265" t="s">
        <v>64</v>
      </c>
      <c r="E1265" s="1" t="s">
        <v>9</v>
      </c>
      <c r="F1265" t="s">
        <v>73</v>
      </c>
      <c r="G1265">
        <v>7.78</v>
      </c>
    </row>
    <row r="1266" spans="2:7" hidden="1" x14ac:dyDescent="0.25">
      <c r="B1266">
        <v>2011</v>
      </c>
      <c r="C1266" t="s">
        <v>46</v>
      </c>
      <c r="D1266" t="s">
        <v>50</v>
      </c>
      <c r="E1266" s="1" t="s">
        <v>9</v>
      </c>
      <c r="F1266" t="s">
        <v>73</v>
      </c>
      <c r="G1266">
        <v>10.37</v>
      </c>
    </row>
    <row r="1267" spans="2:7" hidden="1" x14ac:dyDescent="0.25">
      <c r="B1267">
        <v>2011</v>
      </c>
      <c r="C1267" t="s">
        <v>46</v>
      </c>
      <c r="D1267" t="s">
        <v>53</v>
      </c>
      <c r="E1267" s="1" t="s">
        <v>9</v>
      </c>
      <c r="F1267" t="s">
        <v>73</v>
      </c>
      <c r="G1267">
        <v>17.61</v>
      </c>
    </row>
    <row r="1268" spans="2:7" hidden="1" x14ac:dyDescent="0.25">
      <c r="B1268">
        <v>2011</v>
      </c>
      <c r="C1268" t="s">
        <v>46</v>
      </c>
      <c r="D1268" t="s">
        <v>49</v>
      </c>
      <c r="E1268" s="1" t="s">
        <v>9</v>
      </c>
      <c r="F1268" t="s">
        <v>73</v>
      </c>
      <c r="G1268">
        <v>9.67</v>
      </c>
    </row>
    <row r="1269" spans="2:7" hidden="1" x14ac:dyDescent="0.25">
      <c r="B1269">
        <v>2011</v>
      </c>
      <c r="C1269" t="s">
        <v>46</v>
      </c>
      <c r="D1269" t="s">
        <v>48</v>
      </c>
      <c r="E1269" s="1" t="s">
        <v>9</v>
      </c>
      <c r="F1269" t="s">
        <v>73</v>
      </c>
      <c r="G1269">
        <v>4.47</v>
      </c>
    </row>
    <row r="1270" spans="2:7" hidden="1" x14ac:dyDescent="0.25">
      <c r="B1270">
        <v>2011</v>
      </c>
      <c r="C1270" t="s">
        <v>46</v>
      </c>
      <c r="D1270" t="s">
        <v>54</v>
      </c>
      <c r="E1270" s="1" t="s">
        <v>9</v>
      </c>
      <c r="F1270" t="s">
        <v>73</v>
      </c>
      <c r="G1270">
        <v>0</v>
      </c>
    </row>
    <row r="1271" spans="2:7" hidden="1" x14ac:dyDescent="0.25">
      <c r="B1271">
        <v>2011</v>
      </c>
      <c r="C1271" t="s">
        <v>46</v>
      </c>
      <c r="D1271" t="s">
        <v>52</v>
      </c>
      <c r="E1271" s="1" t="s">
        <v>9</v>
      </c>
      <c r="F1271" t="s">
        <v>73</v>
      </c>
      <c r="G1271">
        <v>7.53</v>
      </c>
    </row>
    <row r="1272" spans="2:7" hidden="1" x14ac:dyDescent="0.25">
      <c r="B1272">
        <v>2011</v>
      </c>
      <c r="C1272" t="s">
        <v>46</v>
      </c>
      <c r="D1272" t="s">
        <v>51</v>
      </c>
      <c r="E1272" s="1" t="s">
        <v>9</v>
      </c>
      <c r="F1272" t="s">
        <v>73</v>
      </c>
      <c r="G1272">
        <v>14.15</v>
      </c>
    </row>
    <row r="1273" spans="2:7" hidden="1" x14ac:dyDescent="0.25">
      <c r="B1273">
        <v>2011</v>
      </c>
      <c r="C1273" t="s">
        <v>46</v>
      </c>
      <c r="D1273" t="s">
        <v>57</v>
      </c>
      <c r="E1273" s="1" t="s">
        <v>9</v>
      </c>
      <c r="F1273" t="s">
        <v>73</v>
      </c>
      <c r="G1273">
        <v>13.61</v>
      </c>
    </row>
    <row r="1274" spans="2:7" hidden="1" x14ac:dyDescent="0.25">
      <c r="B1274">
        <v>2011</v>
      </c>
      <c r="C1274" t="s">
        <v>46</v>
      </c>
      <c r="D1274" t="s">
        <v>61</v>
      </c>
      <c r="E1274" s="1" t="s">
        <v>9</v>
      </c>
      <c r="F1274" t="s">
        <v>73</v>
      </c>
      <c r="G1274">
        <v>9.6999999999999993</v>
      </c>
    </row>
    <row r="1275" spans="2:7" hidden="1" x14ac:dyDescent="0.25">
      <c r="B1275">
        <v>2011</v>
      </c>
      <c r="C1275" t="s">
        <v>46</v>
      </c>
      <c r="D1275" t="s">
        <v>60</v>
      </c>
      <c r="E1275" s="1" t="s">
        <v>9</v>
      </c>
      <c r="F1275" t="s">
        <v>73</v>
      </c>
      <c r="G1275">
        <v>2.2000000000000002</v>
      </c>
    </row>
    <row r="1276" spans="2:7" hidden="1" x14ac:dyDescent="0.25">
      <c r="B1276">
        <v>2011</v>
      </c>
      <c r="C1276" t="s">
        <v>46</v>
      </c>
      <c r="D1276" t="s">
        <v>56</v>
      </c>
      <c r="E1276" s="1" t="s">
        <v>9</v>
      </c>
      <c r="F1276" t="s">
        <v>73</v>
      </c>
      <c r="G1276">
        <v>3.28</v>
      </c>
    </row>
    <row r="1277" spans="2:7" hidden="1" x14ac:dyDescent="0.25">
      <c r="B1277">
        <v>2011</v>
      </c>
      <c r="C1277" t="s">
        <v>46</v>
      </c>
      <c r="D1277" t="s">
        <v>55</v>
      </c>
      <c r="E1277" s="1" t="s">
        <v>9</v>
      </c>
      <c r="F1277" t="s">
        <v>73</v>
      </c>
      <c r="G1277">
        <v>4.5</v>
      </c>
    </row>
    <row r="1278" spans="2:7" hidden="1" x14ac:dyDescent="0.25">
      <c r="B1278">
        <v>2012</v>
      </c>
      <c r="C1278" t="s">
        <v>46</v>
      </c>
      <c r="D1278" t="s">
        <v>64</v>
      </c>
      <c r="E1278" s="1" t="s">
        <v>3</v>
      </c>
      <c r="F1278" t="s">
        <v>22</v>
      </c>
      <c r="G1278">
        <v>5.18</v>
      </c>
    </row>
    <row r="1279" spans="2:7" hidden="1" x14ac:dyDescent="0.25">
      <c r="B1279">
        <v>2013</v>
      </c>
      <c r="C1279" t="s">
        <v>46</v>
      </c>
      <c r="D1279" t="s">
        <v>55</v>
      </c>
      <c r="E1279" s="1" t="s">
        <v>3</v>
      </c>
      <c r="F1279" t="s">
        <v>22</v>
      </c>
      <c r="G1279">
        <v>5.7</v>
      </c>
    </row>
    <row r="1280" spans="2:7" hidden="1" x14ac:dyDescent="0.25">
      <c r="B1280">
        <v>2013</v>
      </c>
      <c r="C1280" t="s">
        <v>46</v>
      </c>
      <c r="D1280" t="s">
        <v>56</v>
      </c>
      <c r="E1280" s="1" t="s">
        <v>3</v>
      </c>
      <c r="F1280" t="s">
        <v>22</v>
      </c>
      <c r="G1280">
        <v>4.01</v>
      </c>
    </row>
    <row r="1281" spans="2:7" hidden="1" x14ac:dyDescent="0.25">
      <c r="B1281">
        <v>2013</v>
      </c>
      <c r="C1281" t="s">
        <v>46</v>
      </c>
      <c r="D1281" t="s">
        <v>60</v>
      </c>
      <c r="E1281" s="1" t="s">
        <v>3</v>
      </c>
      <c r="F1281" t="s">
        <v>22</v>
      </c>
      <c r="G1281">
        <v>17.05</v>
      </c>
    </row>
    <row r="1282" spans="2:7" hidden="1" x14ac:dyDescent="0.25">
      <c r="B1282">
        <v>2013</v>
      </c>
      <c r="C1282" t="s">
        <v>46</v>
      </c>
      <c r="D1282" t="s">
        <v>61</v>
      </c>
      <c r="E1282" s="1" t="s">
        <v>3</v>
      </c>
      <c r="F1282" t="s">
        <v>22</v>
      </c>
      <c r="G1282">
        <v>3.42</v>
      </c>
    </row>
    <row r="1283" spans="2:7" hidden="1" x14ac:dyDescent="0.25">
      <c r="B1283">
        <v>2013</v>
      </c>
      <c r="C1283" t="s">
        <v>46</v>
      </c>
      <c r="D1283" t="s">
        <v>57</v>
      </c>
      <c r="E1283" s="1" t="s">
        <v>3</v>
      </c>
      <c r="F1283" t="s">
        <v>22</v>
      </c>
      <c r="G1283">
        <v>7.3</v>
      </c>
    </row>
    <row r="1284" spans="2:7" hidden="1" x14ac:dyDescent="0.25">
      <c r="B1284">
        <v>2013</v>
      </c>
      <c r="C1284" t="s">
        <v>46</v>
      </c>
      <c r="D1284" t="s">
        <v>51</v>
      </c>
      <c r="E1284" s="1" t="s">
        <v>3</v>
      </c>
      <c r="F1284" t="s">
        <v>22</v>
      </c>
      <c r="G1284">
        <v>7.18</v>
      </c>
    </row>
    <row r="1285" spans="2:7" hidden="1" x14ac:dyDescent="0.25">
      <c r="B1285">
        <v>2013</v>
      </c>
      <c r="C1285" t="s">
        <v>46</v>
      </c>
      <c r="D1285" t="s">
        <v>52</v>
      </c>
      <c r="E1285" s="1" t="s">
        <v>3</v>
      </c>
      <c r="F1285" t="s">
        <v>22</v>
      </c>
      <c r="G1285">
        <v>10.95</v>
      </c>
    </row>
    <row r="1286" spans="2:7" hidden="1" x14ac:dyDescent="0.25">
      <c r="B1286">
        <v>2013</v>
      </c>
      <c r="C1286" t="s">
        <v>46</v>
      </c>
      <c r="D1286" t="s">
        <v>147</v>
      </c>
      <c r="E1286" s="1" t="s">
        <v>3</v>
      </c>
      <c r="F1286" t="s">
        <v>22</v>
      </c>
      <c r="G1286">
        <v>9.65</v>
      </c>
    </row>
    <row r="1287" spans="2:7" hidden="1" x14ac:dyDescent="0.25">
      <c r="B1287">
        <v>2013</v>
      </c>
      <c r="C1287" t="s">
        <v>46</v>
      </c>
      <c r="D1287" t="s">
        <v>48</v>
      </c>
      <c r="E1287" s="1" t="s">
        <v>3</v>
      </c>
      <c r="F1287" t="s">
        <v>22</v>
      </c>
      <c r="G1287">
        <v>5.36</v>
      </c>
    </row>
    <row r="1288" spans="2:7" hidden="1" x14ac:dyDescent="0.25">
      <c r="B1288">
        <v>2013</v>
      </c>
      <c r="C1288" t="s">
        <v>46</v>
      </c>
      <c r="D1288" t="s">
        <v>49</v>
      </c>
      <c r="E1288" s="1" t="s">
        <v>3</v>
      </c>
      <c r="F1288" t="s">
        <v>22</v>
      </c>
      <c r="G1288">
        <v>5.26</v>
      </c>
    </row>
    <row r="1289" spans="2:7" hidden="1" x14ac:dyDescent="0.25">
      <c r="B1289">
        <v>2013</v>
      </c>
      <c r="C1289" t="s">
        <v>46</v>
      </c>
      <c r="D1289" t="s">
        <v>53</v>
      </c>
      <c r="E1289" s="1" t="s">
        <v>3</v>
      </c>
      <c r="F1289" t="s">
        <v>22</v>
      </c>
      <c r="G1289">
        <v>5.78</v>
      </c>
    </row>
    <row r="1290" spans="2:7" hidden="1" x14ac:dyDescent="0.25">
      <c r="B1290">
        <v>2013</v>
      </c>
      <c r="C1290" t="s">
        <v>46</v>
      </c>
      <c r="D1290" t="s">
        <v>50</v>
      </c>
      <c r="E1290" s="1" t="s">
        <v>3</v>
      </c>
      <c r="F1290" t="s">
        <v>22</v>
      </c>
      <c r="G1290">
        <v>5.51</v>
      </c>
    </row>
    <row r="1291" spans="2:7" hidden="1" x14ac:dyDescent="0.25">
      <c r="B1291">
        <v>2013</v>
      </c>
      <c r="C1291" t="s">
        <v>46</v>
      </c>
      <c r="D1291" t="s">
        <v>63</v>
      </c>
      <c r="E1291" s="1" t="s">
        <v>3</v>
      </c>
      <c r="F1291" t="s">
        <v>22</v>
      </c>
      <c r="G1291">
        <v>5.55</v>
      </c>
    </row>
    <row r="1292" spans="2:7" hidden="1" x14ac:dyDescent="0.25">
      <c r="B1292">
        <v>2013</v>
      </c>
      <c r="C1292" t="s">
        <v>46</v>
      </c>
      <c r="D1292" t="s">
        <v>62</v>
      </c>
      <c r="E1292" s="1" t="s">
        <v>3</v>
      </c>
      <c r="F1292" t="s">
        <v>22</v>
      </c>
      <c r="G1292">
        <v>11.77</v>
      </c>
    </row>
    <row r="1293" spans="2:7" hidden="1" x14ac:dyDescent="0.25">
      <c r="B1293">
        <v>2013</v>
      </c>
      <c r="C1293" t="s">
        <v>46</v>
      </c>
      <c r="D1293" t="s">
        <v>64</v>
      </c>
      <c r="E1293" s="1" t="s">
        <v>3</v>
      </c>
      <c r="F1293" t="s">
        <v>22</v>
      </c>
      <c r="G1293">
        <v>5.82</v>
      </c>
    </row>
    <row r="1294" spans="2:7" hidden="1" x14ac:dyDescent="0.25">
      <c r="B1294">
        <v>2014</v>
      </c>
      <c r="C1294" t="s">
        <v>46</v>
      </c>
      <c r="D1294" t="s">
        <v>55</v>
      </c>
      <c r="E1294" s="1" t="s">
        <v>3</v>
      </c>
      <c r="F1294" t="s">
        <v>22</v>
      </c>
      <c r="G1294">
        <v>6.02</v>
      </c>
    </row>
    <row r="1295" spans="2:7" hidden="1" x14ac:dyDescent="0.25">
      <c r="B1295">
        <v>2014</v>
      </c>
      <c r="C1295" t="s">
        <v>46</v>
      </c>
      <c r="D1295" t="s">
        <v>56</v>
      </c>
      <c r="E1295" s="1" t="s">
        <v>3</v>
      </c>
      <c r="F1295" t="s">
        <v>22</v>
      </c>
      <c r="G1295">
        <v>4.28</v>
      </c>
    </row>
    <row r="1296" spans="2:7" hidden="1" x14ac:dyDescent="0.25">
      <c r="B1296">
        <v>2014</v>
      </c>
      <c r="C1296" t="s">
        <v>46</v>
      </c>
      <c r="D1296" t="s">
        <v>60</v>
      </c>
      <c r="E1296" s="1" t="s">
        <v>3</v>
      </c>
      <c r="F1296" t="s">
        <v>22</v>
      </c>
      <c r="G1296">
        <v>15.41</v>
      </c>
    </row>
    <row r="1297" spans="2:7" hidden="1" x14ac:dyDescent="0.25">
      <c r="B1297">
        <v>2014</v>
      </c>
      <c r="C1297" t="s">
        <v>46</v>
      </c>
      <c r="D1297" t="s">
        <v>61</v>
      </c>
      <c r="E1297" s="1" t="s">
        <v>3</v>
      </c>
      <c r="F1297" t="s">
        <v>22</v>
      </c>
      <c r="G1297">
        <v>3.35</v>
      </c>
    </row>
    <row r="1298" spans="2:7" hidden="1" x14ac:dyDescent="0.25">
      <c r="B1298">
        <v>2014</v>
      </c>
      <c r="C1298" t="s">
        <v>46</v>
      </c>
      <c r="D1298" t="s">
        <v>57</v>
      </c>
      <c r="E1298" s="1" t="s">
        <v>3</v>
      </c>
      <c r="F1298" t="s">
        <v>22</v>
      </c>
      <c r="G1298">
        <v>7.42</v>
      </c>
    </row>
    <row r="1299" spans="2:7" hidden="1" x14ac:dyDescent="0.25">
      <c r="B1299">
        <v>2014</v>
      </c>
      <c r="C1299" t="s">
        <v>46</v>
      </c>
      <c r="D1299" t="s">
        <v>51</v>
      </c>
      <c r="E1299" s="1" t="s">
        <v>3</v>
      </c>
      <c r="F1299" t="s">
        <v>22</v>
      </c>
      <c r="G1299">
        <v>7.49</v>
      </c>
    </row>
    <row r="1300" spans="2:7" hidden="1" x14ac:dyDescent="0.25">
      <c r="B1300">
        <v>2014</v>
      </c>
      <c r="C1300" t="s">
        <v>46</v>
      </c>
      <c r="D1300" t="s">
        <v>52</v>
      </c>
      <c r="E1300" s="1" t="s">
        <v>3</v>
      </c>
      <c r="F1300" t="s">
        <v>22</v>
      </c>
      <c r="G1300">
        <v>11.26</v>
      </c>
    </row>
    <row r="1301" spans="2:7" hidden="1" x14ac:dyDescent="0.25">
      <c r="B1301">
        <v>2014</v>
      </c>
      <c r="C1301" t="s">
        <v>46</v>
      </c>
      <c r="D1301" t="s">
        <v>48</v>
      </c>
      <c r="E1301" s="1" t="s">
        <v>3</v>
      </c>
      <c r="F1301" t="s">
        <v>22</v>
      </c>
      <c r="G1301">
        <v>6.11</v>
      </c>
    </row>
    <row r="1302" spans="2:7" hidden="1" x14ac:dyDescent="0.25">
      <c r="B1302">
        <v>2014</v>
      </c>
      <c r="C1302" t="s">
        <v>46</v>
      </c>
      <c r="D1302" t="s">
        <v>49</v>
      </c>
      <c r="E1302" s="1" t="s">
        <v>3</v>
      </c>
      <c r="F1302" t="s">
        <v>22</v>
      </c>
      <c r="G1302">
        <v>3.87</v>
      </c>
    </row>
    <row r="1303" spans="2:7" hidden="1" x14ac:dyDescent="0.25">
      <c r="B1303">
        <v>2014</v>
      </c>
      <c r="C1303" t="s">
        <v>46</v>
      </c>
      <c r="D1303" t="s">
        <v>53</v>
      </c>
      <c r="E1303" s="1" t="s">
        <v>3</v>
      </c>
      <c r="F1303" t="s">
        <v>22</v>
      </c>
      <c r="G1303">
        <v>8.0399999999999991</v>
      </c>
    </row>
    <row r="1304" spans="2:7" hidden="1" x14ac:dyDescent="0.25">
      <c r="B1304">
        <v>2014</v>
      </c>
      <c r="C1304" t="s">
        <v>46</v>
      </c>
      <c r="D1304" t="s">
        <v>50</v>
      </c>
      <c r="E1304" s="1" t="s">
        <v>3</v>
      </c>
      <c r="F1304" t="s">
        <v>22</v>
      </c>
      <c r="G1304">
        <v>6.08</v>
      </c>
    </row>
    <row r="1305" spans="2:7" hidden="1" x14ac:dyDescent="0.25">
      <c r="B1305">
        <v>2014</v>
      </c>
      <c r="C1305" t="s">
        <v>46</v>
      </c>
      <c r="D1305" t="s">
        <v>63</v>
      </c>
      <c r="E1305" s="1" t="s">
        <v>3</v>
      </c>
      <c r="F1305" t="s">
        <v>22</v>
      </c>
      <c r="G1305">
        <v>5.65</v>
      </c>
    </row>
    <row r="1306" spans="2:7" hidden="1" x14ac:dyDescent="0.25">
      <c r="B1306">
        <v>2014</v>
      </c>
      <c r="C1306" t="s">
        <v>46</v>
      </c>
      <c r="D1306" t="s">
        <v>62</v>
      </c>
      <c r="E1306" s="1" t="s">
        <v>3</v>
      </c>
      <c r="F1306" t="s">
        <v>22</v>
      </c>
      <c r="G1306">
        <v>10.02</v>
      </c>
    </row>
    <row r="1307" spans="2:7" hidden="1" x14ac:dyDescent="0.25">
      <c r="B1307">
        <v>2014</v>
      </c>
      <c r="C1307" t="s">
        <v>46</v>
      </c>
      <c r="D1307" t="s">
        <v>64</v>
      </c>
      <c r="E1307" s="1" t="s">
        <v>3</v>
      </c>
      <c r="F1307" t="s">
        <v>22</v>
      </c>
      <c r="G1307">
        <v>5.82</v>
      </c>
    </row>
    <row r="1308" spans="2:7" hidden="1" x14ac:dyDescent="0.25">
      <c r="B1308">
        <v>2015</v>
      </c>
      <c r="C1308" t="s">
        <v>46</v>
      </c>
      <c r="D1308" t="s">
        <v>48</v>
      </c>
      <c r="E1308" s="1" t="s">
        <v>3</v>
      </c>
      <c r="F1308" t="s">
        <v>22</v>
      </c>
      <c r="G1308">
        <v>6.46</v>
      </c>
    </row>
    <row r="1309" spans="2:7" hidden="1" x14ac:dyDescent="0.25">
      <c r="B1309">
        <v>2015</v>
      </c>
      <c r="C1309" t="s">
        <v>46</v>
      </c>
      <c r="D1309" t="s">
        <v>49</v>
      </c>
      <c r="E1309" s="1" t="s">
        <v>3</v>
      </c>
      <c r="F1309" t="s">
        <v>22</v>
      </c>
      <c r="G1309">
        <v>4.3099999999999996</v>
      </c>
    </row>
    <row r="1310" spans="2:7" hidden="1" x14ac:dyDescent="0.25">
      <c r="B1310">
        <v>2015</v>
      </c>
      <c r="C1310" t="s">
        <v>46</v>
      </c>
      <c r="D1310" t="s">
        <v>50</v>
      </c>
      <c r="E1310" s="1" t="s">
        <v>3</v>
      </c>
      <c r="F1310" t="s">
        <v>22</v>
      </c>
      <c r="G1310">
        <v>7.69</v>
      </c>
    </row>
    <row r="1311" spans="2:7" hidden="1" x14ac:dyDescent="0.25">
      <c r="B1311">
        <v>2015</v>
      </c>
      <c r="C1311" t="s">
        <v>46</v>
      </c>
      <c r="D1311" t="s">
        <v>51</v>
      </c>
      <c r="E1311" s="1" t="s">
        <v>3</v>
      </c>
      <c r="F1311" t="s">
        <v>22</v>
      </c>
      <c r="G1311">
        <v>5.39</v>
      </c>
    </row>
    <row r="1312" spans="2:7" hidden="1" x14ac:dyDescent="0.25">
      <c r="B1312">
        <v>2015</v>
      </c>
      <c r="C1312" t="s">
        <v>46</v>
      </c>
      <c r="D1312" t="s">
        <v>52</v>
      </c>
      <c r="E1312" s="1" t="s">
        <v>3</v>
      </c>
      <c r="F1312" t="s">
        <v>22</v>
      </c>
      <c r="G1312">
        <v>16.12</v>
      </c>
    </row>
    <row r="1313" spans="2:7" hidden="1" x14ac:dyDescent="0.25">
      <c r="B1313">
        <v>2015</v>
      </c>
      <c r="C1313" t="s">
        <v>46</v>
      </c>
      <c r="D1313" t="s">
        <v>55</v>
      </c>
      <c r="E1313" s="1" t="s">
        <v>3</v>
      </c>
      <c r="F1313" t="s">
        <v>22</v>
      </c>
      <c r="G1313">
        <v>5.26</v>
      </c>
    </row>
    <row r="1314" spans="2:7" hidden="1" x14ac:dyDescent="0.25">
      <c r="B1314">
        <v>2015</v>
      </c>
      <c r="C1314" t="s">
        <v>46</v>
      </c>
      <c r="D1314" t="s">
        <v>56</v>
      </c>
      <c r="E1314" s="1" t="s">
        <v>3</v>
      </c>
      <c r="F1314" t="s">
        <v>22</v>
      </c>
      <c r="G1314">
        <v>4.7300000000000004</v>
      </c>
    </row>
    <row r="1315" spans="2:7" hidden="1" x14ac:dyDescent="0.25">
      <c r="B1315">
        <v>2015</v>
      </c>
      <c r="C1315" t="s">
        <v>46</v>
      </c>
      <c r="D1315" t="s">
        <v>57</v>
      </c>
      <c r="E1315" s="1" t="s">
        <v>3</v>
      </c>
      <c r="F1315" t="s">
        <v>22</v>
      </c>
      <c r="G1315">
        <v>7.94</v>
      </c>
    </row>
    <row r="1316" spans="2:7" hidden="1" x14ac:dyDescent="0.25">
      <c r="B1316">
        <v>2015</v>
      </c>
      <c r="C1316" t="s">
        <v>46</v>
      </c>
      <c r="D1316" t="s">
        <v>58</v>
      </c>
      <c r="E1316" s="1" t="s">
        <v>3</v>
      </c>
      <c r="F1316" t="s">
        <v>22</v>
      </c>
      <c r="G1316">
        <v>10.63</v>
      </c>
    </row>
    <row r="1317" spans="2:7" hidden="1" x14ac:dyDescent="0.25">
      <c r="B1317">
        <v>2015</v>
      </c>
      <c r="C1317" t="s">
        <v>46</v>
      </c>
      <c r="D1317" t="s">
        <v>60</v>
      </c>
      <c r="E1317" s="1" t="s">
        <v>3</v>
      </c>
      <c r="F1317" t="s">
        <v>22</v>
      </c>
      <c r="G1317">
        <v>14.58</v>
      </c>
    </row>
    <row r="1318" spans="2:7" hidden="1" x14ac:dyDescent="0.25">
      <c r="B1318">
        <v>2015</v>
      </c>
      <c r="C1318" t="s">
        <v>46</v>
      </c>
      <c r="D1318" t="s">
        <v>61</v>
      </c>
      <c r="E1318" s="1" t="s">
        <v>3</v>
      </c>
      <c r="F1318" t="s">
        <v>22</v>
      </c>
      <c r="G1318">
        <v>3.24</v>
      </c>
    </row>
    <row r="1319" spans="2:7" hidden="1" x14ac:dyDescent="0.25">
      <c r="B1319">
        <v>2015</v>
      </c>
      <c r="C1319" t="s">
        <v>46</v>
      </c>
      <c r="D1319" t="s">
        <v>62</v>
      </c>
      <c r="E1319" s="1" t="s">
        <v>3</v>
      </c>
      <c r="F1319" t="s">
        <v>22</v>
      </c>
      <c r="G1319">
        <v>11.59</v>
      </c>
    </row>
    <row r="1320" spans="2:7" hidden="1" x14ac:dyDescent="0.25">
      <c r="B1320">
        <v>2015</v>
      </c>
      <c r="C1320" t="s">
        <v>46</v>
      </c>
      <c r="D1320" t="s">
        <v>63</v>
      </c>
      <c r="E1320" s="1" t="s">
        <v>3</v>
      </c>
      <c r="F1320" t="s">
        <v>22</v>
      </c>
      <c r="G1320">
        <v>5.96</v>
      </c>
    </row>
    <row r="1321" spans="2:7" hidden="1" x14ac:dyDescent="0.25">
      <c r="B1321">
        <v>2015</v>
      </c>
      <c r="C1321" t="s">
        <v>46</v>
      </c>
      <c r="D1321" t="s">
        <v>64</v>
      </c>
      <c r="E1321" s="1" t="s">
        <v>3</v>
      </c>
      <c r="F1321" t="s">
        <v>22</v>
      </c>
      <c r="G1321">
        <v>5.78</v>
      </c>
    </row>
  </sheetData>
  <autoFilter ref="B2:G1321">
    <filterColumn colId="4">
      <filters>
        <filter val="Cartera de Alto Riesgo / Créditos Directos (%)"/>
      </filters>
    </filterColumn>
    <sortState ref="B3:G1321">
      <sortCondition ref="B2:B1277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74"/>
  <sheetViews>
    <sheetView zoomScale="90" zoomScaleNormal="90" workbookViewId="0">
      <selection activeCell="F24" sqref="F24"/>
    </sheetView>
  </sheetViews>
  <sheetFormatPr baseColWidth="10" defaultRowHeight="15" x14ac:dyDescent="0.25"/>
  <cols>
    <col min="2" max="2" width="8.140625" customWidth="1"/>
    <col min="4" max="4" width="29.5703125" bestFit="1" customWidth="1"/>
    <col min="5" max="5" width="18.5703125" bestFit="1" customWidth="1"/>
    <col min="6" max="6" width="35.5703125" bestFit="1" customWidth="1"/>
    <col min="7" max="7" width="12.85546875" bestFit="1" customWidth="1"/>
  </cols>
  <sheetData>
    <row r="2" spans="2:7" x14ac:dyDescent="0.25">
      <c r="B2" s="4" t="s">
        <v>11</v>
      </c>
      <c r="C2" s="4" t="s">
        <v>12</v>
      </c>
      <c r="D2" s="4" t="s">
        <v>13</v>
      </c>
      <c r="E2" s="4" t="s">
        <v>14</v>
      </c>
      <c r="F2" s="4" t="s">
        <v>16</v>
      </c>
      <c r="G2" s="4" t="s">
        <v>15</v>
      </c>
    </row>
    <row r="3" spans="2:7" x14ac:dyDescent="0.25">
      <c r="B3" s="21">
        <v>2005</v>
      </c>
      <c r="C3" s="21" t="s">
        <v>74</v>
      </c>
      <c r="D3" s="21" t="s">
        <v>75</v>
      </c>
      <c r="E3" s="21" t="s">
        <v>23</v>
      </c>
      <c r="F3" s="21" t="s">
        <v>103</v>
      </c>
      <c r="G3" s="21">
        <v>2.09</v>
      </c>
    </row>
    <row r="4" spans="2:7" x14ac:dyDescent="0.25">
      <c r="B4" s="21">
        <v>2005</v>
      </c>
      <c r="C4" s="21" t="s">
        <v>74</v>
      </c>
      <c r="D4" s="21" t="s">
        <v>76</v>
      </c>
      <c r="E4" s="21" t="s">
        <v>23</v>
      </c>
      <c r="F4" s="21" t="s">
        <v>103</v>
      </c>
      <c r="G4" s="21">
        <v>1.92</v>
      </c>
    </row>
    <row r="5" spans="2:7" x14ac:dyDescent="0.25">
      <c r="B5" s="21">
        <v>2005</v>
      </c>
      <c r="C5" s="21" t="s">
        <v>74</v>
      </c>
      <c r="D5" s="21" t="s">
        <v>77</v>
      </c>
      <c r="E5" s="21" t="s">
        <v>23</v>
      </c>
      <c r="F5" s="21" t="s">
        <v>103</v>
      </c>
      <c r="G5" s="21">
        <v>100</v>
      </c>
    </row>
    <row r="6" spans="2:7" x14ac:dyDescent="0.25">
      <c r="B6" s="21">
        <v>2005</v>
      </c>
      <c r="C6" s="21" t="s">
        <v>74</v>
      </c>
      <c r="D6" s="21" t="s">
        <v>78</v>
      </c>
      <c r="E6" s="21" t="s">
        <v>23</v>
      </c>
      <c r="F6" s="21" t="s">
        <v>103</v>
      </c>
      <c r="G6" s="21">
        <v>2.44</v>
      </c>
    </row>
    <row r="7" spans="2:7" x14ac:dyDescent="0.25">
      <c r="B7" s="21">
        <v>2006</v>
      </c>
      <c r="C7" s="21" t="s">
        <v>74</v>
      </c>
      <c r="D7" s="21" t="s">
        <v>75</v>
      </c>
      <c r="E7" s="21" t="s">
        <v>23</v>
      </c>
      <c r="F7" s="21" t="s">
        <v>103</v>
      </c>
      <c r="G7" s="21">
        <v>3.1</v>
      </c>
    </row>
    <row r="8" spans="2:7" x14ac:dyDescent="0.25">
      <c r="B8" s="21">
        <v>2006</v>
      </c>
      <c r="C8" s="21" t="s">
        <v>74</v>
      </c>
      <c r="D8" s="21" t="s">
        <v>76</v>
      </c>
      <c r="E8" s="21" t="s">
        <v>23</v>
      </c>
      <c r="F8" s="21" t="s">
        <v>103</v>
      </c>
      <c r="G8" s="21">
        <v>2.41</v>
      </c>
    </row>
    <row r="9" spans="2:7" x14ac:dyDescent="0.25">
      <c r="B9" s="21">
        <v>2006</v>
      </c>
      <c r="C9" s="21" t="s">
        <v>74</v>
      </c>
      <c r="D9" s="21" t="s">
        <v>79</v>
      </c>
      <c r="E9" s="21" t="s">
        <v>23</v>
      </c>
      <c r="F9" s="21" t="s">
        <v>103</v>
      </c>
      <c r="G9" s="21">
        <v>0</v>
      </c>
    </row>
    <row r="10" spans="2:7" x14ac:dyDescent="0.25">
      <c r="B10" s="21">
        <v>2006</v>
      </c>
      <c r="C10" s="21" t="s">
        <v>74</v>
      </c>
      <c r="D10" s="21" t="s">
        <v>80</v>
      </c>
      <c r="E10" s="21" t="s">
        <v>23</v>
      </c>
      <c r="F10" s="21" t="s">
        <v>103</v>
      </c>
      <c r="G10" s="21">
        <v>3.87</v>
      </c>
    </row>
    <row r="11" spans="2:7" x14ac:dyDescent="0.25">
      <c r="B11" s="21">
        <v>2006</v>
      </c>
      <c r="C11" s="21" t="s">
        <v>74</v>
      </c>
      <c r="D11" s="21" t="s">
        <v>78</v>
      </c>
      <c r="E11" s="21" t="s">
        <v>23</v>
      </c>
      <c r="F11" s="21" t="s">
        <v>103</v>
      </c>
      <c r="G11" s="21">
        <v>2.65</v>
      </c>
    </row>
    <row r="12" spans="2:7" x14ac:dyDescent="0.25">
      <c r="B12" s="21">
        <v>2007</v>
      </c>
      <c r="C12" s="21" t="s">
        <v>74</v>
      </c>
      <c r="D12" s="21" t="s">
        <v>76</v>
      </c>
      <c r="E12" s="21" t="s">
        <v>23</v>
      </c>
      <c r="F12" s="21" t="s">
        <v>103</v>
      </c>
      <c r="G12" s="21">
        <v>2.75</v>
      </c>
    </row>
    <row r="13" spans="2:7" x14ac:dyDescent="0.25">
      <c r="B13" s="21">
        <v>2007</v>
      </c>
      <c r="C13" s="21" t="s">
        <v>74</v>
      </c>
      <c r="D13" s="21" t="s">
        <v>79</v>
      </c>
      <c r="E13" s="21" t="s">
        <v>23</v>
      </c>
      <c r="F13" s="21" t="s">
        <v>103</v>
      </c>
      <c r="G13" s="21">
        <v>0.02</v>
      </c>
    </row>
    <row r="14" spans="2:7" x14ac:dyDescent="0.25">
      <c r="B14" s="21">
        <v>2007</v>
      </c>
      <c r="C14" s="21" t="s">
        <v>74</v>
      </c>
      <c r="D14" s="21" t="s">
        <v>80</v>
      </c>
      <c r="E14" s="21" t="s">
        <v>23</v>
      </c>
      <c r="F14" s="21" t="s">
        <v>103</v>
      </c>
      <c r="G14" s="21">
        <v>0</v>
      </c>
    </row>
    <row r="15" spans="2:7" x14ac:dyDescent="0.25">
      <c r="B15" s="21">
        <v>2007</v>
      </c>
      <c r="C15" s="21" t="s">
        <v>74</v>
      </c>
      <c r="D15" s="21" t="s">
        <v>78</v>
      </c>
      <c r="E15" s="21" t="s">
        <v>23</v>
      </c>
      <c r="F15" s="21" t="s">
        <v>103</v>
      </c>
      <c r="G15" s="21">
        <v>2.42</v>
      </c>
    </row>
    <row r="16" spans="2:7" x14ac:dyDescent="0.25">
      <c r="B16" s="21">
        <v>2008</v>
      </c>
      <c r="C16" s="21" t="s">
        <v>74</v>
      </c>
      <c r="D16" s="21" t="s">
        <v>79</v>
      </c>
      <c r="E16" s="21" t="s">
        <v>23</v>
      </c>
      <c r="F16" s="21" t="s">
        <v>103</v>
      </c>
      <c r="G16" s="21">
        <v>0.14000000000000001</v>
      </c>
    </row>
    <row r="17" spans="2:7" x14ac:dyDescent="0.25">
      <c r="B17" s="21">
        <v>2008</v>
      </c>
      <c r="C17" s="21" t="s">
        <v>74</v>
      </c>
      <c r="D17" s="21" t="s">
        <v>80</v>
      </c>
      <c r="E17" s="21" t="s">
        <v>23</v>
      </c>
      <c r="F17" s="21" t="s">
        <v>103</v>
      </c>
      <c r="G17" s="21">
        <v>2.52</v>
      </c>
    </row>
    <row r="18" spans="2:7" x14ac:dyDescent="0.25">
      <c r="B18" s="21">
        <v>2008</v>
      </c>
      <c r="C18" s="21" t="s">
        <v>74</v>
      </c>
      <c r="D18" s="21" t="s">
        <v>81</v>
      </c>
      <c r="E18" s="21" t="s">
        <v>23</v>
      </c>
      <c r="F18" s="21" t="s">
        <v>103</v>
      </c>
      <c r="G18" s="21">
        <v>2.66</v>
      </c>
    </row>
    <row r="19" spans="2:7" x14ac:dyDescent="0.25">
      <c r="B19" s="21">
        <v>2008</v>
      </c>
      <c r="C19" s="21" t="s">
        <v>74</v>
      </c>
      <c r="D19" s="21" t="s">
        <v>78</v>
      </c>
      <c r="E19" s="21" t="s">
        <v>23</v>
      </c>
      <c r="F19" s="21" t="s">
        <v>103</v>
      </c>
      <c r="G19" s="21">
        <v>2.3199999999999998</v>
      </c>
    </row>
    <row r="20" spans="2:7" x14ac:dyDescent="0.25">
      <c r="B20" s="21">
        <v>2009</v>
      </c>
      <c r="C20" s="21" t="s">
        <v>74</v>
      </c>
      <c r="D20" s="21" t="s">
        <v>82</v>
      </c>
      <c r="E20" s="21" t="s">
        <v>23</v>
      </c>
      <c r="F20" s="21" t="s">
        <v>103</v>
      </c>
      <c r="G20" s="21">
        <v>5.03</v>
      </c>
    </row>
    <row r="21" spans="2:7" x14ac:dyDescent="0.25">
      <c r="B21" s="21">
        <v>2009</v>
      </c>
      <c r="C21" s="21" t="s">
        <v>74</v>
      </c>
      <c r="D21" s="21" t="s">
        <v>79</v>
      </c>
      <c r="E21" s="21" t="s">
        <v>23</v>
      </c>
      <c r="F21" s="21" t="s">
        <v>103</v>
      </c>
      <c r="G21" s="21">
        <v>0.53</v>
      </c>
    </row>
    <row r="22" spans="2:7" x14ac:dyDescent="0.25">
      <c r="B22" s="21">
        <v>2009</v>
      </c>
      <c r="C22" s="21" t="s">
        <v>74</v>
      </c>
      <c r="D22" s="21" t="s">
        <v>83</v>
      </c>
      <c r="E22" s="21" t="s">
        <v>23</v>
      </c>
      <c r="F22" s="21" t="s">
        <v>103</v>
      </c>
      <c r="G22" s="21">
        <v>5.97</v>
      </c>
    </row>
    <row r="23" spans="2:7" x14ac:dyDescent="0.25">
      <c r="B23" s="21">
        <v>2009</v>
      </c>
      <c r="C23" s="21" t="s">
        <v>74</v>
      </c>
      <c r="D23" s="21" t="s">
        <v>84</v>
      </c>
      <c r="E23" s="21" t="s">
        <v>23</v>
      </c>
      <c r="F23" s="21" t="s">
        <v>103</v>
      </c>
      <c r="G23" s="21">
        <v>3.88</v>
      </c>
    </row>
    <row r="24" spans="2:7" x14ac:dyDescent="0.25">
      <c r="B24" s="21">
        <v>2009</v>
      </c>
      <c r="C24" s="21" t="s">
        <v>74</v>
      </c>
      <c r="D24" s="21" t="s">
        <v>85</v>
      </c>
      <c r="E24" s="21" t="s">
        <v>23</v>
      </c>
      <c r="F24" s="21" t="s">
        <v>103</v>
      </c>
      <c r="G24" s="21">
        <v>3.96</v>
      </c>
    </row>
    <row r="25" spans="2:7" x14ac:dyDescent="0.25">
      <c r="B25" s="21">
        <v>2009</v>
      </c>
      <c r="C25" s="21" t="s">
        <v>74</v>
      </c>
      <c r="D25" s="21" t="s">
        <v>86</v>
      </c>
      <c r="E25" s="21" t="s">
        <v>23</v>
      </c>
      <c r="F25" s="21" t="s">
        <v>103</v>
      </c>
      <c r="G25" s="21">
        <v>4.62</v>
      </c>
    </row>
    <row r="26" spans="2:7" x14ac:dyDescent="0.25">
      <c r="B26" s="21">
        <v>2009</v>
      </c>
      <c r="C26" s="21" t="s">
        <v>74</v>
      </c>
      <c r="D26" s="21" t="s">
        <v>78</v>
      </c>
      <c r="E26" s="21" t="s">
        <v>23</v>
      </c>
      <c r="F26" s="21" t="s">
        <v>103</v>
      </c>
      <c r="G26" s="21">
        <v>4.5</v>
      </c>
    </row>
    <row r="27" spans="2:7" x14ac:dyDescent="0.25">
      <c r="B27" s="21">
        <v>2010</v>
      </c>
      <c r="C27" s="21" t="s">
        <v>74</v>
      </c>
      <c r="D27" s="21" t="s">
        <v>82</v>
      </c>
      <c r="E27" s="21" t="s">
        <v>23</v>
      </c>
      <c r="F27" s="21" t="s">
        <v>103</v>
      </c>
      <c r="G27" s="21">
        <v>3.52</v>
      </c>
    </row>
    <row r="28" spans="2:7" x14ac:dyDescent="0.25">
      <c r="B28" s="21">
        <v>2010</v>
      </c>
      <c r="C28" s="21" t="s">
        <v>74</v>
      </c>
      <c r="D28" s="21" t="s">
        <v>83</v>
      </c>
      <c r="E28" s="21" t="s">
        <v>23</v>
      </c>
      <c r="F28" s="21" t="s">
        <v>103</v>
      </c>
      <c r="G28" s="21">
        <v>5.81</v>
      </c>
    </row>
    <row r="29" spans="2:7" x14ac:dyDescent="0.25">
      <c r="B29" s="21">
        <v>2010</v>
      </c>
      <c r="C29" s="21" t="s">
        <v>74</v>
      </c>
      <c r="D29" s="21" t="s">
        <v>84</v>
      </c>
      <c r="E29" s="21" t="s">
        <v>23</v>
      </c>
      <c r="F29" s="21" t="s">
        <v>103</v>
      </c>
      <c r="G29" s="21">
        <v>4.01</v>
      </c>
    </row>
    <row r="30" spans="2:7" x14ac:dyDescent="0.25">
      <c r="B30" s="21">
        <v>2010</v>
      </c>
      <c r="C30" s="21" t="s">
        <v>74</v>
      </c>
      <c r="D30" s="21" t="s">
        <v>85</v>
      </c>
      <c r="E30" s="21" t="s">
        <v>23</v>
      </c>
      <c r="F30" s="21" t="s">
        <v>103</v>
      </c>
      <c r="G30" s="21">
        <v>3.9</v>
      </c>
    </row>
    <row r="31" spans="2:7" x14ac:dyDescent="0.25">
      <c r="B31" s="21">
        <v>2010</v>
      </c>
      <c r="C31" s="21" t="s">
        <v>74</v>
      </c>
      <c r="D31" s="21" t="s">
        <v>86</v>
      </c>
      <c r="E31" s="21" t="s">
        <v>23</v>
      </c>
      <c r="F31" s="21" t="s">
        <v>103</v>
      </c>
      <c r="G31" s="21">
        <v>5.46</v>
      </c>
    </row>
    <row r="32" spans="2:7" x14ac:dyDescent="0.25">
      <c r="B32" s="21">
        <v>2010</v>
      </c>
      <c r="C32" s="21" t="s">
        <v>74</v>
      </c>
      <c r="D32" s="21" t="s">
        <v>87</v>
      </c>
      <c r="E32" s="21" t="s">
        <v>23</v>
      </c>
      <c r="F32" s="21" t="s">
        <v>103</v>
      </c>
      <c r="G32" s="21">
        <v>3.8</v>
      </c>
    </row>
    <row r="33" spans="2:7" x14ac:dyDescent="0.25">
      <c r="B33" s="21">
        <v>2010</v>
      </c>
      <c r="C33" s="21" t="s">
        <v>74</v>
      </c>
      <c r="D33" s="21" t="s">
        <v>88</v>
      </c>
      <c r="E33" s="21" t="s">
        <v>23</v>
      </c>
      <c r="F33" s="21" t="s">
        <v>103</v>
      </c>
      <c r="G33" s="21">
        <v>2.19</v>
      </c>
    </row>
    <row r="34" spans="2:7" x14ac:dyDescent="0.25">
      <c r="B34" s="21">
        <v>2010</v>
      </c>
      <c r="C34" s="21" t="s">
        <v>74</v>
      </c>
      <c r="D34" s="21" t="s">
        <v>89</v>
      </c>
      <c r="E34" s="21" t="s">
        <v>23</v>
      </c>
      <c r="F34" s="21" t="s">
        <v>103</v>
      </c>
      <c r="G34" s="21">
        <v>7.07</v>
      </c>
    </row>
    <row r="35" spans="2:7" x14ac:dyDescent="0.25">
      <c r="B35" s="21">
        <v>2010</v>
      </c>
      <c r="C35" s="21" t="s">
        <v>74</v>
      </c>
      <c r="D35" s="21" t="s">
        <v>90</v>
      </c>
      <c r="E35" s="21" t="s">
        <v>23</v>
      </c>
      <c r="F35" s="21" t="s">
        <v>103</v>
      </c>
      <c r="G35" s="21">
        <v>0.98</v>
      </c>
    </row>
    <row r="36" spans="2:7" x14ac:dyDescent="0.25">
      <c r="B36" s="21">
        <v>2010</v>
      </c>
      <c r="C36" s="21" t="s">
        <v>74</v>
      </c>
      <c r="D36" s="21" t="s">
        <v>91</v>
      </c>
      <c r="E36" s="21" t="s">
        <v>23</v>
      </c>
      <c r="F36" s="21" t="s">
        <v>103</v>
      </c>
      <c r="G36" s="21">
        <v>7.72</v>
      </c>
    </row>
    <row r="37" spans="2:7" x14ac:dyDescent="0.25">
      <c r="B37" s="21">
        <v>2010</v>
      </c>
      <c r="C37" s="21" t="s">
        <v>74</v>
      </c>
      <c r="D37" s="21" t="s">
        <v>78</v>
      </c>
      <c r="E37" s="21" t="s">
        <v>23</v>
      </c>
      <c r="F37" s="21" t="s">
        <v>103</v>
      </c>
      <c r="G37" s="21">
        <v>3.75</v>
      </c>
    </row>
    <row r="38" spans="2:7" x14ac:dyDescent="0.25">
      <c r="B38" s="21">
        <v>2011</v>
      </c>
      <c r="C38" s="21" t="s">
        <v>74</v>
      </c>
      <c r="D38" s="21" t="s">
        <v>82</v>
      </c>
      <c r="E38" s="21" t="s">
        <v>23</v>
      </c>
      <c r="F38" s="21" t="s">
        <v>103</v>
      </c>
      <c r="G38" s="21">
        <v>3.35</v>
      </c>
    </row>
    <row r="39" spans="2:7" x14ac:dyDescent="0.25">
      <c r="B39" s="21">
        <v>2011</v>
      </c>
      <c r="C39" s="21" t="s">
        <v>74</v>
      </c>
      <c r="D39" s="21" t="s">
        <v>83</v>
      </c>
      <c r="E39" s="21" t="s">
        <v>23</v>
      </c>
      <c r="F39" s="21" t="s">
        <v>103</v>
      </c>
      <c r="G39" s="21">
        <v>5.4</v>
      </c>
    </row>
    <row r="40" spans="2:7" x14ac:dyDescent="0.25">
      <c r="B40" s="21">
        <v>2011</v>
      </c>
      <c r="C40" s="21" t="s">
        <v>74</v>
      </c>
      <c r="D40" s="21" t="s">
        <v>84</v>
      </c>
      <c r="E40" s="21" t="s">
        <v>23</v>
      </c>
      <c r="F40" s="21" t="s">
        <v>103</v>
      </c>
      <c r="G40" s="21">
        <v>4.03</v>
      </c>
    </row>
    <row r="41" spans="2:7" x14ac:dyDescent="0.25">
      <c r="B41" s="21">
        <v>2011</v>
      </c>
      <c r="C41" s="21" t="s">
        <v>74</v>
      </c>
      <c r="D41" s="21" t="s">
        <v>85</v>
      </c>
      <c r="E41" s="21" t="s">
        <v>23</v>
      </c>
      <c r="F41" s="21" t="s">
        <v>103</v>
      </c>
      <c r="G41" s="21">
        <v>3.58</v>
      </c>
    </row>
    <row r="42" spans="2:7" x14ac:dyDescent="0.25">
      <c r="B42" s="21">
        <v>2011</v>
      </c>
      <c r="C42" s="21" t="s">
        <v>74</v>
      </c>
      <c r="D42" s="21" t="s">
        <v>86</v>
      </c>
      <c r="E42" s="21" t="s">
        <v>23</v>
      </c>
      <c r="F42" s="21" t="s">
        <v>103</v>
      </c>
      <c r="G42" s="21">
        <v>4.21</v>
      </c>
    </row>
    <row r="43" spans="2:7" x14ac:dyDescent="0.25">
      <c r="B43" s="21">
        <v>2011</v>
      </c>
      <c r="C43" s="21" t="s">
        <v>74</v>
      </c>
      <c r="D43" s="21" t="s">
        <v>87</v>
      </c>
      <c r="E43" s="21" t="s">
        <v>23</v>
      </c>
      <c r="F43" s="21" t="s">
        <v>103</v>
      </c>
      <c r="G43" s="21">
        <v>3.84</v>
      </c>
    </row>
    <row r="44" spans="2:7" x14ac:dyDescent="0.25">
      <c r="B44" s="21">
        <v>2011</v>
      </c>
      <c r="C44" s="21" t="s">
        <v>74</v>
      </c>
      <c r="D44" s="21" t="s">
        <v>88</v>
      </c>
      <c r="E44" s="21" t="s">
        <v>23</v>
      </c>
      <c r="F44" s="21" t="s">
        <v>103</v>
      </c>
      <c r="G44" s="21">
        <v>4.2699999999999996</v>
      </c>
    </row>
    <row r="45" spans="2:7" x14ac:dyDescent="0.25">
      <c r="B45" s="21">
        <v>2011</v>
      </c>
      <c r="C45" s="21" t="s">
        <v>74</v>
      </c>
      <c r="D45" s="21" t="s">
        <v>89</v>
      </c>
      <c r="E45" s="21" t="s">
        <v>23</v>
      </c>
      <c r="F45" s="21" t="s">
        <v>103</v>
      </c>
      <c r="G45" s="21">
        <v>4.3600000000000003</v>
      </c>
    </row>
    <row r="46" spans="2:7" x14ac:dyDescent="0.25">
      <c r="B46" s="21">
        <v>2011</v>
      </c>
      <c r="C46" s="21" t="s">
        <v>74</v>
      </c>
      <c r="D46" s="21" t="s">
        <v>90</v>
      </c>
      <c r="E46" s="21" t="s">
        <v>23</v>
      </c>
      <c r="F46" s="21" t="s">
        <v>103</v>
      </c>
      <c r="G46" s="21">
        <v>0.97</v>
      </c>
    </row>
    <row r="47" spans="2:7" x14ac:dyDescent="0.25">
      <c r="B47" s="21">
        <v>2011</v>
      </c>
      <c r="C47" s="21" t="s">
        <v>74</v>
      </c>
      <c r="D47" s="21" t="s">
        <v>92</v>
      </c>
      <c r="E47" s="21" t="s">
        <v>23</v>
      </c>
      <c r="F47" s="21" t="s">
        <v>103</v>
      </c>
      <c r="G47" s="21">
        <v>2.1</v>
      </c>
    </row>
    <row r="48" spans="2:7" x14ac:dyDescent="0.25">
      <c r="B48" s="21">
        <v>2011</v>
      </c>
      <c r="C48" s="21" t="s">
        <v>74</v>
      </c>
      <c r="D48" s="21" t="s">
        <v>78</v>
      </c>
      <c r="E48" s="21" t="s">
        <v>23</v>
      </c>
      <c r="F48" s="21" t="s">
        <v>103</v>
      </c>
      <c r="G48" s="21">
        <v>3.48</v>
      </c>
    </row>
    <row r="49" spans="2:7" x14ac:dyDescent="0.25">
      <c r="B49" s="21">
        <v>2012</v>
      </c>
      <c r="C49" s="21" t="s">
        <v>74</v>
      </c>
      <c r="D49" s="21" t="s">
        <v>82</v>
      </c>
      <c r="E49" s="21" t="s">
        <v>23</v>
      </c>
      <c r="F49" s="21" t="s">
        <v>103</v>
      </c>
      <c r="G49" s="21">
        <v>5.25</v>
      </c>
    </row>
    <row r="50" spans="2:7" x14ac:dyDescent="0.25">
      <c r="B50" s="21">
        <v>2012</v>
      </c>
      <c r="C50" s="21" t="s">
        <v>74</v>
      </c>
      <c r="D50" s="21" t="s">
        <v>83</v>
      </c>
      <c r="E50" s="21" t="s">
        <v>23</v>
      </c>
      <c r="F50" s="21" t="s">
        <v>103</v>
      </c>
      <c r="G50" s="21">
        <v>8.1300000000000008</v>
      </c>
    </row>
    <row r="51" spans="2:7" x14ac:dyDescent="0.25">
      <c r="B51" s="21">
        <v>2012</v>
      </c>
      <c r="C51" s="21" t="s">
        <v>74</v>
      </c>
      <c r="D51" s="21" t="s">
        <v>84</v>
      </c>
      <c r="E51" s="21" t="s">
        <v>23</v>
      </c>
      <c r="F51" s="21" t="s">
        <v>103</v>
      </c>
      <c r="G51" s="21">
        <v>3.92</v>
      </c>
    </row>
    <row r="52" spans="2:7" x14ac:dyDescent="0.25">
      <c r="B52" s="21">
        <v>2012</v>
      </c>
      <c r="C52" s="21" t="s">
        <v>74</v>
      </c>
      <c r="D52" s="21" t="s">
        <v>85</v>
      </c>
      <c r="E52" s="21" t="s">
        <v>23</v>
      </c>
      <c r="F52" s="21" t="s">
        <v>103</v>
      </c>
      <c r="G52" s="21">
        <v>4.55</v>
      </c>
    </row>
    <row r="53" spans="2:7" x14ac:dyDescent="0.25">
      <c r="B53" s="21">
        <v>2012</v>
      </c>
      <c r="C53" s="21" t="s">
        <v>74</v>
      </c>
      <c r="D53" s="21" t="s">
        <v>86</v>
      </c>
      <c r="E53" s="21" t="s">
        <v>23</v>
      </c>
      <c r="F53" s="21" t="s">
        <v>103</v>
      </c>
      <c r="G53" s="21">
        <v>1.62</v>
      </c>
    </row>
    <row r="54" spans="2:7" x14ac:dyDescent="0.25">
      <c r="B54" s="21">
        <v>2012</v>
      </c>
      <c r="C54" s="21" t="s">
        <v>74</v>
      </c>
      <c r="D54" s="21" t="s">
        <v>87</v>
      </c>
      <c r="E54" s="21" t="s">
        <v>23</v>
      </c>
      <c r="F54" s="21" t="s">
        <v>103</v>
      </c>
      <c r="G54" s="21">
        <v>3.87</v>
      </c>
    </row>
    <row r="55" spans="2:7" ht="16.5" x14ac:dyDescent="0.3">
      <c r="B55" s="21">
        <v>2012</v>
      </c>
      <c r="C55" s="21" t="s">
        <v>74</v>
      </c>
      <c r="D55" s="21" t="s">
        <v>93</v>
      </c>
      <c r="E55" s="21" t="s">
        <v>23</v>
      </c>
      <c r="F55" s="21" t="s">
        <v>103</v>
      </c>
      <c r="G55" s="21">
        <v>5.36</v>
      </c>
    </row>
    <row r="56" spans="2:7" x14ac:dyDescent="0.25">
      <c r="B56" s="21">
        <v>2012</v>
      </c>
      <c r="C56" s="21" t="s">
        <v>74</v>
      </c>
      <c r="D56" s="21" t="s">
        <v>89</v>
      </c>
      <c r="E56" s="21" t="s">
        <v>23</v>
      </c>
      <c r="F56" s="21" t="s">
        <v>103</v>
      </c>
      <c r="G56" s="21">
        <v>4.45</v>
      </c>
    </row>
    <row r="57" spans="2:7" x14ac:dyDescent="0.25">
      <c r="B57" s="21">
        <v>2012</v>
      </c>
      <c r="C57" s="21" t="s">
        <v>74</v>
      </c>
      <c r="D57" s="21" t="s">
        <v>90</v>
      </c>
      <c r="E57" s="21" t="s">
        <v>23</v>
      </c>
      <c r="F57" s="21" t="s">
        <v>103</v>
      </c>
      <c r="G57" s="21">
        <v>1.93</v>
      </c>
    </row>
    <row r="58" spans="2:7" x14ac:dyDescent="0.25">
      <c r="B58" s="21">
        <v>2012</v>
      </c>
      <c r="C58" s="21" t="s">
        <v>74</v>
      </c>
      <c r="D58" s="21" t="s">
        <v>91</v>
      </c>
      <c r="E58" s="21" t="s">
        <v>23</v>
      </c>
      <c r="F58" s="21" t="s">
        <v>103</v>
      </c>
      <c r="G58" s="21">
        <v>3.64</v>
      </c>
    </row>
    <row r="59" spans="2:7" x14ac:dyDescent="0.25">
      <c r="B59" s="21">
        <v>2012</v>
      </c>
      <c r="C59" s="21" t="s">
        <v>74</v>
      </c>
      <c r="D59" s="21" t="s">
        <v>94</v>
      </c>
      <c r="E59" s="21" t="s">
        <v>23</v>
      </c>
      <c r="F59" s="21" t="s">
        <v>103</v>
      </c>
      <c r="G59" s="21">
        <v>4.58</v>
      </c>
    </row>
    <row r="60" spans="2:7" x14ac:dyDescent="0.25">
      <c r="B60" s="21">
        <v>2012</v>
      </c>
      <c r="C60" s="21" t="s">
        <v>74</v>
      </c>
      <c r="D60" s="21" t="s">
        <v>78</v>
      </c>
      <c r="E60" s="21" t="s">
        <v>23</v>
      </c>
      <c r="F60" s="21" t="s">
        <v>103</v>
      </c>
      <c r="G60" s="21">
        <v>4.46</v>
      </c>
    </row>
    <row r="61" spans="2:7" x14ac:dyDescent="0.25">
      <c r="B61" s="21">
        <v>2013</v>
      </c>
      <c r="C61" s="21" t="s">
        <v>74</v>
      </c>
      <c r="D61" s="21" t="s">
        <v>82</v>
      </c>
      <c r="E61" s="21" t="s">
        <v>23</v>
      </c>
      <c r="F61" s="21" t="s">
        <v>103</v>
      </c>
      <c r="G61" s="21">
        <v>7.15</v>
      </c>
    </row>
    <row r="62" spans="2:7" x14ac:dyDescent="0.25">
      <c r="B62" s="21">
        <v>2013</v>
      </c>
      <c r="C62" s="21" t="s">
        <v>74</v>
      </c>
      <c r="D62" s="21" t="s">
        <v>83</v>
      </c>
      <c r="E62" s="21" t="s">
        <v>23</v>
      </c>
      <c r="F62" s="21" t="s">
        <v>103</v>
      </c>
      <c r="G62" s="21">
        <v>5.94</v>
      </c>
    </row>
    <row r="63" spans="2:7" x14ac:dyDescent="0.25">
      <c r="B63" s="21">
        <v>2013</v>
      </c>
      <c r="C63" s="21" t="s">
        <v>74</v>
      </c>
      <c r="D63" s="21" t="s">
        <v>84</v>
      </c>
      <c r="E63" s="21" t="s">
        <v>23</v>
      </c>
      <c r="F63" s="21" t="s">
        <v>103</v>
      </c>
      <c r="G63" s="21">
        <v>3.91</v>
      </c>
    </row>
    <row r="64" spans="2:7" x14ac:dyDescent="0.25">
      <c r="B64" s="21">
        <v>2013</v>
      </c>
      <c r="C64" s="21" t="s">
        <v>74</v>
      </c>
      <c r="D64" s="21" t="s">
        <v>95</v>
      </c>
      <c r="E64" s="21" t="s">
        <v>23</v>
      </c>
      <c r="F64" s="21" t="s">
        <v>103</v>
      </c>
      <c r="G64" s="21">
        <v>4.95</v>
      </c>
    </row>
    <row r="65" spans="2:7" x14ac:dyDescent="0.25">
      <c r="B65" s="21">
        <v>2013</v>
      </c>
      <c r="C65" s="21" t="s">
        <v>74</v>
      </c>
      <c r="D65" s="21" t="s">
        <v>86</v>
      </c>
      <c r="E65" s="21" t="s">
        <v>23</v>
      </c>
      <c r="F65" s="21" t="s">
        <v>103</v>
      </c>
      <c r="G65" s="21">
        <v>2.82</v>
      </c>
    </row>
    <row r="66" spans="2:7" x14ac:dyDescent="0.25">
      <c r="B66" s="21">
        <v>2013</v>
      </c>
      <c r="C66" s="21" t="s">
        <v>74</v>
      </c>
      <c r="D66" s="21" t="s">
        <v>87</v>
      </c>
      <c r="E66" s="21" t="s">
        <v>23</v>
      </c>
      <c r="F66" s="21" t="s">
        <v>103</v>
      </c>
      <c r="G66" s="21">
        <v>3.91</v>
      </c>
    </row>
    <row r="67" spans="2:7" x14ac:dyDescent="0.25">
      <c r="B67" s="21">
        <v>2013</v>
      </c>
      <c r="C67" s="21" t="s">
        <v>74</v>
      </c>
      <c r="D67" s="21" t="s">
        <v>88</v>
      </c>
      <c r="E67" s="21" t="s">
        <v>23</v>
      </c>
      <c r="F67" s="21" t="s">
        <v>103</v>
      </c>
      <c r="G67" s="21">
        <v>5.53</v>
      </c>
    </row>
    <row r="68" spans="2:7" x14ac:dyDescent="0.25">
      <c r="B68" s="21">
        <v>2013</v>
      </c>
      <c r="C68" s="21" t="s">
        <v>74</v>
      </c>
      <c r="D68" s="21" t="s">
        <v>89</v>
      </c>
      <c r="E68" s="21" t="s">
        <v>23</v>
      </c>
      <c r="F68" s="21" t="s">
        <v>103</v>
      </c>
      <c r="G68" s="21">
        <v>4.4800000000000004</v>
      </c>
    </row>
    <row r="69" spans="2:7" x14ac:dyDescent="0.25">
      <c r="B69" s="21">
        <v>2013</v>
      </c>
      <c r="C69" s="21" t="s">
        <v>74</v>
      </c>
      <c r="D69" s="21" t="s">
        <v>90</v>
      </c>
      <c r="E69" s="21" t="s">
        <v>23</v>
      </c>
      <c r="F69" s="21" t="s">
        <v>103</v>
      </c>
      <c r="G69" s="21">
        <v>0</v>
      </c>
    </row>
    <row r="70" spans="2:7" x14ac:dyDescent="0.25">
      <c r="B70" s="21">
        <v>2013</v>
      </c>
      <c r="C70" s="21" t="s">
        <v>74</v>
      </c>
      <c r="D70" s="21" t="s">
        <v>91</v>
      </c>
      <c r="E70" s="21" t="s">
        <v>23</v>
      </c>
      <c r="F70" s="21" t="s">
        <v>103</v>
      </c>
      <c r="G70" s="21">
        <v>8.66</v>
      </c>
    </row>
    <row r="71" spans="2:7" x14ac:dyDescent="0.25">
      <c r="B71" s="21">
        <v>2013</v>
      </c>
      <c r="C71" s="21" t="s">
        <v>74</v>
      </c>
      <c r="D71" s="21" t="s">
        <v>94</v>
      </c>
      <c r="E71" s="21" t="s">
        <v>23</v>
      </c>
      <c r="F71" s="21" t="s">
        <v>103</v>
      </c>
      <c r="G71" s="21">
        <v>4.59</v>
      </c>
    </row>
    <row r="72" spans="2:7" x14ac:dyDescent="0.25">
      <c r="B72" s="21">
        <v>2013</v>
      </c>
      <c r="C72" s="21" t="s">
        <v>74</v>
      </c>
      <c r="D72" s="21" t="s">
        <v>96</v>
      </c>
      <c r="E72" s="21" t="s">
        <v>23</v>
      </c>
      <c r="F72" s="21" t="s">
        <v>103</v>
      </c>
      <c r="G72" s="21">
        <v>5.77</v>
      </c>
    </row>
    <row r="73" spans="2:7" x14ac:dyDescent="0.25">
      <c r="B73" s="21">
        <v>2013</v>
      </c>
      <c r="C73" s="21" t="s">
        <v>74</v>
      </c>
      <c r="D73" s="21" t="s">
        <v>78</v>
      </c>
      <c r="E73" s="21" t="s">
        <v>23</v>
      </c>
      <c r="F73" s="21" t="s">
        <v>103</v>
      </c>
      <c r="G73" s="21">
        <v>5.21</v>
      </c>
    </row>
    <row r="74" spans="2:7" x14ac:dyDescent="0.25">
      <c r="B74" s="21">
        <v>2014</v>
      </c>
      <c r="C74" s="21" t="s">
        <v>74</v>
      </c>
      <c r="D74" s="21" t="s">
        <v>82</v>
      </c>
      <c r="E74" s="21" t="s">
        <v>23</v>
      </c>
      <c r="F74" s="21" t="s">
        <v>103</v>
      </c>
      <c r="G74" s="21">
        <v>6.68</v>
      </c>
    </row>
    <row r="75" spans="2:7" x14ac:dyDescent="0.25">
      <c r="B75" s="21">
        <v>2014</v>
      </c>
      <c r="C75" s="21" t="s">
        <v>74</v>
      </c>
      <c r="D75" s="21" t="s">
        <v>83</v>
      </c>
      <c r="E75" s="21" t="s">
        <v>23</v>
      </c>
      <c r="F75" s="21" t="s">
        <v>103</v>
      </c>
      <c r="G75" s="21">
        <v>5.41</v>
      </c>
    </row>
    <row r="76" spans="2:7" x14ac:dyDescent="0.25">
      <c r="B76" s="21">
        <v>2014</v>
      </c>
      <c r="C76" s="21" t="s">
        <v>74</v>
      </c>
      <c r="D76" s="21" t="s">
        <v>84</v>
      </c>
      <c r="E76" s="21" t="s">
        <v>23</v>
      </c>
      <c r="F76" s="21" t="s">
        <v>103</v>
      </c>
      <c r="G76" s="21">
        <v>4.09</v>
      </c>
    </row>
    <row r="77" spans="2:7" x14ac:dyDescent="0.25">
      <c r="B77" s="21">
        <v>2014</v>
      </c>
      <c r="C77" s="21" t="s">
        <v>74</v>
      </c>
      <c r="D77" s="21" t="s">
        <v>95</v>
      </c>
      <c r="E77" s="21" t="s">
        <v>23</v>
      </c>
      <c r="F77" s="21" t="s">
        <v>103</v>
      </c>
      <c r="G77" s="21">
        <v>6.82</v>
      </c>
    </row>
    <row r="78" spans="2:7" x14ac:dyDescent="0.25">
      <c r="B78" s="21">
        <v>2014</v>
      </c>
      <c r="C78" s="21" t="s">
        <v>74</v>
      </c>
      <c r="D78" s="21" t="s">
        <v>86</v>
      </c>
      <c r="E78" s="21" t="s">
        <v>23</v>
      </c>
      <c r="F78" s="21" t="s">
        <v>103</v>
      </c>
      <c r="G78" s="21">
        <v>3</v>
      </c>
    </row>
    <row r="79" spans="2:7" x14ac:dyDescent="0.25">
      <c r="B79" s="21">
        <v>2014</v>
      </c>
      <c r="C79" s="21" t="s">
        <v>74</v>
      </c>
      <c r="D79" s="21" t="s">
        <v>87</v>
      </c>
      <c r="E79" s="21" t="s">
        <v>23</v>
      </c>
      <c r="F79" s="21" t="s">
        <v>103</v>
      </c>
      <c r="G79" s="21">
        <v>4.3600000000000003</v>
      </c>
    </row>
    <row r="80" spans="2:7" x14ac:dyDescent="0.25">
      <c r="B80" s="21">
        <v>2014</v>
      </c>
      <c r="C80" s="21" t="s">
        <v>74</v>
      </c>
      <c r="D80" s="21" t="s">
        <v>97</v>
      </c>
      <c r="E80" s="21" t="s">
        <v>23</v>
      </c>
      <c r="F80" s="21" t="s">
        <v>103</v>
      </c>
      <c r="G80" s="21">
        <v>8.4700000000000006</v>
      </c>
    </row>
    <row r="81" spans="2:7" x14ac:dyDescent="0.25">
      <c r="B81" s="21">
        <v>2014</v>
      </c>
      <c r="C81" s="21" t="s">
        <v>74</v>
      </c>
      <c r="D81" s="21" t="s">
        <v>89</v>
      </c>
      <c r="E81" s="21" t="s">
        <v>23</v>
      </c>
      <c r="F81" s="21" t="s">
        <v>103</v>
      </c>
      <c r="G81" s="21">
        <v>5.78</v>
      </c>
    </row>
    <row r="82" spans="2:7" x14ac:dyDescent="0.25">
      <c r="B82" s="21">
        <v>2014</v>
      </c>
      <c r="C82" s="21" t="s">
        <v>74</v>
      </c>
      <c r="D82" s="21" t="s">
        <v>90</v>
      </c>
      <c r="E82" s="21" t="s">
        <v>23</v>
      </c>
      <c r="F82" s="21" t="s">
        <v>103</v>
      </c>
      <c r="G82" s="21">
        <v>0</v>
      </c>
    </row>
    <row r="83" spans="2:7" x14ac:dyDescent="0.25">
      <c r="B83" s="21">
        <v>2014</v>
      </c>
      <c r="C83" s="21" t="s">
        <v>74</v>
      </c>
      <c r="D83" s="21" t="s">
        <v>91</v>
      </c>
      <c r="E83" s="21" t="s">
        <v>23</v>
      </c>
      <c r="F83" s="21" t="s">
        <v>103</v>
      </c>
      <c r="G83" s="21">
        <v>10.17</v>
      </c>
    </row>
    <row r="84" spans="2:7" x14ac:dyDescent="0.25">
      <c r="B84" s="21">
        <v>2014</v>
      </c>
      <c r="C84" s="21" t="s">
        <v>74</v>
      </c>
      <c r="D84" s="21" t="s">
        <v>94</v>
      </c>
      <c r="E84" s="21" t="s">
        <v>23</v>
      </c>
      <c r="F84" s="21" t="s">
        <v>103</v>
      </c>
      <c r="G84" s="21">
        <v>5.0999999999999996</v>
      </c>
    </row>
    <row r="85" spans="2:7" x14ac:dyDescent="0.25">
      <c r="B85" s="21">
        <v>2014</v>
      </c>
      <c r="C85" s="21" t="s">
        <v>74</v>
      </c>
      <c r="D85" s="21" t="s">
        <v>96</v>
      </c>
      <c r="E85" s="21" t="s">
        <v>23</v>
      </c>
      <c r="F85" s="21" t="s">
        <v>103</v>
      </c>
      <c r="G85" s="21">
        <v>13.71</v>
      </c>
    </row>
    <row r="86" spans="2:7" x14ac:dyDescent="0.25">
      <c r="B86" s="21">
        <v>2014</v>
      </c>
      <c r="C86" s="21" t="s">
        <v>74</v>
      </c>
      <c r="D86" s="21" t="s">
        <v>78</v>
      </c>
      <c r="E86" s="21" t="s">
        <v>23</v>
      </c>
      <c r="F86" s="21" t="s">
        <v>103</v>
      </c>
      <c r="G86" s="21">
        <v>5.59</v>
      </c>
    </row>
    <row r="87" spans="2:7" x14ac:dyDescent="0.25">
      <c r="B87" s="21">
        <v>2015</v>
      </c>
      <c r="C87" s="21" t="s">
        <v>74</v>
      </c>
      <c r="D87" s="21" t="s">
        <v>82</v>
      </c>
      <c r="E87" s="21" t="s">
        <v>23</v>
      </c>
      <c r="F87" s="21" t="s">
        <v>103</v>
      </c>
      <c r="G87" s="21">
        <v>6.72</v>
      </c>
    </row>
    <row r="88" spans="2:7" x14ac:dyDescent="0.25">
      <c r="B88" s="21">
        <v>2015</v>
      </c>
      <c r="C88" s="21" t="s">
        <v>74</v>
      </c>
      <c r="D88" s="21" t="s">
        <v>83</v>
      </c>
      <c r="E88" s="21" t="s">
        <v>23</v>
      </c>
      <c r="F88" s="21" t="s">
        <v>103</v>
      </c>
      <c r="G88" s="21">
        <v>5.92</v>
      </c>
    </row>
    <row r="89" spans="2:7" x14ac:dyDescent="0.25">
      <c r="B89" s="21">
        <v>2015</v>
      </c>
      <c r="C89" s="21" t="s">
        <v>74</v>
      </c>
      <c r="D89" s="21" t="s">
        <v>95</v>
      </c>
      <c r="E89" s="21" t="s">
        <v>23</v>
      </c>
      <c r="F89" s="21" t="s">
        <v>103</v>
      </c>
      <c r="G89" s="21">
        <v>5.38</v>
      </c>
    </row>
    <row r="90" spans="2:7" x14ac:dyDescent="0.25">
      <c r="B90" s="21">
        <v>2015</v>
      </c>
      <c r="C90" s="21" t="s">
        <v>74</v>
      </c>
      <c r="D90" s="21" t="s">
        <v>86</v>
      </c>
      <c r="E90" s="21" t="s">
        <v>23</v>
      </c>
      <c r="F90" s="21" t="s">
        <v>103</v>
      </c>
      <c r="G90" s="21">
        <v>2.2400000000000002</v>
      </c>
    </row>
    <row r="91" spans="2:7" x14ac:dyDescent="0.25">
      <c r="B91" s="21">
        <v>2015</v>
      </c>
      <c r="C91" s="21" t="s">
        <v>74</v>
      </c>
      <c r="D91" s="21" t="s">
        <v>87</v>
      </c>
      <c r="E91" s="21" t="s">
        <v>23</v>
      </c>
      <c r="F91" s="21" t="s">
        <v>103</v>
      </c>
      <c r="G91" s="21">
        <v>4.8899999999999997</v>
      </c>
    </row>
    <row r="92" spans="2:7" x14ac:dyDescent="0.25">
      <c r="B92" s="21">
        <v>2015</v>
      </c>
      <c r="C92" s="21" t="s">
        <v>74</v>
      </c>
      <c r="D92" s="21" t="s">
        <v>97</v>
      </c>
      <c r="E92" s="21" t="s">
        <v>23</v>
      </c>
      <c r="F92" s="21" t="s">
        <v>103</v>
      </c>
      <c r="G92" s="21">
        <v>10.44</v>
      </c>
    </row>
    <row r="93" spans="2:7" x14ac:dyDescent="0.25">
      <c r="B93" s="21">
        <v>2015</v>
      </c>
      <c r="C93" s="21" t="s">
        <v>74</v>
      </c>
      <c r="D93" s="21" t="s">
        <v>89</v>
      </c>
      <c r="E93" s="21" t="s">
        <v>23</v>
      </c>
      <c r="F93" s="21" t="s">
        <v>103</v>
      </c>
      <c r="G93" s="21">
        <v>3.98</v>
      </c>
    </row>
    <row r="94" spans="2:7" x14ac:dyDescent="0.25">
      <c r="B94" s="21">
        <v>2015</v>
      </c>
      <c r="C94" s="21" t="s">
        <v>74</v>
      </c>
      <c r="D94" s="21" t="s">
        <v>90</v>
      </c>
      <c r="E94" s="21" t="s">
        <v>23</v>
      </c>
      <c r="F94" s="21" t="s">
        <v>103</v>
      </c>
      <c r="G94" s="21">
        <v>0</v>
      </c>
    </row>
    <row r="95" spans="2:7" x14ac:dyDescent="0.25">
      <c r="B95" s="21">
        <v>2015</v>
      </c>
      <c r="C95" s="21" t="s">
        <v>74</v>
      </c>
      <c r="D95" s="21" t="s">
        <v>91</v>
      </c>
      <c r="E95" s="21" t="s">
        <v>23</v>
      </c>
      <c r="F95" s="21" t="s">
        <v>103</v>
      </c>
      <c r="G95" s="21">
        <v>7.34</v>
      </c>
    </row>
    <row r="96" spans="2:7" x14ac:dyDescent="0.25">
      <c r="B96" s="21">
        <v>2015</v>
      </c>
      <c r="C96" s="21" t="s">
        <v>74</v>
      </c>
      <c r="D96" s="21" t="s">
        <v>94</v>
      </c>
      <c r="E96" s="21" t="s">
        <v>23</v>
      </c>
      <c r="F96" s="21" t="s">
        <v>103</v>
      </c>
      <c r="G96" s="21">
        <v>6.18</v>
      </c>
    </row>
    <row r="97" spans="2:7" x14ac:dyDescent="0.25">
      <c r="B97" s="21">
        <v>2015</v>
      </c>
      <c r="C97" s="21" t="s">
        <v>74</v>
      </c>
      <c r="D97" s="21" t="s">
        <v>98</v>
      </c>
      <c r="E97" s="21" t="s">
        <v>23</v>
      </c>
      <c r="F97" s="21" t="s">
        <v>103</v>
      </c>
      <c r="G97" s="21">
        <v>6.89</v>
      </c>
    </row>
    <row r="98" spans="2:7" x14ac:dyDescent="0.25">
      <c r="B98" s="21">
        <v>2015</v>
      </c>
      <c r="C98" s="21" t="s">
        <v>74</v>
      </c>
      <c r="D98" s="21" t="s">
        <v>78</v>
      </c>
      <c r="E98" s="21" t="s">
        <v>23</v>
      </c>
      <c r="F98" s="21" t="s">
        <v>103</v>
      </c>
      <c r="G98" s="21">
        <v>5.6518292711408069</v>
      </c>
    </row>
    <row r="99" spans="2:7" x14ac:dyDescent="0.25">
      <c r="B99" s="21">
        <v>2005</v>
      </c>
      <c r="C99" s="21" t="s">
        <v>74</v>
      </c>
      <c r="D99" s="21" t="s">
        <v>75</v>
      </c>
      <c r="E99" s="21" t="s">
        <v>99</v>
      </c>
      <c r="F99" s="21" t="s">
        <v>104</v>
      </c>
      <c r="G99" s="21">
        <v>37.173918213020286</v>
      </c>
    </row>
    <row r="100" spans="2:7" x14ac:dyDescent="0.25">
      <c r="B100" s="21">
        <v>2005</v>
      </c>
      <c r="C100" s="21" t="s">
        <v>74</v>
      </c>
      <c r="D100" s="21" t="s">
        <v>76</v>
      </c>
      <c r="E100" s="21" t="s">
        <v>99</v>
      </c>
      <c r="F100" s="21" t="s">
        <v>104</v>
      </c>
      <c r="G100" s="21">
        <v>59.079529440914278</v>
      </c>
    </row>
    <row r="101" spans="2:7" x14ac:dyDescent="0.25">
      <c r="B101" s="21">
        <v>2005</v>
      </c>
      <c r="C101" s="21" t="s">
        <v>74</v>
      </c>
      <c r="D101" s="21" t="s">
        <v>77</v>
      </c>
      <c r="E101" s="21" t="s">
        <v>99</v>
      </c>
      <c r="F101" s="21" t="s">
        <v>104</v>
      </c>
      <c r="G101" s="21">
        <v>183.18491356731272</v>
      </c>
    </row>
    <row r="102" spans="2:7" x14ac:dyDescent="0.25">
      <c r="B102" s="21">
        <v>2005</v>
      </c>
      <c r="C102" s="21" t="s">
        <v>74</v>
      </c>
      <c r="D102" s="21" t="s">
        <v>78</v>
      </c>
      <c r="E102" s="21" t="s">
        <v>99</v>
      </c>
      <c r="F102" s="21" t="s">
        <v>104</v>
      </c>
      <c r="G102" s="21">
        <v>47.269784574171226</v>
      </c>
    </row>
    <row r="103" spans="2:7" x14ac:dyDescent="0.25">
      <c r="B103" s="21">
        <v>2006</v>
      </c>
      <c r="C103" s="21" t="s">
        <v>74</v>
      </c>
      <c r="D103" s="21" t="s">
        <v>75</v>
      </c>
      <c r="E103" s="21" t="s">
        <v>99</v>
      </c>
      <c r="F103" s="21" t="s">
        <v>104</v>
      </c>
      <c r="G103" s="21">
        <v>41.696247267992497</v>
      </c>
    </row>
    <row r="104" spans="2:7" x14ac:dyDescent="0.25">
      <c r="B104" s="21">
        <v>2006</v>
      </c>
      <c r="C104" s="21" t="s">
        <v>74</v>
      </c>
      <c r="D104" s="21" t="s">
        <v>76</v>
      </c>
      <c r="E104" s="21" t="s">
        <v>99</v>
      </c>
      <c r="F104" s="21" t="s">
        <v>104</v>
      </c>
      <c r="G104" s="21">
        <v>56.23713986651331</v>
      </c>
    </row>
    <row r="105" spans="2:7" x14ac:dyDescent="0.25">
      <c r="B105" s="21">
        <v>2006</v>
      </c>
      <c r="C105" s="21" t="s">
        <v>74</v>
      </c>
      <c r="D105" s="21" t="s">
        <v>79</v>
      </c>
      <c r="E105" s="21" t="s">
        <v>99</v>
      </c>
      <c r="F105" s="21" t="s">
        <v>104</v>
      </c>
      <c r="G105" s="21">
        <v>6.0139860139860142</v>
      </c>
    </row>
    <row r="106" spans="2:7" x14ac:dyDescent="0.25">
      <c r="B106" s="21">
        <v>2006</v>
      </c>
      <c r="C106" s="21" t="s">
        <v>74</v>
      </c>
      <c r="D106" s="21" t="s">
        <v>80</v>
      </c>
      <c r="E106" s="21" t="s">
        <v>99</v>
      </c>
      <c r="F106" s="21" t="s">
        <v>104</v>
      </c>
      <c r="G106" s="21">
        <v>75.128865979381445</v>
      </c>
    </row>
    <row r="107" spans="2:7" x14ac:dyDescent="0.25">
      <c r="B107" s="21">
        <v>2006</v>
      </c>
      <c r="C107" s="21" t="s">
        <v>74</v>
      </c>
      <c r="D107" s="21" t="s">
        <v>78</v>
      </c>
      <c r="E107" s="21" t="s">
        <v>99</v>
      </c>
      <c r="F107" s="21" t="s">
        <v>104</v>
      </c>
      <c r="G107" s="21">
        <v>49.124028354173319</v>
      </c>
    </row>
    <row r="108" spans="2:7" x14ac:dyDescent="0.25">
      <c r="B108" s="21">
        <v>2007</v>
      </c>
      <c r="C108" s="21" t="s">
        <v>74</v>
      </c>
      <c r="D108" s="21" t="s">
        <v>76</v>
      </c>
      <c r="E108" s="21" t="s">
        <v>99</v>
      </c>
      <c r="F108" s="21" t="s">
        <v>104</v>
      </c>
      <c r="G108" s="21">
        <v>53.748759001168736</v>
      </c>
    </row>
    <row r="109" spans="2:7" x14ac:dyDescent="0.25">
      <c r="B109" s="21">
        <v>2007</v>
      </c>
      <c r="C109" s="21" t="s">
        <v>74</v>
      </c>
      <c r="D109" s="21" t="s">
        <v>79</v>
      </c>
      <c r="E109" s="21" t="s">
        <v>99</v>
      </c>
      <c r="F109" s="21" t="s">
        <v>104</v>
      </c>
      <c r="G109" s="21">
        <v>10.129310344827585</v>
      </c>
    </row>
    <row r="110" spans="2:7" x14ac:dyDescent="0.25">
      <c r="B110" s="21">
        <v>2007</v>
      </c>
      <c r="C110" s="21" t="s">
        <v>74</v>
      </c>
      <c r="D110" s="21" t="s">
        <v>80</v>
      </c>
      <c r="E110" s="21" t="s">
        <v>99</v>
      </c>
      <c r="F110" s="21" t="s">
        <v>104</v>
      </c>
      <c r="G110" s="21">
        <v>68.01681172357361</v>
      </c>
    </row>
    <row r="111" spans="2:7" x14ac:dyDescent="0.25">
      <c r="B111" s="21">
        <v>2007</v>
      </c>
      <c r="C111" s="21" t="s">
        <v>74</v>
      </c>
      <c r="D111" s="21" t="s">
        <v>78</v>
      </c>
      <c r="E111" s="21" t="s">
        <v>99</v>
      </c>
      <c r="F111" s="21" t="s">
        <v>104</v>
      </c>
      <c r="G111" s="21">
        <v>54.443124221498977</v>
      </c>
    </row>
    <row r="112" spans="2:7" x14ac:dyDescent="0.25">
      <c r="B112" s="21">
        <v>2008</v>
      </c>
      <c r="C112" s="21" t="s">
        <v>74</v>
      </c>
      <c r="D112" s="21" t="s">
        <v>79</v>
      </c>
      <c r="E112" s="21" t="s">
        <v>99</v>
      </c>
      <c r="F112" s="21" t="s">
        <v>104</v>
      </c>
      <c r="G112" s="21">
        <v>6.4378415300546443</v>
      </c>
    </row>
    <row r="113" spans="2:7" x14ac:dyDescent="0.25">
      <c r="B113" s="21">
        <v>2008</v>
      </c>
      <c r="C113" s="21" t="s">
        <v>74</v>
      </c>
      <c r="D113" s="21" t="s">
        <v>80</v>
      </c>
      <c r="E113" s="21" t="s">
        <v>99</v>
      </c>
      <c r="F113" s="21" t="s">
        <v>104</v>
      </c>
      <c r="G113" s="21">
        <v>68.365992125263247</v>
      </c>
    </row>
    <row r="114" spans="2:7" x14ac:dyDescent="0.25">
      <c r="B114" s="21">
        <v>2008</v>
      </c>
      <c r="C114" s="21" t="s">
        <v>74</v>
      </c>
      <c r="D114" s="21" t="s">
        <v>81</v>
      </c>
      <c r="E114" s="21" t="s">
        <v>99</v>
      </c>
      <c r="F114" s="21" t="s">
        <v>104</v>
      </c>
      <c r="G114" s="21">
        <v>58.37888571857637</v>
      </c>
    </row>
    <row r="115" spans="2:7" x14ac:dyDescent="0.25">
      <c r="B115" s="21">
        <v>2008</v>
      </c>
      <c r="C115" s="21" t="s">
        <v>74</v>
      </c>
      <c r="D115" s="21" t="s">
        <v>78</v>
      </c>
      <c r="E115" s="21" t="s">
        <v>99</v>
      </c>
      <c r="F115" s="21" t="s">
        <v>104</v>
      </c>
      <c r="G115" s="21">
        <v>59.101904553415061</v>
      </c>
    </row>
    <row r="116" spans="2:7" x14ac:dyDescent="0.25">
      <c r="B116" s="21">
        <v>2009</v>
      </c>
      <c r="C116" s="21" t="s">
        <v>74</v>
      </c>
      <c r="D116" s="21" t="s">
        <v>82</v>
      </c>
      <c r="E116" s="21" t="s">
        <v>99</v>
      </c>
      <c r="F116" s="21" t="s">
        <v>104</v>
      </c>
      <c r="G116" s="21">
        <v>59.972996194918373</v>
      </c>
    </row>
    <row r="117" spans="2:7" x14ac:dyDescent="0.25">
      <c r="B117" s="21">
        <v>2009</v>
      </c>
      <c r="C117" s="21" t="s">
        <v>74</v>
      </c>
      <c r="D117" s="21" t="s">
        <v>79</v>
      </c>
      <c r="E117" s="21" t="s">
        <v>99</v>
      </c>
      <c r="F117" s="21" t="s">
        <v>104</v>
      </c>
      <c r="G117" s="21">
        <v>7.569261213720317</v>
      </c>
    </row>
    <row r="118" spans="2:7" x14ac:dyDescent="0.25">
      <c r="B118" s="21">
        <v>2009</v>
      </c>
      <c r="C118" s="21" t="s">
        <v>74</v>
      </c>
      <c r="D118" s="21" t="s">
        <v>83</v>
      </c>
      <c r="E118" s="21" t="s">
        <v>99</v>
      </c>
      <c r="F118" s="21" t="s">
        <v>104</v>
      </c>
      <c r="G118" s="21">
        <v>55.727059130661793</v>
      </c>
    </row>
    <row r="119" spans="2:7" x14ac:dyDescent="0.25">
      <c r="B119" s="21">
        <v>2009</v>
      </c>
      <c r="C119" s="21" t="s">
        <v>74</v>
      </c>
      <c r="D119" s="21" t="s">
        <v>84</v>
      </c>
      <c r="E119" s="21" t="s">
        <v>99</v>
      </c>
      <c r="F119" s="21" t="s">
        <v>104</v>
      </c>
      <c r="G119" s="21">
        <v>57.90927516995211</v>
      </c>
    </row>
    <row r="120" spans="2:7" x14ac:dyDescent="0.25">
      <c r="B120" s="21">
        <v>2009</v>
      </c>
      <c r="C120" s="21" t="s">
        <v>74</v>
      </c>
      <c r="D120" s="21" t="s">
        <v>85</v>
      </c>
      <c r="E120" s="21" t="s">
        <v>99</v>
      </c>
      <c r="F120" s="21" t="s">
        <v>104</v>
      </c>
      <c r="G120" s="21">
        <v>56.284276770258678</v>
      </c>
    </row>
    <row r="121" spans="2:7" x14ac:dyDescent="0.25">
      <c r="B121" s="21">
        <v>2009</v>
      </c>
      <c r="C121" s="21" t="s">
        <v>74</v>
      </c>
      <c r="D121" s="21" t="s">
        <v>86</v>
      </c>
      <c r="E121" s="21" t="s">
        <v>99</v>
      </c>
      <c r="F121" s="21" t="s">
        <v>104</v>
      </c>
      <c r="G121" s="21">
        <v>62.052248487579718</v>
      </c>
    </row>
    <row r="122" spans="2:7" x14ac:dyDescent="0.25">
      <c r="B122" s="21">
        <v>2009</v>
      </c>
      <c r="C122" s="21" t="s">
        <v>74</v>
      </c>
      <c r="D122" s="21" t="s">
        <v>78</v>
      </c>
      <c r="E122" s="21" t="s">
        <v>99</v>
      </c>
      <c r="F122" s="21" t="s">
        <v>104</v>
      </c>
      <c r="G122" s="21">
        <v>58.910243793453802</v>
      </c>
    </row>
    <row r="123" spans="2:7" x14ac:dyDescent="0.25">
      <c r="B123" s="21">
        <v>2010</v>
      </c>
      <c r="C123" s="21" t="s">
        <v>74</v>
      </c>
      <c r="D123" s="21" t="s">
        <v>82</v>
      </c>
      <c r="E123" s="21" t="s">
        <v>99</v>
      </c>
      <c r="F123" s="21" t="s">
        <v>104</v>
      </c>
      <c r="G123" s="21">
        <v>51.941651404091303</v>
      </c>
    </row>
    <row r="124" spans="2:7" x14ac:dyDescent="0.25">
      <c r="B124" s="21">
        <v>2010</v>
      </c>
      <c r="C124" s="21" t="s">
        <v>74</v>
      </c>
      <c r="D124" s="21" t="s">
        <v>83</v>
      </c>
      <c r="E124" s="21" t="s">
        <v>99</v>
      </c>
      <c r="F124" s="21" t="s">
        <v>104</v>
      </c>
      <c r="G124" s="21">
        <v>53.509879516538042</v>
      </c>
    </row>
    <row r="125" spans="2:7" x14ac:dyDescent="0.25">
      <c r="B125" s="21">
        <v>2010</v>
      </c>
      <c r="C125" s="21" t="s">
        <v>74</v>
      </c>
      <c r="D125" s="21" t="s">
        <v>84</v>
      </c>
      <c r="E125" s="21" t="s">
        <v>99</v>
      </c>
      <c r="F125" s="21" t="s">
        <v>104</v>
      </c>
      <c r="G125" s="21">
        <v>56.122130626170097</v>
      </c>
    </row>
    <row r="126" spans="2:7" x14ac:dyDescent="0.25">
      <c r="B126" s="21">
        <v>2010</v>
      </c>
      <c r="C126" s="21" t="s">
        <v>74</v>
      </c>
      <c r="D126" s="21" t="s">
        <v>85</v>
      </c>
      <c r="E126" s="21" t="s">
        <v>99</v>
      </c>
      <c r="F126" s="21" t="s">
        <v>104</v>
      </c>
      <c r="G126" s="21">
        <v>45.715693694429035</v>
      </c>
    </row>
    <row r="127" spans="2:7" x14ac:dyDescent="0.25">
      <c r="B127" s="21">
        <v>2010</v>
      </c>
      <c r="C127" s="21" t="s">
        <v>74</v>
      </c>
      <c r="D127" s="21" t="s">
        <v>86</v>
      </c>
      <c r="E127" s="21" t="s">
        <v>99</v>
      </c>
      <c r="F127" s="21" t="s">
        <v>104</v>
      </c>
      <c r="G127" s="21">
        <v>66.934748934563672</v>
      </c>
    </row>
    <row r="128" spans="2:7" x14ac:dyDescent="0.25">
      <c r="B128" s="21">
        <v>2010</v>
      </c>
      <c r="C128" s="21" t="s">
        <v>74</v>
      </c>
      <c r="D128" s="21" t="s">
        <v>87</v>
      </c>
      <c r="E128" s="21" t="s">
        <v>99</v>
      </c>
      <c r="F128" s="21" t="s">
        <v>104</v>
      </c>
      <c r="G128" s="21">
        <v>63.992735620849949</v>
      </c>
    </row>
    <row r="129" spans="2:7" x14ac:dyDescent="0.25">
      <c r="B129" s="21">
        <v>2010</v>
      </c>
      <c r="C129" s="21" t="s">
        <v>74</v>
      </c>
      <c r="D129" s="21" t="s">
        <v>88</v>
      </c>
      <c r="E129" s="21" t="s">
        <v>99</v>
      </c>
      <c r="F129" s="21" t="s">
        <v>104</v>
      </c>
      <c r="G129" s="21">
        <v>452.50387400291692</v>
      </c>
    </row>
    <row r="130" spans="2:7" x14ac:dyDescent="0.25">
      <c r="B130" s="21">
        <v>2010</v>
      </c>
      <c r="C130" s="21" t="s">
        <v>74</v>
      </c>
      <c r="D130" s="21" t="s">
        <v>89</v>
      </c>
      <c r="E130" s="21" t="s">
        <v>99</v>
      </c>
      <c r="F130" s="21" t="s">
        <v>104</v>
      </c>
      <c r="G130" s="21">
        <v>226.59422669648893</v>
      </c>
    </row>
    <row r="131" spans="2:7" x14ac:dyDescent="0.25">
      <c r="B131" s="21">
        <v>2010</v>
      </c>
      <c r="C131" s="21" t="s">
        <v>74</v>
      </c>
      <c r="D131" s="21" t="s">
        <v>90</v>
      </c>
      <c r="E131" s="21" t="s">
        <v>99</v>
      </c>
      <c r="F131" s="21" t="s">
        <v>104</v>
      </c>
      <c r="G131" s="21">
        <v>81.311519539855837</v>
      </c>
    </row>
    <row r="132" spans="2:7" x14ac:dyDescent="0.25">
      <c r="B132" s="21">
        <v>2010</v>
      </c>
      <c r="C132" s="21" t="s">
        <v>74</v>
      </c>
      <c r="D132" s="21" t="s">
        <v>91</v>
      </c>
      <c r="E132" s="21" t="s">
        <v>99</v>
      </c>
      <c r="F132" s="21" t="s">
        <v>104</v>
      </c>
      <c r="G132" s="21">
        <v>59.648731804745445</v>
      </c>
    </row>
    <row r="133" spans="2:7" x14ac:dyDescent="0.25">
      <c r="B133" s="21">
        <v>2010</v>
      </c>
      <c r="C133" s="21" t="s">
        <v>74</v>
      </c>
      <c r="D133" s="21" t="s">
        <v>78</v>
      </c>
      <c r="E133" s="21" t="s">
        <v>99</v>
      </c>
      <c r="F133" s="21" t="s">
        <v>104</v>
      </c>
      <c r="G133" s="21">
        <v>56.823563229240207</v>
      </c>
    </row>
    <row r="134" spans="2:7" x14ac:dyDescent="0.25">
      <c r="B134" s="21">
        <v>2011</v>
      </c>
      <c r="C134" s="21" t="s">
        <v>74</v>
      </c>
      <c r="D134" s="21" t="s">
        <v>82</v>
      </c>
      <c r="E134" s="21" t="s">
        <v>99</v>
      </c>
      <c r="F134" s="21" t="s">
        <v>104</v>
      </c>
      <c r="G134" s="21">
        <v>47.531952631763559</v>
      </c>
    </row>
    <row r="135" spans="2:7" x14ac:dyDescent="0.25">
      <c r="B135" s="21">
        <v>2011</v>
      </c>
      <c r="C135" s="21" t="s">
        <v>74</v>
      </c>
      <c r="D135" s="21" t="s">
        <v>83</v>
      </c>
      <c r="E135" s="21" t="s">
        <v>99</v>
      </c>
      <c r="F135" s="21" t="s">
        <v>104</v>
      </c>
      <c r="G135" s="21">
        <v>53.772024737484081</v>
      </c>
    </row>
    <row r="136" spans="2:7" x14ac:dyDescent="0.25">
      <c r="B136" s="21">
        <v>2011</v>
      </c>
      <c r="C136" s="21" t="s">
        <v>74</v>
      </c>
      <c r="D136" s="21" t="s">
        <v>84</v>
      </c>
      <c r="E136" s="21" t="s">
        <v>99</v>
      </c>
      <c r="F136" s="21" t="s">
        <v>104</v>
      </c>
      <c r="G136" s="21">
        <v>55.03798644891971</v>
      </c>
    </row>
    <row r="137" spans="2:7" x14ac:dyDescent="0.25">
      <c r="B137" s="21">
        <v>2011</v>
      </c>
      <c r="C137" s="21" t="s">
        <v>74</v>
      </c>
      <c r="D137" s="21" t="s">
        <v>85</v>
      </c>
      <c r="E137" s="21" t="s">
        <v>99</v>
      </c>
      <c r="F137" s="21" t="s">
        <v>104</v>
      </c>
      <c r="G137" s="21">
        <v>51.924914295407021</v>
      </c>
    </row>
    <row r="138" spans="2:7" x14ac:dyDescent="0.25">
      <c r="B138" s="21">
        <v>2011</v>
      </c>
      <c r="C138" s="21" t="s">
        <v>74</v>
      </c>
      <c r="D138" s="21" t="s">
        <v>86</v>
      </c>
      <c r="E138" s="21" t="s">
        <v>99</v>
      </c>
      <c r="F138" s="21" t="s">
        <v>104</v>
      </c>
      <c r="G138" s="21">
        <v>69.970511727655875</v>
      </c>
    </row>
    <row r="139" spans="2:7" x14ac:dyDescent="0.25">
      <c r="B139" s="21">
        <v>2011</v>
      </c>
      <c r="C139" s="21" t="s">
        <v>74</v>
      </c>
      <c r="D139" s="21" t="s">
        <v>87</v>
      </c>
      <c r="E139" s="21" t="s">
        <v>99</v>
      </c>
      <c r="F139" s="21" t="s">
        <v>104</v>
      </c>
      <c r="G139" s="21">
        <v>62.669329146637807</v>
      </c>
    </row>
    <row r="140" spans="2:7" x14ac:dyDescent="0.25">
      <c r="B140" s="21">
        <v>2011</v>
      </c>
      <c r="C140" s="21" t="s">
        <v>74</v>
      </c>
      <c r="D140" s="21" t="s">
        <v>88</v>
      </c>
      <c r="E140" s="21" t="s">
        <v>99</v>
      </c>
      <c r="F140" s="21" t="s">
        <v>104</v>
      </c>
      <c r="G140" s="21">
        <v>148.20730388862412</v>
      </c>
    </row>
    <row r="141" spans="2:7" x14ac:dyDescent="0.25">
      <c r="B141" s="21">
        <v>2011</v>
      </c>
      <c r="C141" s="21" t="s">
        <v>74</v>
      </c>
      <c r="D141" s="21" t="s">
        <v>89</v>
      </c>
      <c r="E141" s="21" t="s">
        <v>99</v>
      </c>
      <c r="F141" s="21" t="s">
        <v>104</v>
      </c>
      <c r="G141" s="21">
        <v>89.204187967815884</v>
      </c>
    </row>
    <row r="142" spans="2:7" x14ac:dyDescent="0.25">
      <c r="B142" s="21">
        <v>2011</v>
      </c>
      <c r="C142" s="21" t="s">
        <v>74</v>
      </c>
      <c r="D142" s="21" t="s">
        <v>90</v>
      </c>
      <c r="E142" s="21" t="s">
        <v>99</v>
      </c>
      <c r="F142" s="21" t="s">
        <v>104</v>
      </c>
      <c r="G142" s="21">
        <v>92.827674635104444</v>
      </c>
    </row>
    <row r="143" spans="2:7" x14ac:dyDescent="0.25">
      <c r="B143" s="21">
        <v>2011</v>
      </c>
      <c r="C143" s="21" t="s">
        <v>74</v>
      </c>
      <c r="D143" s="21" t="s">
        <v>92</v>
      </c>
      <c r="E143" s="21" t="s">
        <v>99</v>
      </c>
      <c r="F143" s="21" t="s">
        <v>104</v>
      </c>
      <c r="G143" s="21">
        <v>74.076183396125032</v>
      </c>
    </row>
    <row r="144" spans="2:7" x14ac:dyDescent="0.25">
      <c r="B144" s="21">
        <v>2011</v>
      </c>
      <c r="C144" s="21" t="s">
        <v>74</v>
      </c>
      <c r="D144" s="21" t="s">
        <v>78</v>
      </c>
      <c r="E144" s="21" t="s">
        <v>99</v>
      </c>
      <c r="F144" s="21" t="s">
        <v>104</v>
      </c>
      <c r="G144" s="21">
        <v>54.339800482685497</v>
      </c>
    </row>
    <row r="145" spans="2:7" x14ac:dyDescent="0.25">
      <c r="B145" s="21">
        <v>2012</v>
      </c>
      <c r="C145" s="21" t="s">
        <v>74</v>
      </c>
      <c r="D145" s="21" t="s">
        <v>82</v>
      </c>
      <c r="E145" s="21" t="s">
        <v>99</v>
      </c>
      <c r="F145" s="21" t="s">
        <v>104</v>
      </c>
      <c r="G145" s="21">
        <v>44.585985488627784</v>
      </c>
    </row>
    <row r="146" spans="2:7" x14ac:dyDescent="0.25">
      <c r="B146" s="21">
        <v>2012</v>
      </c>
      <c r="C146" s="21" t="s">
        <v>74</v>
      </c>
      <c r="D146" s="21" t="s">
        <v>83</v>
      </c>
      <c r="E146" s="21" t="s">
        <v>99</v>
      </c>
      <c r="F146" s="21" t="s">
        <v>104</v>
      </c>
      <c r="G146" s="21">
        <v>69.713593366688968</v>
      </c>
    </row>
    <row r="147" spans="2:7" x14ac:dyDescent="0.25">
      <c r="B147" s="21">
        <v>2012</v>
      </c>
      <c r="C147" s="21" t="s">
        <v>74</v>
      </c>
      <c r="D147" s="21" t="s">
        <v>84</v>
      </c>
      <c r="E147" s="21" t="s">
        <v>99</v>
      </c>
      <c r="F147" s="21" t="s">
        <v>104</v>
      </c>
      <c r="G147" s="21">
        <v>54.194659888189435</v>
      </c>
    </row>
    <row r="148" spans="2:7" x14ac:dyDescent="0.25">
      <c r="B148" s="21">
        <v>2012</v>
      </c>
      <c r="C148" s="21" t="s">
        <v>74</v>
      </c>
      <c r="D148" s="21" t="s">
        <v>85</v>
      </c>
      <c r="E148" s="21" t="s">
        <v>99</v>
      </c>
      <c r="F148" s="21" t="s">
        <v>104</v>
      </c>
      <c r="G148" s="21">
        <v>55.781781888264781</v>
      </c>
    </row>
    <row r="149" spans="2:7" x14ac:dyDescent="0.25">
      <c r="B149" s="21">
        <v>2012</v>
      </c>
      <c r="C149" s="21" t="s">
        <v>74</v>
      </c>
      <c r="D149" s="21" t="s">
        <v>86</v>
      </c>
      <c r="E149" s="21" t="s">
        <v>99</v>
      </c>
      <c r="F149" s="21" t="s">
        <v>104</v>
      </c>
      <c r="G149" s="21">
        <v>64.186180356671869</v>
      </c>
    </row>
    <row r="150" spans="2:7" x14ac:dyDescent="0.25">
      <c r="B150" s="21">
        <v>2012</v>
      </c>
      <c r="C150" s="21" t="s">
        <v>74</v>
      </c>
      <c r="D150" s="21" t="s">
        <v>87</v>
      </c>
      <c r="E150" s="21" t="s">
        <v>99</v>
      </c>
      <c r="F150" s="21" t="s">
        <v>104</v>
      </c>
      <c r="G150" s="21">
        <v>60.82543625912534</v>
      </c>
    </row>
    <row r="151" spans="2:7" ht="16.5" x14ac:dyDescent="0.3">
      <c r="B151" s="21">
        <v>2012</v>
      </c>
      <c r="C151" s="21" t="s">
        <v>74</v>
      </c>
      <c r="D151" s="21" t="s">
        <v>93</v>
      </c>
      <c r="E151" s="21" t="s">
        <v>99</v>
      </c>
      <c r="F151" s="21" t="s">
        <v>104</v>
      </c>
      <c r="G151" s="21">
        <v>84.239620737483634</v>
      </c>
    </row>
    <row r="152" spans="2:7" x14ac:dyDescent="0.25">
      <c r="B152" s="21">
        <v>2012</v>
      </c>
      <c r="C152" s="21" t="s">
        <v>74</v>
      </c>
      <c r="D152" s="21" t="s">
        <v>89</v>
      </c>
      <c r="E152" s="21" t="s">
        <v>99</v>
      </c>
      <c r="F152" s="21" t="s">
        <v>104</v>
      </c>
      <c r="G152" s="21">
        <v>63.8936955210363</v>
      </c>
    </row>
    <row r="153" spans="2:7" x14ac:dyDescent="0.25">
      <c r="B153" s="21">
        <v>2012</v>
      </c>
      <c r="C153" s="21" t="s">
        <v>74</v>
      </c>
      <c r="D153" s="21" t="s">
        <v>90</v>
      </c>
      <c r="E153" s="21" t="s">
        <v>99</v>
      </c>
      <c r="F153" s="21" t="s">
        <v>104</v>
      </c>
      <c r="G153" s="21">
        <v>52.359990330397757</v>
      </c>
    </row>
    <row r="154" spans="2:7" x14ac:dyDescent="0.25">
      <c r="B154" s="21">
        <v>2012</v>
      </c>
      <c r="C154" s="21" t="s">
        <v>74</v>
      </c>
      <c r="D154" s="21" t="s">
        <v>91</v>
      </c>
      <c r="E154" s="21" t="s">
        <v>99</v>
      </c>
      <c r="F154" s="21" t="s">
        <v>104</v>
      </c>
      <c r="G154" s="21">
        <v>52.976883977884256</v>
      </c>
    </row>
    <row r="155" spans="2:7" x14ac:dyDescent="0.25">
      <c r="B155" s="21">
        <v>2012</v>
      </c>
      <c r="C155" s="21" t="s">
        <v>74</v>
      </c>
      <c r="D155" s="21" t="s">
        <v>94</v>
      </c>
      <c r="E155" s="21" t="s">
        <v>99</v>
      </c>
      <c r="F155" s="21" t="s">
        <v>104</v>
      </c>
      <c r="G155" s="21">
        <v>73.870504521381918</v>
      </c>
    </row>
    <row r="156" spans="2:7" x14ac:dyDescent="0.25">
      <c r="B156" s="21">
        <v>2012</v>
      </c>
      <c r="C156" s="21" t="s">
        <v>74</v>
      </c>
      <c r="D156" s="21" t="s">
        <v>78</v>
      </c>
      <c r="E156" s="21" t="s">
        <v>99</v>
      </c>
      <c r="F156" s="21" t="s">
        <v>104</v>
      </c>
      <c r="G156" s="21">
        <v>52.714186025717026</v>
      </c>
    </row>
    <row r="157" spans="2:7" x14ac:dyDescent="0.25">
      <c r="B157" s="21">
        <v>2013</v>
      </c>
      <c r="C157" s="21" t="s">
        <v>74</v>
      </c>
      <c r="D157" s="21" t="s">
        <v>82</v>
      </c>
      <c r="E157" s="21" t="s">
        <v>99</v>
      </c>
      <c r="F157" s="21" t="s">
        <v>104</v>
      </c>
      <c r="G157" s="21">
        <v>48.751679740114035</v>
      </c>
    </row>
    <row r="158" spans="2:7" x14ac:dyDescent="0.25">
      <c r="B158" s="21">
        <v>2013</v>
      </c>
      <c r="C158" s="21" t="s">
        <v>74</v>
      </c>
      <c r="D158" s="21" t="s">
        <v>83</v>
      </c>
      <c r="E158" s="21" t="s">
        <v>99</v>
      </c>
      <c r="F158" s="21" t="s">
        <v>104</v>
      </c>
      <c r="G158" s="21">
        <v>76.514691281608378</v>
      </c>
    </row>
    <row r="159" spans="2:7" x14ac:dyDescent="0.25">
      <c r="B159" s="21">
        <v>2013</v>
      </c>
      <c r="C159" s="21" t="s">
        <v>74</v>
      </c>
      <c r="D159" s="21" t="s">
        <v>84</v>
      </c>
      <c r="E159" s="21" t="s">
        <v>99</v>
      </c>
      <c r="F159" s="21" t="s">
        <v>104</v>
      </c>
      <c r="G159" s="21">
        <v>54.223154514251362</v>
      </c>
    </row>
    <row r="160" spans="2:7" x14ac:dyDescent="0.25">
      <c r="B160" s="21">
        <v>2013</v>
      </c>
      <c r="C160" s="21" t="s">
        <v>74</v>
      </c>
      <c r="D160" s="21" t="s">
        <v>95</v>
      </c>
      <c r="E160" s="21" t="s">
        <v>99</v>
      </c>
      <c r="F160" s="21" t="s">
        <v>104</v>
      </c>
      <c r="G160" s="21">
        <v>60.39504229406365</v>
      </c>
    </row>
    <row r="161" spans="2:7" x14ac:dyDescent="0.25">
      <c r="B161" s="21">
        <v>2013</v>
      </c>
      <c r="C161" s="21" t="s">
        <v>74</v>
      </c>
      <c r="D161" s="21" t="s">
        <v>86</v>
      </c>
      <c r="E161" s="21" t="s">
        <v>99</v>
      </c>
      <c r="F161" s="21" t="s">
        <v>104</v>
      </c>
      <c r="G161" s="21">
        <v>73.680011758057972</v>
      </c>
    </row>
    <row r="162" spans="2:7" x14ac:dyDescent="0.25">
      <c r="B162" s="21">
        <v>2013</v>
      </c>
      <c r="C162" s="21" t="s">
        <v>74</v>
      </c>
      <c r="D162" s="21" t="s">
        <v>87</v>
      </c>
      <c r="E162" s="21" t="s">
        <v>99</v>
      </c>
      <c r="F162" s="21" t="s">
        <v>104</v>
      </c>
      <c r="G162" s="21">
        <v>58.544767255945573</v>
      </c>
    </row>
    <row r="163" spans="2:7" x14ac:dyDescent="0.25">
      <c r="B163" s="21">
        <v>2013</v>
      </c>
      <c r="C163" s="21" t="s">
        <v>74</v>
      </c>
      <c r="D163" s="21" t="s">
        <v>88</v>
      </c>
      <c r="E163" s="21" t="s">
        <v>99</v>
      </c>
      <c r="F163" s="21" t="s">
        <v>104</v>
      </c>
      <c r="G163" s="21">
        <v>81.460285135855713</v>
      </c>
    </row>
    <row r="164" spans="2:7" x14ac:dyDescent="0.25">
      <c r="B164" s="21">
        <v>2013</v>
      </c>
      <c r="C164" s="21" t="s">
        <v>74</v>
      </c>
      <c r="D164" s="21" t="s">
        <v>89</v>
      </c>
      <c r="E164" s="21" t="s">
        <v>99</v>
      </c>
      <c r="F164" s="21" t="s">
        <v>104</v>
      </c>
      <c r="G164" s="21">
        <v>112.44486621144144</v>
      </c>
    </row>
    <row r="165" spans="2:7" x14ac:dyDescent="0.25">
      <c r="B165" s="21">
        <v>2013</v>
      </c>
      <c r="C165" s="21" t="s">
        <v>74</v>
      </c>
      <c r="D165" s="21" t="s">
        <v>90</v>
      </c>
      <c r="E165" s="21" t="s">
        <v>99</v>
      </c>
      <c r="F165" s="21" t="s">
        <v>104</v>
      </c>
      <c r="G165" s="21">
        <v>103.59387355140268</v>
      </c>
    </row>
    <row r="166" spans="2:7" x14ac:dyDescent="0.25">
      <c r="B166" s="21">
        <v>2013</v>
      </c>
      <c r="C166" s="21" t="s">
        <v>74</v>
      </c>
      <c r="D166" s="21" t="s">
        <v>91</v>
      </c>
      <c r="E166" s="21" t="s">
        <v>99</v>
      </c>
      <c r="F166" s="21" t="s">
        <v>104</v>
      </c>
      <c r="G166" s="21">
        <v>48.18821426113611</v>
      </c>
    </row>
    <row r="167" spans="2:7" x14ac:dyDescent="0.25">
      <c r="B167" s="21">
        <v>2013</v>
      </c>
      <c r="C167" s="21" t="s">
        <v>74</v>
      </c>
      <c r="D167" s="21" t="s">
        <v>94</v>
      </c>
      <c r="E167" s="21" t="s">
        <v>99</v>
      </c>
      <c r="F167" s="21" t="s">
        <v>104</v>
      </c>
      <c r="G167" s="21">
        <v>76.814880461748203</v>
      </c>
    </row>
    <row r="168" spans="2:7" x14ac:dyDescent="0.25">
      <c r="B168" s="21">
        <v>2013</v>
      </c>
      <c r="C168" s="21" t="s">
        <v>74</v>
      </c>
      <c r="D168" s="21" t="s">
        <v>96</v>
      </c>
      <c r="E168" s="21" t="s">
        <v>99</v>
      </c>
      <c r="F168" s="21" t="s">
        <v>104</v>
      </c>
      <c r="G168" s="21">
        <v>76.122558560115081</v>
      </c>
    </row>
    <row r="169" spans="2:7" x14ac:dyDescent="0.25">
      <c r="B169" s="21">
        <v>2013</v>
      </c>
      <c r="C169" s="21" t="s">
        <v>74</v>
      </c>
      <c r="D169" s="21" t="s">
        <v>78</v>
      </c>
      <c r="E169" s="21" t="s">
        <v>99</v>
      </c>
      <c r="F169" s="21" t="s">
        <v>104</v>
      </c>
      <c r="G169" s="21">
        <v>59.257247157033255</v>
      </c>
    </row>
    <row r="170" spans="2:7" x14ac:dyDescent="0.25">
      <c r="B170" s="21">
        <v>2014</v>
      </c>
      <c r="C170" s="21" t="s">
        <v>74</v>
      </c>
      <c r="D170" s="21" t="s">
        <v>82</v>
      </c>
      <c r="E170" s="21" t="s">
        <v>99</v>
      </c>
      <c r="F170" s="21" t="s">
        <v>104</v>
      </c>
      <c r="G170" s="21">
        <v>51.057728833778945</v>
      </c>
    </row>
    <row r="171" spans="2:7" x14ac:dyDescent="0.25">
      <c r="B171" s="21">
        <v>2014</v>
      </c>
      <c r="C171" s="21" t="s">
        <v>74</v>
      </c>
      <c r="D171" s="21" t="s">
        <v>83</v>
      </c>
      <c r="E171" s="21" t="s">
        <v>99</v>
      </c>
      <c r="F171" s="21" t="s">
        <v>104</v>
      </c>
      <c r="G171" s="21">
        <v>88.915243650986085</v>
      </c>
    </row>
    <row r="172" spans="2:7" x14ac:dyDescent="0.25">
      <c r="B172" s="21">
        <v>2014</v>
      </c>
      <c r="C172" s="21" t="s">
        <v>74</v>
      </c>
      <c r="D172" s="21" t="s">
        <v>84</v>
      </c>
      <c r="E172" s="21" t="s">
        <v>99</v>
      </c>
      <c r="F172" s="21" t="s">
        <v>104</v>
      </c>
      <c r="G172" s="21">
        <v>61.261400267011481</v>
      </c>
    </row>
    <row r="173" spans="2:7" x14ac:dyDescent="0.25">
      <c r="B173" s="21">
        <v>2014</v>
      </c>
      <c r="C173" s="21" t="s">
        <v>74</v>
      </c>
      <c r="D173" s="21" t="s">
        <v>95</v>
      </c>
      <c r="E173" s="21" t="s">
        <v>99</v>
      </c>
      <c r="F173" s="21" t="s">
        <v>104</v>
      </c>
      <c r="G173" s="21">
        <v>57.951050381485182</v>
      </c>
    </row>
    <row r="174" spans="2:7" x14ac:dyDescent="0.25">
      <c r="B174" s="21">
        <v>2014</v>
      </c>
      <c r="C174" s="21" t="s">
        <v>74</v>
      </c>
      <c r="D174" s="21" t="s">
        <v>86</v>
      </c>
      <c r="E174" s="21" t="s">
        <v>99</v>
      </c>
      <c r="F174" s="21" t="s">
        <v>104</v>
      </c>
      <c r="G174" s="21">
        <v>78.252259099405549</v>
      </c>
    </row>
    <row r="175" spans="2:7" x14ac:dyDescent="0.25">
      <c r="B175" s="21">
        <v>2014</v>
      </c>
      <c r="C175" s="21" t="s">
        <v>74</v>
      </c>
      <c r="D175" s="21" t="s">
        <v>87</v>
      </c>
      <c r="E175" s="21" t="s">
        <v>99</v>
      </c>
      <c r="F175" s="21" t="s">
        <v>104</v>
      </c>
      <c r="G175" s="21">
        <v>51.358079161821813</v>
      </c>
    </row>
    <row r="176" spans="2:7" x14ac:dyDescent="0.25">
      <c r="B176" s="21">
        <v>2014</v>
      </c>
      <c r="C176" s="21" t="s">
        <v>74</v>
      </c>
      <c r="D176" s="21" t="s">
        <v>97</v>
      </c>
      <c r="E176" s="21" t="s">
        <v>99</v>
      </c>
      <c r="F176" s="21" t="s">
        <v>104</v>
      </c>
      <c r="G176" s="21">
        <v>80.11102749243571</v>
      </c>
    </row>
    <row r="177" spans="2:7" x14ac:dyDescent="0.25">
      <c r="B177" s="21">
        <v>2014</v>
      </c>
      <c r="C177" s="21" t="s">
        <v>74</v>
      </c>
      <c r="D177" s="21" t="s">
        <v>89</v>
      </c>
      <c r="E177" s="21" t="s">
        <v>99</v>
      </c>
      <c r="F177" s="21" t="s">
        <v>104</v>
      </c>
      <c r="G177" s="21">
        <v>67.799004850016175</v>
      </c>
    </row>
    <row r="178" spans="2:7" x14ac:dyDescent="0.25">
      <c r="B178" s="21">
        <v>2014</v>
      </c>
      <c r="C178" s="21" t="s">
        <v>74</v>
      </c>
      <c r="D178" s="21" t="s">
        <v>90</v>
      </c>
      <c r="E178" s="21" t="s">
        <v>99</v>
      </c>
      <c r="F178" s="21" t="s">
        <v>104</v>
      </c>
      <c r="G178" s="21">
        <v>333.57747702421267</v>
      </c>
    </row>
    <row r="179" spans="2:7" x14ac:dyDescent="0.25">
      <c r="B179" s="21">
        <v>2014</v>
      </c>
      <c r="C179" s="21" t="s">
        <v>74</v>
      </c>
      <c r="D179" s="21" t="s">
        <v>91</v>
      </c>
      <c r="E179" s="21" t="s">
        <v>99</v>
      </c>
      <c r="F179" s="21" t="s">
        <v>104</v>
      </c>
      <c r="G179" s="21">
        <v>46.86405300061022</v>
      </c>
    </row>
    <row r="180" spans="2:7" x14ac:dyDescent="0.25">
      <c r="B180" s="21">
        <v>2014</v>
      </c>
      <c r="C180" s="21" t="s">
        <v>74</v>
      </c>
      <c r="D180" s="21" t="s">
        <v>94</v>
      </c>
      <c r="E180" s="21" t="s">
        <v>99</v>
      </c>
      <c r="F180" s="21" t="s">
        <v>104</v>
      </c>
      <c r="G180" s="21">
        <v>72.843221454293598</v>
      </c>
    </row>
    <row r="181" spans="2:7" x14ac:dyDescent="0.25">
      <c r="B181" s="21">
        <v>2014</v>
      </c>
      <c r="C181" s="21" t="s">
        <v>74</v>
      </c>
      <c r="D181" s="21" t="s">
        <v>96</v>
      </c>
      <c r="E181" s="21" t="s">
        <v>99</v>
      </c>
      <c r="F181" s="21" t="s">
        <v>104</v>
      </c>
      <c r="G181" s="21">
        <v>102.13358486594481</v>
      </c>
    </row>
    <row r="182" spans="2:7" x14ac:dyDescent="0.25">
      <c r="B182" s="21">
        <v>2014</v>
      </c>
      <c r="C182" s="21" t="s">
        <v>74</v>
      </c>
      <c r="D182" s="21" t="s">
        <v>78</v>
      </c>
      <c r="E182" s="21" t="s">
        <v>99</v>
      </c>
      <c r="F182" s="21" t="s">
        <v>104</v>
      </c>
      <c r="G182" s="21">
        <v>60.375577908115019</v>
      </c>
    </row>
    <row r="183" spans="2:7" x14ac:dyDescent="0.25">
      <c r="B183" s="21">
        <v>2015</v>
      </c>
      <c r="C183" s="21" t="s">
        <v>74</v>
      </c>
      <c r="D183" s="21" t="s">
        <v>82</v>
      </c>
      <c r="E183" s="21" t="s">
        <v>99</v>
      </c>
      <c r="F183" s="21" t="s">
        <v>104</v>
      </c>
      <c r="G183" s="21">
        <v>47.472336754346237</v>
      </c>
    </row>
    <row r="184" spans="2:7" x14ac:dyDescent="0.25">
      <c r="B184" s="21">
        <v>2015</v>
      </c>
      <c r="C184" s="21" t="s">
        <v>74</v>
      </c>
      <c r="D184" s="21" t="s">
        <v>83</v>
      </c>
      <c r="E184" s="21" t="s">
        <v>99</v>
      </c>
      <c r="F184" s="21" t="s">
        <v>104</v>
      </c>
      <c r="G184" s="21">
        <v>85.816451899560363</v>
      </c>
    </row>
    <row r="185" spans="2:7" x14ac:dyDescent="0.25">
      <c r="B185" s="21">
        <v>2015</v>
      </c>
      <c r="C185" s="21" t="s">
        <v>74</v>
      </c>
      <c r="D185" s="21" t="s">
        <v>95</v>
      </c>
      <c r="E185" s="21" t="s">
        <v>99</v>
      </c>
      <c r="F185" s="21" t="s">
        <v>104</v>
      </c>
      <c r="G185" s="21">
        <v>62.838383709053403</v>
      </c>
    </row>
    <row r="186" spans="2:7" x14ac:dyDescent="0.25">
      <c r="B186" s="21">
        <v>2015</v>
      </c>
      <c r="C186" s="21" t="s">
        <v>74</v>
      </c>
      <c r="D186" s="21" t="s">
        <v>86</v>
      </c>
      <c r="E186" s="21" t="s">
        <v>99</v>
      </c>
      <c r="F186" s="21" t="s">
        <v>104</v>
      </c>
      <c r="G186" s="21">
        <v>73.058667438396938</v>
      </c>
    </row>
    <row r="187" spans="2:7" x14ac:dyDescent="0.25">
      <c r="B187" s="21">
        <v>2015</v>
      </c>
      <c r="C187" s="21" t="s">
        <v>74</v>
      </c>
      <c r="D187" s="21" t="s">
        <v>87</v>
      </c>
      <c r="E187" s="21" t="s">
        <v>99</v>
      </c>
      <c r="F187" s="21" t="s">
        <v>104</v>
      </c>
      <c r="G187" s="21">
        <v>48.389828640978436</v>
      </c>
    </row>
    <row r="188" spans="2:7" x14ac:dyDescent="0.25">
      <c r="B188" s="21">
        <v>2015</v>
      </c>
      <c r="C188" s="21" t="s">
        <v>74</v>
      </c>
      <c r="D188" s="21" t="s">
        <v>97</v>
      </c>
      <c r="E188" s="21" t="s">
        <v>99</v>
      </c>
      <c r="F188" s="21" t="s">
        <v>104</v>
      </c>
      <c r="G188" s="21">
        <v>74.949473466255796</v>
      </c>
    </row>
    <row r="189" spans="2:7" x14ac:dyDescent="0.25">
      <c r="B189" s="21">
        <v>2015</v>
      </c>
      <c r="C189" s="21" t="s">
        <v>74</v>
      </c>
      <c r="D189" s="21" t="s">
        <v>89</v>
      </c>
      <c r="E189" s="21" t="s">
        <v>99</v>
      </c>
      <c r="F189" s="21" t="s">
        <v>104</v>
      </c>
      <c r="G189" s="21">
        <v>61.108849852927662</v>
      </c>
    </row>
    <row r="190" spans="2:7" x14ac:dyDescent="0.25">
      <c r="B190" s="21">
        <v>2015</v>
      </c>
      <c r="C190" s="21" t="s">
        <v>74</v>
      </c>
      <c r="D190" s="21" t="s">
        <v>90</v>
      </c>
      <c r="E190" s="21" t="s">
        <v>99</v>
      </c>
      <c r="F190" s="21" t="s">
        <v>104</v>
      </c>
      <c r="G190" s="21">
        <v>155.06799858933081</v>
      </c>
    </row>
    <row r="191" spans="2:7" x14ac:dyDescent="0.25">
      <c r="B191" s="21">
        <v>2015</v>
      </c>
      <c r="C191" s="21" t="s">
        <v>74</v>
      </c>
      <c r="D191" s="21" t="s">
        <v>91</v>
      </c>
      <c r="E191" s="21" t="s">
        <v>99</v>
      </c>
      <c r="F191" s="21" t="s">
        <v>104</v>
      </c>
      <c r="G191" s="21">
        <v>55.314987417515106</v>
      </c>
    </row>
    <row r="192" spans="2:7" x14ac:dyDescent="0.25">
      <c r="B192" s="21">
        <v>2015</v>
      </c>
      <c r="C192" s="21" t="s">
        <v>74</v>
      </c>
      <c r="D192" s="21" t="s">
        <v>94</v>
      </c>
      <c r="E192" s="21" t="s">
        <v>99</v>
      </c>
      <c r="F192" s="21" t="s">
        <v>104</v>
      </c>
      <c r="G192" s="21">
        <v>75.375575651341777</v>
      </c>
    </row>
    <row r="193" spans="2:7" x14ac:dyDescent="0.25">
      <c r="B193" s="21">
        <v>2015</v>
      </c>
      <c r="C193" s="21" t="s">
        <v>74</v>
      </c>
      <c r="D193" s="21" t="s">
        <v>98</v>
      </c>
      <c r="E193" s="21" t="s">
        <v>99</v>
      </c>
      <c r="F193" s="21" t="s">
        <v>104</v>
      </c>
      <c r="G193" s="21">
        <v>84.108872899902096</v>
      </c>
    </row>
    <row r="194" spans="2:7" x14ac:dyDescent="0.25">
      <c r="B194" s="21">
        <v>2015</v>
      </c>
      <c r="C194" s="21" t="s">
        <v>74</v>
      </c>
      <c r="D194" s="21" t="s">
        <v>78</v>
      </c>
      <c r="E194" s="21" t="s">
        <v>99</v>
      </c>
      <c r="F194" s="21" t="s">
        <v>104</v>
      </c>
      <c r="G194" s="21">
        <v>58.068757404419145</v>
      </c>
    </row>
    <row r="195" spans="2:7" x14ac:dyDescent="0.25">
      <c r="B195" s="21">
        <v>2005</v>
      </c>
      <c r="C195" s="21" t="s">
        <v>74</v>
      </c>
      <c r="D195" s="21" t="s">
        <v>75</v>
      </c>
      <c r="E195" s="21" t="s">
        <v>100</v>
      </c>
      <c r="F195" s="21" t="s">
        <v>105</v>
      </c>
      <c r="G195" s="21">
        <v>9.1</v>
      </c>
    </row>
    <row r="196" spans="2:7" x14ac:dyDescent="0.25">
      <c r="B196" s="21">
        <v>2005</v>
      </c>
      <c r="C196" s="21" t="s">
        <v>74</v>
      </c>
      <c r="D196" s="21" t="s">
        <v>76</v>
      </c>
      <c r="E196" s="21" t="s">
        <v>100</v>
      </c>
      <c r="F196" s="21" t="s">
        <v>105</v>
      </c>
      <c r="G196" s="21">
        <v>8.7100000000000009</v>
      </c>
    </row>
    <row r="197" spans="2:7" x14ac:dyDescent="0.25">
      <c r="B197" s="21">
        <v>2005</v>
      </c>
      <c r="C197" s="21" t="s">
        <v>74</v>
      </c>
      <c r="D197" s="21" t="s">
        <v>77</v>
      </c>
      <c r="E197" s="21" t="s">
        <v>100</v>
      </c>
      <c r="F197" s="21" t="s">
        <v>105</v>
      </c>
      <c r="G197" s="21">
        <v>2823.35</v>
      </c>
    </row>
    <row r="198" spans="2:7" x14ac:dyDescent="0.25">
      <c r="B198" s="21">
        <v>2005</v>
      </c>
      <c r="C198" s="21" t="s">
        <v>74</v>
      </c>
      <c r="D198" s="21" t="s">
        <v>78</v>
      </c>
      <c r="E198" s="21" t="s">
        <v>100</v>
      </c>
      <c r="F198" s="21" t="s">
        <v>105</v>
      </c>
      <c r="G198" s="21">
        <v>8.82</v>
      </c>
    </row>
    <row r="199" spans="2:7" x14ac:dyDescent="0.25">
      <c r="B199" s="21">
        <v>2006</v>
      </c>
      <c r="C199" s="21" t="s">
        <v>74</v>
      </c>
      <c r="D199" s="21" t="s">
        <v>75</v>
      </c>
      <c r="E199" s="21" t="s">
        <v>100</v>
      </c>
      <c r="F199" s="21" t="s">
        <v>105</v>
      </c>
      <c r="G199" s="21">
        <v>9.86</v>
      </c>
    </row>
    <row r="200" spans="2:7" x14ac:dyDescent="0.25">
      <c r="B200" s="21">
        <v>2006</v>
      </c>
      <c r="C200" s="21" t="s">
        <v>74</v>
      </c>
      <c r="D200" s="21" t="s">
        <v>76</v>
      </c>
      <c r="E200" s="21" t="s">
        <v>100</v>
      </c>
      <c r="F200" s="21" t="s">
        <v>105</v>
      </c>
      <c r="G200" s="21">
        <v>12.45</v>
      </c>
    </row>
    <row r="201" spans="2:7" x14ac:dyDescent="0.25">
      <c r="B201" s="21">
        <v>2006</v>
      </c>
      <c r="C201" s="21" t="s">
        <v>74</v>
      </c>
      <c r="D201" s="21" t="s">
        <v>79</v>
      </c>
      <c r="E201" s="21" t="s">
        <v>100</v>
      </c>
      <c r="F201" s="21" t="s">
        <v>105</v>
      </c>
      <c r="G201" s="21" t="s">
        <v>111</v>
      </c>
    </row>
    <row r="202" spans="2:7" x14ac:dyDescent="0.25">
      <c r="B202" s="21">
        <v>2006</v>
      </c>
      <c r="C202" s="21" t="s">
        <v>74</v>
      </c>
      <c r="D202" s="21" t="s">
        <v>80</v>
      </c>
      <c r="E202" s="21" t="s">
        <v>100</v>
      </c>
      <c r="F202" s="21" t="s">
        <v>105</v>
      </c>
      <c r="G202" s="21">
        <v>16.850000000000001</v>
      </c>
    </row>
    <row r="203" spans="2:7" x14ac:dyDescent="0.25">
      <c r="B203" s="21">
        <v>2006</v>
      </c>
      <c r="C203" s="21" t="s">
        <v>74</v>
      </c>
      <c r="D203" s="21" t="s">
        <v>78</v>
      </c>
      <c r="E203" s="21" t="s">
        <v>100</v>
      </c>
      <c r="F203" s="21" t="s">
        <v>105</v>
      </c>
      <c r="G203" s="21">
        <v>10.97</v>
      </c>
    </row>
    <row r="204" spans="2:7" x14ac:dyDescent="0.25">
      <c r="B204" s="21">
        <v>2007</v>
      </c>
      <c r="C204" s="21" t="s">
        <v>74</v>
      </c>
      <c r="D204" s="21" t="s">
        <v>76</v>
      </c>
      <c r="E204" s="21" t="s">
        <v>100</v>
      </c>
      <c r="F204" s="21" t="s">
        <v>105</v>
      </c>
      <c r="G204" s="21">
        <v>13.73</v>
      </c>
    </row>
    <row r="205" spans="2:7" x14ac:dyDescent="0.25">
      <c r="B205" s="21">
        <v>2007</v>
      </c>
      <c r="C205" s="21" t="s">
        <v>74</v>
      </c>
      <c r="D205" s="21" t="s">
        <v>79</v>
      </c>
      <c r="E205" s="21" t="s">
        <v>100</v>
      </c>
      <c r="F205" s="21" t="s">
        <v>105</v>
      </c>
      <c r="G205" s="21" t="s">
        <v>112</v>
      </c>
    </row>
    <row r="206" spans="2:7" x14ac:dyDescent="0.25">
      <c r="B206" s="21">
        <v>2007</v>
      </c>
      <c r="C206" s="21" t="s">
        <v>74</v>
      </c>
      <c r="D206" s="21" t="s">
        <v>80</v>
      </c>
      <c r="E206" s="21" t="s">
        <v>100</v>
      </c>
      <c r="F206" s="21" t="s">
        <v>105</v>
      </c>
      <c r="G206" s="21">
        <v>15.32</v>
      </c>
    </row>
    <row r="207" spans="2:7" x14ac:dyDescent="0.25">
      <c r="B207" s="21">
        <v>2007</v>
      </c>
      <c r="C207" s="21" t="s">
        <v>74</v>
      </c>
      <c r="D207" s="21" t="s">
        <v>78</v>
      </c>
      <c r="E207" s="21" t="s">
        <v>100</v>
      </c>
      <c r="F207" s="21" t="s">
        <v>105</v>
      </c>
      <c r="G207" s="21">
        <v>13.83</v>
      </c>
    </row>
    <row r="208" spans="2:7" x14ac:dyDescent="0.25">
      <c r="B208" s="21">
        <v>2008</v>
      </c>
      <c r="C208" s="21" t="s">
        <v>74</v>
      </c>
      <c r="D208" s="21" t="s">
        <v>79</v>
      </c>
      <c r="E208" s="21" t="s">
        <v>100</v>
      </c>
      <c r="F208" s="21" t="s">
        <v>105</v>
      </c>
      <c r="G208" s="21" t="s">
        <v>113</v>
      </c>
    </row>
    <row r="209" spans="2:7" x14ac:dyDescent="0.25">
      <c r="B209" s="21">
        <v>2008</v>
      </c>
      <c r="C209" s="21" t="s">
        <v>74</v>
      </c>
      <c r="D209" s="21" t="s">
        <v>80</v>
      </c>
      <c r="E209" s="21" t="s">
        <v>100</v>
      </c>
      <c r="F209" s="21" t="s">
        <v>105</v>
      </c>
      <c r="G209" s="21">
        <v>44.22</v>
      </c>
    </row>
    <row r="210" spans="2:7" x14ac:dyDescent="0.25">
      <c r="B210" s="21">
        <v>2008</v>
      </c>
      <c r="C210" s="21" t="s">
        <v>74</v>
      </c>
      <c r="D210" s="21" t="s">
        <v>81</v>
      </c>
      <c r="E210" s="21" t="s">
        <v>100</v>
      </c>
      <c r="F210" s="21" t="s">
        <v>105</v>
      </c>
      <c r="G210" s="21">
        <v>8.2899999999999991</v>
      </c>
    </row>
    <row r="211" spans="2:7" x14ac:dyDescent="0.25">
      <c r="B211" s="21">
        <v>2008</v>
      </c>
      <c r="C211" s="21" t="s">
        <v>74</v>
      </c>
      <c r="D211" s="21" t="s">
        <v>78</v>
      </c>
      <c r="E211" s="21" t="s">
        <v>100</v>
      </c>
      <c r="F211" s="21" t="s">
        <v>105</v>
      </c>
      <c r="G211" s="21">
        <v>11.457909028297776</v>
      </c>
    </row>
    <row r="212" spans="2:7" x14ac:dyDescent="0.25">
      <c r="B212" s="21">
        <v>2009</v>
      </c>
      <c r="C212" s="21" t="s">
        <v>74</v>
      </c>
      <c r="D212" s="21" t="s">
        <v>82</v>
      </c>
      <c r="E212" s="21" t="s">
        <v>100</v>
      </c>
      <c r="F212" s="21" t="s">
        <v>105</v>
      </c>
      <c r="G212" s="21">
        <v>13.63</v>
      </c>
    </row>
    <row r="213" spans="2:7" x14ac:dyDescent="0.25">
      <c r="B213" s="21">
        <v>2009</v>
      </c>
      <c r="C213" s="21" t="s">
        <v>74</v>
      </c>
      <c r="D213" s="21" t="s">
        <v>79</v>
      </c>
      <c r="E213" s="21" t="s">
        <v>100</v>
      </c>
      <c r="F213" s="21" t="s">
        <v>105</v>
      </c>
      <c r="G213" s="21" t="s">
        <v>114</v>
      </c>
    </row>
    <row r="214" spans="2:7" x14ac:dyDescent="0.25">
      <c r="B214" s="21">
        <v>2009</v>
      </c>
      <c r="C214" s="21" t="s">
        <v>74</v>
      </c>
      <c r="D214" s="21" t="s">
        <v>84</v>
      </c>
      <c r="E214" s="21" t="s">
        <v>100</v>
      </c>
      <c r="F214" s="21" t="s">
        <v>105</v>
      </c>
      <c r="G214" s="21">
        <v>18.170000000000002</v>
      </c>
    </row>
    <row r="215" spans="2:7" x14ac:dyDescent="0.25">
      <c r="B215" s="21">
        <v>2009</v>
      </c>
      <c r="C215" s="21" t="s">
        <v>74</v>
      </c>
      <c r="D215" s="21" t="s">
        <v>84</v>
      </c>
      <c r="E215" s="21" t="s">
        <v>100</v>
      </c>
      <c r="F215" s="21" t="s">
        <v>105</v>
      </c>
      <c r="G215" s="21">
        <v>10.9</v>
      </c>
    </row>
    <row r="216" spans="2:7" x14ac:dyDescent="0.25">
      <c r="B216" s="21">
        <v>2009</v>
      </c>
      <c r="C216" s="21" t="s">
        <v>74</v>
      </c>
      <c r="D216" s="21" t="s">
        <v>85</v>
      </c>
      <c r="E216" s="21" t="s">
        <v>100</v>
      </c>
      <c r="F216" s="21" t="s">
        <v>105</v>
      </c>
      <c r="G216" s="21">
        <v>23.3</v>
      </c>
    </row>
    <row r="217" spans="2:7" x14ac:dyDescent="0.25">
      <c r="B217" s="21">
        <v>2009</v>
      </c>
      <c r="C217" s="21" t="s">
        <v>74</v>
      </c>
      <c r="D217" s="21" t="s">
        <v>86</v>
      </c>
      <c r="E217" s="21" t="s">
        <v>100</v>
      </c>
      <c r="F217" s="21" t="s">
        <v>105</v>
      </c>
      <c r="G217" s="21">
        <v>15.29</v>
      </c>
    </row>
    <row r="218" spans="2:7" x14ac:dyDescent="0.25">
      <c r="B218" s="21">
        <v>2009</v>
      </c>
      <c r="C218" s="21" t="s">
        <v>74</v>
      </c>
      <c r="D218" s="21" t="s">
        <v>78</v>
      </c>
      <c r="E218" s="21" t="s">
        <v>100</v>
      </c>
      <c r="F218" s="21" t="s">
        <v>105</v>
      </c>
      <c r="G218" s="21">
        <v>14.21</v>
      </c>
    </row>
    <row r="219" spans="2:7" x14ac:dyDescent="0.25">
      <c r="B219" s="21">
        <v>2010</v>
      </c>
      <c r="C219" s="21" t="s">
        <v>74</v>
      </c>
      <c r="D219" s="21" t="s">
        <v>82</v>
      </c>
      <c r="E219" s="21" t="s">
        <v>100</v>
      </c>
      <c r="F219" s="21" t="s">
        <v>105</v>
      </c>
      <c r="G219" s="21">
        <v>11.31</v>
      </c>
    </row>
    <row r="220" spans="2:7" x14ac:dyDescent="0.25">
      <c r="B220" s="21">
        <v>2010</v>
      </c>
      <c r="C220" s="21" t="s">
        <v>74</v>
      </c>
      <c r="D220" s="21" t="s">
        <v>83</v>
      </c>
      <c r="E220" s="21" t="s">
        <v>100</v>
      </c>
      <c r="F220" s="21" t="s">
        <v>105</v>
      </c>
      <c r="G220" s="21">
        <v>18.38</v>
      </c>
    </row>
    <row r="221" spans="2:7" x14ac:dyDescent="0.25">
      <c r="B221" s="21">
        <v>2010</v>
      </c>
      <c r="C221" s="21" t="s">
        <v>74</v>
      </c>
      <c r="D221" s="21" t="s">
        <v>84</v>
      </c>
      <c r="E221" s="21" t="s">
        <v>100</v>
      </c>
      <c r="F221" s="21" t="s">
        <v>105</v>
      </c>
      <c r="G221" s="21">
        <v>27.37</v>
      </c>
    </row>
    <row r="222" spans="2:7" x14ac:dyDescent="0.25">
      <c r="B222" s="21">
        <v>2010</v>
      </c>
      <c r="C222" s="21" t="s">
        <v>74</v>
      </c>
      <c r="D222" s="21" t="s">
        <v>85</v>
      </c>
      <c r="E222" s="21" t="s">
        <v>100</v>
      </c>
      <c r="F222" s="21" t="s">
        <v>105</v>
      </c>
      <c r="G222" s="21">
        <v>19.97</v>
      </c>
    </row>
    <row r="223" spans="2:7" x14ac:dyDescent="0.25">
      <c r="B223" s="21">
        <v>2010</v>
      </c>
      <c r="C223" s="21" t="s">
        <v>74</v>
      </c>
      <c r="D223" s="21" t="s">
        <v>86</v>
      </c>
      <c r="E223" s="21" t="s">
        <v>100</v>
      </c>
      <c r="F223" s="21" t="s">
        <v>105</v>
      </c>
      <c r="G223" s="21">
        <v>15.49</v>
      </c>
    </row>
    <row r="224" spans="2:7" x14ac:dyDescent="0.25">
      <c r="B224" s="21">
        <v>2010</v>
      </c>
      <c r="C224" s="21" t="s">
        <v>74</v>
      </c>
      <c r="D224" s="21" t="s">
        <v>87</v>
      </c>
      <c r="E224" s="21" t="s">
        <v>100</v>
      </c>
      <c r="F224" s="21" t="s">
        <v>105</v>
      </c>
      <c r="G224" s="21">
        <v>15.36</v>
      </c>
    </row>
    <row r="225" spans="2:7" x14ac:dyDescent="0.25">
      <c r="B225" s="21">
        <v>2010</v>
      </c>
      <c r="C225" s="21" t="s">
        <v>74</v>
      </c>
      <c r="D225" s="21" t="s">
        <v>88</v>
      </c>
      <c r="E225" s="21" t="s">
        <v>100</v>
      </c>
      <c r="F225" s="21" t="s">
        <v>105</v>
      </c>
      <c r="G225" s="21">
        <v>7128.78</v>
      </c>
    </row>
    <row r="226" spans="2:7" x14ac:dyDescent="0.25">
      <c r="B226" s="21">
        <v>2010</v>
      </c>
      <c r="C226" s="21" t="s">
        <v>74</v>
      </c>
      <c r="D226" s="21" t="s">
        <v>89</v>
      </c>
      <c r="E226" s="21" t="s">
        <v>100</v>
      </c>
      <c r="F226" s="21" t="s">
        <v>105</v>
      </c>
      <c r="G226" s="21">
        <v>19548.080000000002</v>
      </c>
    </row>
    <row r="227" spans="2:7" x14ac:dyDescent="0.25">
      <c r="B227" s="21">
        <v>2010</v>
      </c>
      <c r="C227" s="21" t="s">
        <v>74</v>
      </c>
      <c r="D227" s="21" t="s">
        <v>90</v>
      </c>
      <c r="E227" s="21" t="s">
        <v>100</v>
      </c>
      <c r="F227" s="21" t="s">
        <v>105</v>
      </c>
      <c r="G227" s="21">
        <v>23.13</v>
      </c>
    </row>
    <row r="228" spans="2:7" x14ac:dyDescent="0.25">
      <c r="B228" s="21">
        <v>2010</v>
      </c>
      <c r="C228" s="21" t="s">
        <v>74</v>
      </c>
      <c r="D228" s="21" t="s">
        <v>91</v>
      </c>
      <c r="E228" s="21" t="s">
        <v>100</v>
      </c>
      <c r="F228" s="21" t="s">
        <v>105</v>
      </c>
      <c r="G228" s="21">
        <v>19.62</v>
      </c>
    </row>
    <row r="229" spans="2:7" x14ac:dyDescent="0.25">
      <c r="B229" s="21">
        <v>2010</v>
      </c>
      <c r="C229" s="21" t="s">
        <v>74</v>
      </c>
      <c r="D229" s="21" t="s">
        <v>78</v>
      </c>
      <c r="E229" s="21" t="s">
        <v>100</v>
      </c>
      <c r="F229" s="21" t="s">
        <v>105</v>
      </c>
      <c r="G229" s="21">
        <v>18.27</v>
      </c>
    </row>
    <row r="230" spans="2:7" x14ac:dyDescent="0.25">
      <c r="B230" s="21">
        <v>2011</v>
      </c>
      <c r="C230" s="21" t="s">
        <v>74</v>
      </c>
      <c r="D230" s="21" t="s">
        <v>82</v>
      </c>
      <c r="E230" s="21" t="s">
        <v>100</v>
      </c>
      <c r="F230" s="21" t="s">
        <v>105</v>
      </c>
      <c r="G230" s="21">
        <v>13.95</v>
      </c>
    </row>
    <row r="231" spans="2:7" x14ac:dyDescent="0.25">
      <c r="B231" s="21">
        <v>2011</v>
      </c>
      <c r="C231" s="21" t="s">
        <v>74</v>
      </c>
      <c r="D231" s="21" t="s">
        <v>83</v>
      </c>
      <c r="E231" s="21" t="s">
        <v>100</v>
      </c>
      <c r="F231" s="21" t="s">
        <v>105</v>
      </c>
      <c r="G231" s="21">
        <v>13.23</v>
      </c>
    </row>
    <row r="232" spans="2:7" x14ac:dyDescent="0.25">
      <c r="B232" s="21">
        <v>2011</v>
      </c>
      <c r="C232" s="21" t="s">
        <v>74</v>
      </c>
      <c r="D232" s="21" t="s">
        <v>84</v>
      </c>
      <c r="E232" s="21" t="s">
        <v>100</v>
      </c>
      <c r="F232" s="21" t="s">
        <v>105</v>
      </c>
      <c r="G232" s="21">
        <v>24.35</v>
      </c>
    </row>
    <row r="233" spans="2:7" x14ac:dyDescent="0.25">
      <c r="B233" s="21">
        <v>2011</v>
      </c>
      <c r="C233" s="21" t="s">
        <v>74</v>
      </c>
      <c r="D233" s="21" t="s">
        <v>85</v>
      </c>
      <c r="E233" s="21" t="s">
        <v>100</v>
      </c>
      <c r="F233" s="21" t="s">
        <v>105</v>
      </c>
      <c r="G233" s="21">
        <v>25.28</v>
      </c>
    </row>
    <row r="234" spans="2:7" x14ac:dyDescent="0.25">
      <c r="B234" s="21">
        <v>2011</v>
      </c>
      <c r="C234" s="21" t="s">
        <v>74</v>
      </c>
      <c r="D234" s="21" t="s">
        <v>86</v>
      </c>
      <c r="E234" s="21" t="s">
        <v>100</v>
      </c>
      <c r="F234" s="21" t="s">
        <v>105</v>
      </c>
      <c r="G234" s="21">
        <v>16.55</v>
      </c>
    </row>
    <row r="235" spans="2:7" x14ac:dyDescent="0.25">
      <c r="B235" s="21">
        <v>2011</v>
      </c>
      <c r="C235" s="21" t="s">
        <v>74</v>
      </c>
      <c r="D235" s="21" t="s">
        <v>87</v>
      </c>
      <c r="E235" s="21" t="s">
        <v>100</v>
      </c>
      <c r="F235" s="21" t="s">
        <v>105</v>
      </c>
      <c r="G235" s="21">
        <v>15.3</v>
      </c>
    </row>
    <row r="236" spans="2:7" x14ac:dyDescent="0.25">
      <c r="B236" s="21">
        <v>2011</v>
      </c>
      <c r="C236" s="21" t="s">
        <v>74</v>
      </c>
      <c r="D236" s="21" t="s">
        <v>88</v>
      </c>
      <c r="E236" s="21" t="s">
        <v>100</v>
      </c>
      <c r="F236" s="21" t="s">
        <v>105</v>
      </c>
      <c r="G236" s="21">
        <v>509.68</v>
      </c>
    </row>
    <row r="237" spans="2:7" x14ac:dyDescent="0.25">
      <c r="B237" s="21">
        <v>2011</v>
      </c>
      <c r="C237" s="21" t="s">
        <v>74</v>
      </c>
      <c r="D237" s="21" t="s">
        <v>89</v>
      </c>
      <c r="E237" s="21" t="s">
        <v>100</v>
      </c>
      <c r="F237" s="21" t="s">
        <v>105</v>
      </c>
      <c r="G237" s="21">
        <v>231.79</v>
      </c>
    </row>
    <row r="238" spans="2:7" x14ac:dyDescent="0.25">
      <c r="B238" s="21">
        <v>2011</v>
      </c>
      <c r="C238" s="21" t="s">
        <v>74</v>
      </c>
      <c r="D238" s="21" t="s">
        <v>90</v>
      </c>
      <c r="E238" s="21" t="s">
        <v>100</v>
      </c>
      <c r="F238" s="21" t="s">
        <v>105</v>
      </c>
      <c r="G238" s="21">
        <v>47.7</v>
      </c>
    </row>
    <row r="239" spans="2:7" x14ac:dyDescent="0.25">
      <c r="B239" s="21">
        <v>2011</v>
      </c>
      <c r="C239" s="21" t="s">
        <v>74</v>
      </c>
      <c r="D239" s="21" t="s">
        <v>92</v>
      </c>
      <c r="E239" s="21" t="s">
        <v>100</v>
      </c>
      <c r="F239" s="21" t="s">
        <v>105</v>
      </c>
      <c r="G239" s="21">
        <v>2515.3200000000002</v>
      </c>
    </row>
    <row r="240" spans="2:7" x14ac:dyDescent="0.25">
      <c r="B240" s="21">
        <v>2011</v>
      </c>
      <c r="C240" s="21" t="s">
        <v>74</v>
      </c>
      <c r="D240" s="21" t="s">
        <v>78</v>
      </c>
      <c r="E240" s="21" t="s">
        <v>100</v>
      </c>
      <c r="F240" s="21" t="s">
        <v>105</v>
      </c>
      <c r="G240" s="21">
        <v>18.329999999999998</v>
      </c>
    </row>
    <row r="241" spans="2:7" x14ac:dyDescent="0.25">
      <c r="B241" s="21">
        <v>2012</v>
      </c>
      <c r="C241" s="21" t="s">
        <v>74</v>
      </c>
      <c r="D241" s="21" t="s">
        <v>82</v>
      </c>
      <c r="E241" s="21" t="s">
        <v>100</v>
      </c>
      <c r="F241" s="21" t="s">
        <v>105</v>
      </c>
      <c r="G241" s="21">
        <v>20.48</v>
      </c>
    </row>
    <row r="242" spans="2:7" x14ac:dyDescent="0.25">
      <c r="B242" s="21">
        <v>2012</v>
      </c>
      <c r="C242" s="21" t="s">
        <v>74</v>
      </c>
      <c r="D242" s="21" t="s">
        <v>83</v>
      </c>
      <c r="E242" s="21" t="s">
        <v>100</v>
      </c>
      <c r="F242" s="21" t="s">
        <v>105</v>
      </c>
      <c r="G242" s="21">
        <v>42.89</v>
      </c>
    </row>
    <row r="243" spans="2:7" x14ac:dyDescent="0.25">
      <c r="B243" s="21">
        <v>2012</v>
      </c>
      <c r="C243" s="21" t="s">
        <v>74</v>
      </c>
      <c r="D243" s="21" t="s">
        <v>84</v>
      </c>
      <c r="E243" s="21" t="s">
        <v>100</v>
      </c>
      <c r="F243" s="21" t="s">
        <v>105</v>
      </c>
      <c r="G243" s="21">
        <v>44.25</v>
      </c>
    </row>
    <row r="244" spans="2:7" x14ac:dyDescent="0.25">
      <c r="B244" s="21">
        <v>2012</v>
      </c>
      <c r="C244" s="21" t="s">
        <v>74</v>
      </c>
      <c r="D244" s="21" t="s">
        <v>85</v>
      </c>
      <c r="E244" s="21" t="s">
        <v>100</v>
      </c>
      <c r="F244" s="21" t="s">
        <v>105</v>
      </c>
      <c r="G244" s="21">
        <v>29.57</v>
      </c>
    </row>
    <row r="245" spans="2:7" x14ac:dyDescent="0.25">
      <c r="B245" s="21">
        <v>2012</v>
      </c>
      <c r="C245" s="21" t="s">
        <v>74</v>
      </c>
      <c r="D245" s="21" t="s">
        <v>86</v>
      </c>
      <c r="E245" s="21" t="s">
        <v>100</v>
      </c>
      <c r="F245" s="21" t="s">
        <v>105</v>
      </c>
      <c r="G245" s="21">
        <v>12.38</v>
      </c>
    </row>
    <row r="246" spans="2:7" x14ac:dyDescent="0.25">
      <c r="B246" s="21">
        <v>2012</v>
      </c>
      <c r="C246" s="21" t="s">
        <v>74</v>
      </c>
      <c r="D246" s="21" t="s">
        <v>87</v>
      </c>
      <c r="E246" s="21" t="s">
        <v>100</v>
      </c>
      <c r="F246" s="21" t="s">
        <v>105</v>
      </c>
      <c r="G246" s="21">
        <v>14.08</v>
      </c>
    </row>
    <row r="247" spans="2:7" ht="16.5" x14ac:dyDescent="0.3">
      <c r="B247" s="21">
        <v>2012</v>
      </c>
      <c r="C247" s="21" t="s">
        <v>74</v>
      </c>
      <c r="D247" s="21" t="s">
        <v>93</v>
      </c>
      <c r="E247" s="21" t="s">
        <v>100</v>
      </c>
      <c r="F247" s="21" t="s">
        <v>105</v>
      </c>
      <c r="G247" s="21">
        <v>38.75</v>
      </c>
    </row>
    <row r="248" spans="2:7" x14ac:dyDescent="0.25">
      <c r="B248" s="21">
        <v>2012</v>
      </c>
      <c r="C248" s="21" t="s">
        <v>74</v>
      </c>
      <c r="D248" s="21" t="s">
        <v>89</v>
      </c>
      <c r="E248" s="21" t="s">
        <v>100</v>
      </c>
      <c r="F248" s="21" t="s">
        <v>105</v>
      </c>
      <c r="G248" s="21">
        <v>48.68</v>
      </c>
    </row>
    <row r="249" spans="2:7" x14ac:dyDescent="0.25">
      <c r="B249" s="21">
        <v>2012</v>
      </c>
      <c r="C249" s="21" t="s">
        <v>74</v>
      </c>
      <c r="D249" s="21" t="s">
        <v>90</v>
      </c>
      <c r="E249" s="21" t="s">
        <v>100</v>
      </c>
      <c r="F249" s="21" t="s">
        <v>105</v>
      </c>
      <c r="G249" s="21">
        <v>97.7</v>
      </c>
    </row>
    <row r="250" spans="2:7" x14ac:dyDescent="0.25">
      <c r="B250" s="21">
        <v>2012</v>
      </c>
      <c r="C250" s="21" t="s">
        <v>74</v>
      </c>
      <c r="D250" s="21" t="s">
        <v>91</v>
      </c>
      <c r="E250" s="21" t="s">
        <v>100</v>
      </c>
      <c r="F250" s="21" t="s">
        <v>105</v>
      </c>
      <c r="G250" s="21">
        <v>4410.76</v>
      </c>
    </row>
    <row r="251" spans="2:7" x14ac:dyDescent="0.25">
      <c r="B251" s="21">
        <v>2012</v>
      </c>
      <c r="C251" s="21" t="s">
        <v>74</v>
      </c>
      <c r="D251" s="21" t="s">
        <v>94</v>
      </c>
      <c r="E251" s="21" t="s">
        <v>100</v>
      </c>
      <c r="F251" s="21" t="s">
        <v>105</v>
      </c>
      <c r="G251" s="21">
        <v>10.43</v>
      </c>
    </row>
    <row r="252" spans="2:7" x14ac:dyDescent="0.25">
      <c r="B252" s="21">
        <v>2012</v>
      </c>
      <c r="C252" s="21" t="s">
        <v>74</v>
      </c>
      <c r="D252" s="21" t="s">
        <v>78</v>
      </c>
      <c r="E252" s="21" t="s">
        <v>100</v>
      </c>
      <c r="F252" s="21" t="s">
        <v>105</v>
      </c>
      <c r="G252" s="21">
        <v>30.1</v>
      </c>
    </row>
    <row r="253" spans="2:7" x14ac:dyDescent="0.25">
      <c r="B253" s="21">
        <v>2013</v>
      </c>
      <c r="C253" s="21" t="s">
        <v>74</v>
      </c>
      <c r="D253" s="21" t="s">
        <v>82</v>
      </c>
      <c r="E253" s="21" t="s">
        <v>100</v>
      </c>
      <c r="F253" s="21" t="s">
        <v>105</v>
      </c>
      <c r="G253" s="21">
        <v>27.22</v>
      </c>
    </row>
    <row r="254" spans="2:7" x14ac:dyDescent="0.25">
      <c r="B254" s="21">
        <v>2013</v>
      </c>
      <c r="C254" s="21" t="s">
        <v>74</v>
      </c>
      <c r="D254" s="21" t="s">
        <v>83</v>
      </c>
      <c r="E254" s="21" t="s">
        <v>100</v>
      </c>
      <c r="F254" s="21" t="s">
        <v>105</v>
      </c>
      <c r="G254" s="21">
        <v>31.51</v>
      </c>
    </row>
    <row r="255" spans="2:7" x14ac:dyDescent="0.25">
      <c r="B255" s="21">
        <v>2013</v>
      </c>
      <c r="C255" s="21" t="s">
        <v>74</v>
      </c>
      <c r="D255" s="21" t="s">
        <v>84</v>
      </c>
      <c r="E255" s="21" t="s">
        <v>100</v>
      </c>
      <c r="F255" s="21" t="s">
        <v>105</v>
      </c>
      <c r="G255" s="21">
        <v>35.86</v>
      </c>
    </row>
    <row r="256" spans="2:7" x14ac:dyDescent="0.25">
      <c r="B256" s="21">
        <v>2013</v>
      </c>
      <c r="C256" s="21" t="s">
        <v>74</v>
      </c>
      <c r="D256" s="21" t="s">
        <v>95</v>
      </c>
      <c r="E256" s="21" t="s">
        <v>100</v>
      </c>
      <c r="F256" s="21" t="s">
        <v>105</v>
      </c>
      <c r="G256" s="21">
        <v>15.1</v>
      </c>
    </row>
    <row r="257" spans="2:7" x14ac:dyDescent="0.25">
      <c r="B257" s="21">
        <v>2013</v>
      </c>
      <c r="C257" s="21" t="s">
        <v>74</v>
      </c>
      <c r="D257" s="21" t="s">
        <v>86</v>
      </c>
      <c r="E257" s="21" t="s">
        <v>100</v>
      </c>
      <c r="F257" s="21" t="s">
        <v>105</v>
      </c>
      <c r="G257" s="21">
        <v>19.559999999999999</v>
      </c>
    </row>
    <row r="258" spans="2:7" x14ac:dyDescent="0.25">
      <c r="B258" s="21">
        <v>2013</v>
      </c>
      <c r="C258" s="21" t="s">
        <v>74</v>
      </c>
      <c r="D258" s="21" t="s">
        <v>87</v>
      </c>
      <c r="E258" s="21" t="s">
        <v>100</v>
      </c>
      <c r="F258" s="21" t="s">
        <v>105</v>
      </c>
      <c r="G258" s="21">
        <v>27.35</v>
      </c>
    </row>
    <row r="259" spans="2:7" x14ac:dyDescent="0.25">
      <c r="B259" s="21">
        <v>2013</v>
      </c>
      <c r="C259" s="21" t="s">
        <v>74</v>
      </c>
      <c r="D259" s="21" t="s">
        <v>88</v>
      </c>
      <c r="E259" s="21" t="s">
        <v>100</v>
      </c>
      <c r="F259" s="21" t="s">
        <v>105</v>
      </c>
      <c r="G259" s="21">
        <v>26.07</v>
      </c>
    </row>
    <row r="260" spans="2:7" x14ac:dyDescent="0.25">
      <c r="B260" s="21">
        <v>2013</v>
      </c>
      <c r="C260" s="21" t="s">
        <v>74</v>
      </c>
      <c r="D260" s="21" t="s">
        <v>89</v>
      </c>
      <c r="E260" s="21" t="s">
        <v>100</v>
      </c>
      <c r="F260" s="21" t="s">
        <v>105</v>
      </c>
      <c r="G260" s="21">
        <v>20.91</v>
      </c>
    </row>
    <row r="261" spans="2:7" x14ac:dyDescent="0.25">
      <c r="B261" s="21">
        <v>2013</v>
      </c>
      <c r="C261" s="21" t="s">
        <v>74</v>
      </c>
      <c r="D261" s="21" t="s">
        <v>90</v>
      </c>
      <c r="E261" s="21" t="s">
        <v>100</v>
      </c>
      <c r="F261" s="21" t="s">
        <v>105</v>
      </c>
      <c r="G261" s="21">
        <v>0</v>
      </c>
    </row>
    <row r="262" spans="2:7" x14ac:dyDescent="0.25">
      <c r="B262" s="21">
        <v>2013</v>
      </c>
      <c r="C262" s="21" t="s">
        <v>74</v>
      </c>
      <c r="D262" s="21" t="s">
        <v>91</v>
      </c>
      <c r="E262" s="21" t="s">
        <v>100</v>
      </c>
      <c r="F262" s="21" t="s">
        <v>105</v>
      </c>
      <c r="G262" s="21">
        <v>38.869999999999997</v>
      </c>
    </row>
    <row r="263" spans="2:7" x14ac:dyDescent="0.25">
      <c r="B263" s="21">
        <v>2013</v>
      </c>
      <c r="C263" s="21" t="s">
        <v>74</v>
      </c>
      <c r="D263" s="21" t="s">
        <v>94</v>
      </c>
      <c r="E263" s="21" t="s">
        <v>100</v>
      </c>
      <c r="F263" s="21" t="s">
        <v>105</v>
      </c>
      <c r="G263" s="21">
        <v>14.57</v>
      </c>
    </row>
    <row r="264" spans="2:7" x14ac:dyDescent="0.25">
      <c r="B264" s="21">
        <v>2013</v>
      </c>
      <c r="C264" s="21" t="s">
        <v>74</v>
      </c>
      <c r="D264" s="21" t="s">
        <v>96</v>
      </c>
      <c r="E264" s="21" t="s">
        <v>100</v>
      </c>
      <c r="F264" s="21" t="s">
        <v>105</v>
      </c>
      <c r="G264" s="21">
        <v>12.08</v>
      </c>
    </row>
    <row r="265" spans="2:7" x14ac:dyDescent="0.25">
      <c r="B265" s="21">
        <v>2013</v>
      </c>
      <c r="C265" s="21" t="s">
        <v>74</v>
      </c>
      <c r="D265" s="21" t="s">
        <v>78</v>
      </c>
      <c r="E265" s="21" t="s">
        <v>100</v>
      </c>
      <c r="F265" s="21" t="s">
        <v>105</v>
      </c>
      <c r="G265" s="21">
        <v>27.524745817688707</v>
      </c>
    </row>
    <row r="266" spans="2:7" x14ac:dyDescent="0.25">
      <c r="B266" s="21">
        <v>2014</v>
      </c>
      <c r="C266" s="21" t="s">
        <v>74</v>
      </c>
      <c r="D266" s="21" t="s">
        <v>82</v>
      </c>
      <c r="E266" s="21" t="s">
        <v>100</v>
      </c>
      <c r="F266" s="21" t="s">
        <v>105</v>
      </c>
      <c r="G266" s="21">
        <v>19.59</v>
      </c>
    </row>
    <row r="267" spans="2:7" x14ac:dyDescent="0.25">
      <c r="B267" s="21">
        <v>2014</v>
      </c>
      <c r="C267" s="21" t="s">
        <v>74</v>
      </c>
      <c r="D267" s="21" t="s">
        <v>83</v>
      </c>
      <c r="E267" s="21" t="s">
        <v>100</v>
      </c>
      <c r="F267" s="21" t="s">
        <v>105</v>
      </c>
      <c r="G267" s="21">
        <v>29.83</v>
      </c>
    </row>
    <row r="268" spans="2:7" x14ac:dyDescent="0.25">
      <c r="B268" s="21">
        <v>2014</v>
      </c>
      <c r="C268" s="21" t="s">
        <v>74</v>
      </c>
      <c r="D268" s="21" t="s">
        <v>84</v>
      </c>
      <c r="E268" s="21" t="s">
        <v>100</v>
      </c>
      <c r="F268" s="21" t="s">
        <v>105</v>
      </c>
      <c r="G268" s="21">
        <v>37.94</v>
      </c>
    </row>
    <row r="269" spans="2:7" x14ac:dyDescent="0.25">
      <c r="B269" s="21">
        <v>2014</v>
      </c>
      <c r="C269" s="21" t="s">
        <v>74</v>
      </c>
      <c r="D269" s="21" t="s">
        <v>95</v>
      </c>
      <c r="E269" s="21" t="s">
        <v>100</v>
      </c>
      <c r="F269" s="21" t="s">
        <v>105</v>
      </c>
      <c r="G269" s="21">
        <v>18.68</v>
      </c>
    </row>
    <row r="270" spans="2:7" x14ac:dyDescent="0.25">
      <c r="B270" s="21">
        <v>2014</v>
      </c>
      <c r="C270" s="21" t="s">
        <v>74</v>
      </c>
      <c r="D270" s="21" t="s">
        <v>86</v>
      </c>
      <c r="E270" s="21" t="s">
        <v>100</v>
      </c>
      <c r="F270" s="21" t="s">
        <v>105</v>
      </c>
      <c r="G270" s="21">
        <v>17</v>
      </c>
    </row>
    <row r="271" spans="2:7" x14ac:dyDescent="0.25">
      <c r="B271" s="21">
        <v>2014</v>
      </c>
      <c r="C271" s="21" t="s">
        <v>74</v>
      </c>
      <c r="D271" s="21" t="s">
        <v>87</v>
      </c>
      <c r="E271" s="21" t="s">
        <v>100</v>
      </c>
      <c r="F271" s="21" t="s">
        <v>105</v>
      </c>
      <c r="G271" s="21">
        <v>60.36</v>
      </c>
    </row>
    <row r="272" spans="2:7" x14ac:dyDescent="0.25">
      <c r="B272" s="21">
        <v>2014</v>
      </c>
      <c r="C272" s="21" t="s">
        <v>74</v>
      </c>
      <c r="D272" s="21" t="s">
        <v>97</v>
      </c>
      <c r="E272" s="21" t="s">
        <v>100</v>
      </c>
      <c r="F272" s="21" t="s">
        <v>105</v>
      </c>
      <c r="G272" s="21">
        <v>30.05</v>
      </c>
    </row>
    <row r="273" spans="2:7" x14ac:dyDescent="0.25">
      <c r="B273" s="21">
        <v>2014</v>
      </c>
      <c r="C273" s="21" t="s">
        <v>74</v>
      </c>
      <c r="D273" s="21" t="s">
        <v>89</v>
      </c>
      <c r="E273" s="21" t="s">
        <v>100</v>
      </c>
      <c r="F273" s="21" t="s">
        <v>105</v>
      </c>
      <c r="G273" s="21">
        <v>12.05</v>
      </c>
    </row>
    <row r="274" spans="2:7" x14ac:dyDescent="0.25">
      <c r="B274" s="21">
        <v>2014</v>
      </c>
      <c r="C274" s="21" t="s">
        <v>74</v>
      </c>
      <c r="D274" s="21" t="s">
        <v>90</v>
      </c>
      <c r="E274" s="21" t="s">
        <v>100</v>
      </c>
      <c r="F274" s="21" t="s">
        <v>105</v>
      </c>
      <c r="G274" s="21">
        <v>0</v>
      </c>
    </row>
    <row r="275" spans="2:7" x14ac:dyDescent="0.25">
      <c r="B275" s="21">
        <v>2014</v>
      </c>
      <c r="C275" s="21" t="s">
        <v>74</v>
      </c>
      <c r="D275" s="21" t="s">
        <v>91</v>
      </c>
      <c r="E275" s="21" t="s">
        <v>100</v>
      </c>
      <c r="F275" s="21" t="s">
        <v>105</v>
      </c>
      <c r="G275" s="21">
        <v>13.72</v>
      </c>
    </row>
    <row r="276" spans="2:7" x14ac:dyDescent="0.25">
      <c r="B276" s="21">
        <v>2014</v>
      </c>
      <c r="C276" s="21" t="s">
        <v>74</v>
      </c>
      <c r="D276" s="21" t="s">
        <v>94</v>
      </c>
      <c r="E276" s="21" t="s">
        <v>100</v>
      </c>
      <c r="F276" s="21" t="s">
        <v>105</v>
      </c>
      <c r="G276" s="21">
        <v>17.73</v>
      </c>
    </row>
    <row r="277" spans="2:7" x14ac:dyDescent="0.25">
      <c r="B277" s="21">
        <v>2014</v>
      </c>
      <c r="C277" s="21" t="s">
        <v>74</v>
      </c>
      <c r="D277" s="21" t="s">
        <v>96</v>
      </c>
      <c r="E277" s="21" t="s">
        <v>100</v>
      </c>
      <c r="F277" s="21" t="s">
        <v>105</v>
      </c>
      <c r="G277" s="21">
        <v>20.25</v>
      </c>
    </row>
    <row r="278" spans="2:7" x14ac:dyDescent="0.25">
      <c r="B278" s="21">
        <v>2014</v>
      </c>
      <c r="C278" s="21" t="s">
        <v>74</v>
      </c>
      <c r="D278" s="21" t="s">
        <v>78</v>
      </c>
      <c r="E278" s="21" t="s">
        <v>100</v>
      </c>
      <c r="F278" s="21" t="s">
        <v>105</v>
      </c>
      <c r="G278" s="21">
        <v>25.42</v>
      </c>
    </row>
    <row r="279" spans="2:7" x14ac:dyDescent="0.25">
      <c r="B279" s="21">
        <v>2015</v>
      </c>
      <c r="C279" s="21" t="s">
        <v>74</v>
      </c>
      <c r="D279" s="21" t="s">
        <v>82</v>
      </c>
      <c r="E279" s="21" t="s">
        <v>100</v>
      </c>
      <c r="F279" s="21" t="s">
        <v>105</v>
      </c>
      <c r="G279" s="21">
        <v>20.39</v>
      </c>
    </row>
    <row r="280" spans="2:7" x14ac:dyDescent="0.25">
      <c r="B280" s="21">
        <v>2015</v>
      </c>
      <c r="C280" s="21" t="s">
        <v>74</v>
      </c>
      <c r="D280" s="21" t="s">
        <v>83</v>
      </c>
      <c r="E280" s="21" t="s">
        <v>100</v>
      </c>
      <c r="F280" s="21" t="s">
        <v>105</v>
      </c>
      <c r="G280" s="21">
        <v>20.100000000000001</v>
      </c>
    </row>
    <row r="281" spans="2:7" x14ac:dyDescent="0.25">
      <c r="B281" s="21">
        <v>2015</v>
      </c>
      <c r="C281" s="21" t="s">
        <v>74</v>
      </c>
      <c r="D281" s="21" t="s">
        <v>95</v>
      </c>
      <c r="E281" s="21" t="s">
        <v>100</v>
      </c>
      <c r="F281" s="21" t="s">
        <v>105</v>
      </c>
      <c r="G281" s="21">
        <v>15.25</v>
      </c>
    </row>
    <row r="282" spans="2:7" x14ac:dyDescent="0.25">
      <c r="B282" s="21">
        <v>2015</v>
      </c>
      <c r="C282" s="21" t="s">
        <v>74</v>
      </c>
      <c r="D282" s="21" t="s">
        <v>86</v>
      </c>
      <c r="E282" s="21" t="s">
        <v>100</v>
      </c>
      <c r="F282" s="21" t="s">
        <v>105</v>
      </c>
      <c r="G282" s="21">
        <v>16.12</v>
      </c>
    </row>
    <row r="283" spans="2:7" x14ac:dyDescent="0.25">
      <c r="B283" s="21">
        <v>2015</v>
      </c>
      <c r="C283" s="21" t="s">
        <v>74</v>
      </c>
      <c r="D283" s="21" t="s">
        <v>87</v>
      </c>
      <c r="E283" s="21" t="s">
        <v>100</v>
      </c>
      <c r="F283" s="21" t="s">
        <v>105</v>
      </c>
      <c r="G283" s="21">
        <v>42.56</v>
      </c>
    </row>
    <row r="284" spans="2:7" x14ac:dyDescent="0.25">
      <c r="B284" s="21">
        <v>2015</v>
      </c>
      <c r="C284" s="21" t="s">
        <v>74</v>
      </c>
      <c r="D284" s="21" t="s">
        <v>97</v>
      </c>
      <c r="E284" s="21" t="s">
        <v>100</v>
      </c>
      <c r="F284" s="21" t="s">
        <v>105</v>
      </c>
      <c r="G284" s="21">
        <v>12.95</v>
      </c>
    </row>
    <row r="285" spans="2:7" x14ac:dyDescent="0.25">
      <c r="B285" s="21">
        <v>2015</v>
      </c>
      <c r="C285" s="21" t="s">
        <v>74</v>
      </c>
      <c r="D285" s="21" t="s">
        <v>89</v>
      </c>
      <c r="E285" s="21" t="s">
        <v>100</v>
      </c>
      <c r="F285" s="21" t="s">
        <v>105</v>
      </c>
      <c r="G285" s="21">
        <v>25.12</v>
      </c>
    </row>
    <row r="286" spans="2:7" x14ac:dyDescent="0.25">
      <c r="B286" s="21">
        <v>2015</v>
      </c>
      <c r="C286" s="21" t="s">
        <v>74</v>
      </c>
      <c r="D286" s="21" t="s">
        <v>90</v>
      </c>
      <c r="E286" s="21" t="s">
        <v>100</v>
      </c>
      <c r="F286" s="21" t="s">
        <v>105</v>
      </c>
      <c r="G286" s="21">
        <v>0</v>
      </c>
    </row>
    <row r="287" spans="2:7" x14ac:dyDescent="0.25">
      <c r="B287" s="21">
        <v>2015</v>
      </c>
      <c r="C287" s="21" t="s">
        <v>74</v>
      </c>
      <c r="D287" s="21" t="s">
        <v>91</v>
      </c>
      <c r="E287" s="21" t="s">
        <v>100</v>
      </c>
      <c r="F287" s="21" t="s">
        <v>105</v>
      </c>
      <c r="G287" s="21">
        <v>11.82</v>
      </c>
    </row>
    <row r="288" spans="2:7" x14ac:dyDescent="0.25">
      <c r="B288" s="21">
        <v>2015</v>
      </c>
      <c r="C288" s="21" t="s">
        <v>74</v>
      </c>
      <c r="D288" s="21" t="s">
        <v>94</v>
      </c>
      <c r="E288" s="21" t="s">
        <v>100</v>
      </c>
      <c r="F288" s="21" t="s">
        <v>105</v>
      </c>
      <c r="G288" s="21">
        <v>10.73</v>
      </c>
    </row>
    <row r="289" spans="2:7" x14ac:dyDescent="0.25">
      <c r="B289" s="21">
        <v>2015</v>
      </c>
      <c r="C289" s="21" t="s">
        <v>74</v>
      </c>
      <c r="D289" s="21" t="s">
        <v>98</v>
      </c>
      <c r="E289" s="21" t="s">
        <v>100</v>
      </c>
      <c r="F289" s="21" t="s">
        <v>105</v>
      </c>
      <c r="G289" s="21">
        <v>19.739999999999998</v>
      </c>
    </row>
    <row r="290" spans="2:7" x14ac:dyDescent="0.25">
      <c r="B290" s="21">
        <v>2015</v>
      </c>
      <c r="C290" s="21" t="s">
        <v>74</v>
      </c>
      <c r="D290" s="21" t="s">
        <v>78</v>
      </c>
      <c r="E290" s="21" t="s">
        <v>100</v>
      </c>
      <c r="F290" s="21" t="s">
        <v>105</v>
      </c>
      <c r="G290" s="21">
        <v>19.288498696801259</v>
      </c>
    </row>
    <row r="291" spans="2:7" x14ac:dyDescent="0.25">
      <c r="B291" s="21">
        <v>2005</v>
      </c>
      <c r="C291" s="21" t="s">
        <v>74</v>
      </c>
      <c r="D291" s="21" t="s">
        <v>75</v>
      </c>
      <c r="E291" s="21" t="s">
        <v>101</v>
      </c>
      <c r="F291" s="21" t="s">
        <v>106</v>
      </c>
      <c r="G291" s="21">
        <v>60.028255368177049</v>
      </c>
    </row>
    <row r="292" spans="2:7" x14ac:dyDescent="0.25">
      <c r="B292" s="21">
        <v>2005</v>
      </c>
      <c r="C292" s="21" t="s">
        <v>74</v>
      </c>
      <c r="D292" s="21" t="s">
        <v>75</v>
      </c>
      <c r="E292" s="21" t="s">
        <v>101</v>
      </c>
      <c r="F292" s="21" t="s">
        <v>107</v>
      </c>
      <c r="G292" s="21">
        <v>12.336802937300474</v>
      </c>
    </row>
    <row r="293" spans="2:7" x14ac:dyDescent="0.25">
      <c r="B293" s="21">
        <v>2005</v>
      </c>
      <c r="C293" s="21" t="s">
        <v>74</v>
      </c>
      <c r="D293" s="21" t="s">
        <v>76</v>
      </c>
      <c r="E293" s="21" t="s">
        <v>101</v>
      </c>
      <c r="F293" s="21" t="s">
        <v>106</v>
      </c>
      <c r="G293" s="21">
        <v>46.062650328053174</v>
      </c>
    </row>
    <row r="294" spans="2:7" x14ac:dyDescent="0.25">
      <c r="B294" s="21">
        <v>2005</v>
      </c>
      <c r="C294" s="21" t="s">
        <v>74</v>
      </c>
      <c r="D294" s="21" t="s">
        <v>76</v>
      </c>
      <c r="E294" s="21" t="s">
        <v>101</v>
      </c>
      <c r="F294" s="21" t="s">
        <v>107</v>
      </c>
      <c r="G294" s="21">
        <v>7.0102364831204165</v>
      </c>
    </row>
    <row r="295" spans="2:7" x14ac:dyDescent="0.25">
      <c r="B295" s="21">
        <v>2005</v>
      </c>
      <c r="C295" s="21" t="s">
        <v>74</v>
      </c>
      <c r="D295" s="21" t="s">
        <v>77</v>
      </c>
      <c r="E295" s="21" t="s">
        <v>101</v>
      </c>
      <c r="F295" s="21" t="s">
        <v>106</v>
      </c>
      <c r="G295" s="21">
        <v>16.461591936044488</v>
      </c>
    </row>
    <row r="296" spans="2:7" x14ac:dyDescent="0.25">
      <c r="B296" s="21">
        <v>2005</v>
      </c>
      <c r="C296" s="21" t="s">
        <v>74</v>
      </c>
      <c r="D296" s="21" t="s">
        <v>77</v>
      </c>
      <c r="E296" s="21" t="s">
        <v>101</v>
      </c>
      <c r="F296" s="21" t="s">
        <v>107</v>
      </c>
      <c r="G296" s="21">
        <v>13.371354357830542</v>
      </c>
    </row>
    <row r="297" spans="2:7" x14ac:dyDescent="0.25">
      <c r="B297" s="21">
        <v>2005</v>
      </c>
      <c r="C297" s="21" t="s">
        <v>74</v>
      </c>
      <c r="D297" s="21" t="s">
        <v>78</v>
      </c>
      <c r="E297" s="21" t="s">
        <v>101</v>
      </c>
      <c r="F297" s="21" t="s">
        <v>106</v>
      </c>
      <c r="G297" s="21">
        <v>50.901382910074091</v>
      </c>
    </row>
    <row r="298" spans="2:7" x14ac:dyDescent="0.25">
      <c r="B298" s="21">
        <v>2005</v>
      </c>
      <c r="C298" s="21" t="s">
        <v>74</v>
      </c>
      <c r="D298" s="21" t="s">
        <v>78</v>
      </c>
      <c r="E298" s="21" t="s">
        <v>101</v>
      </c>
      <c r="F298" s="21" t="s">
        <v>107</v>
      </c>
      <c r="G298" s="21">
        <v>10.329057944829918</v>
      </c>
    </row>
    <row r="299" spans="2:7" x14ac:dyDescent="0.25">
      <c r="B299" s="21">
        <v>2006</v>
      </c>
      <c r="C299" s="21" t="s">
        <v>74</v>
      </c>
      <c r="D299" s="21" t="s">
        <v>75</v>
      </c>
      <c r="E299" s="21" t="s">
        <v>101</v>
      </c>
      <c r="F299" s="21" t="s">
        <v>106</v>
      </c>
      <c r="G299" s="21">
        <v>39.639141149089582</v>
      </c>
    </row>
    <row r="300" spans="2:7" x14ac:dyDescent="0.25">
      <c r="B300" s="21">
        <v>2006</v>
      </c>
      <c r="C300" s="21" t="s">
        <v>74</v>
      </c>
      <c r="D300" s="21" t="s">
        <v>75</v>
      </c>
      <c r="E300" s="21" t="s">
        <v>101</v>
      </c>
      <c r="F300" s="21" t="s">
        <v>107</v>
      </c>
      <c r="G300" s="21">
        <v>7.8340982652899012</v>
      </c>
    </row>
    <row r="301" spans="2:7" x14ac:dyDescent="0.25">
      <c r="B301" s="21">
        <v>2006</v>
      </c>
      <c r="C301" s="21" t="s">
        <v>74</v>
      </c>
      <c r="D301" s="21" t="s">
        <v>76</v>
      </c>
      <c r="E301" s="21" t="s">
        <v>101</v>
      </c>
      <c r="F301" s="21" t="s">
        <v>106</v>
      </c>
      <c r="G301" s="21">
        <v>43.760576923076918</v>
      </c>
    </row>
    <row r="302" spans="2:7" x14ac:dyDescent="0.25">
      <c r="B302" s="21">
        <v>2006</v>
      </c>
      <c r="C302" s="21" t="s">
        <v>74</v>
      </c>
      <c r="D302" s="21" t="s">
        <v>76</v>
      </c>
      <c r="E302" s="21" t="s">
        <v>101</v>
      </c>
      <c r="F302" s="21" t="s">
        <v>107</v>
      </c>
      <c r="G302" s="21">
        <v>6.7434193467131918</v>
      </c>
    </row>
    <row r="303" spans="2:7" x14ac:dyDescent="0.25">
      <c r="B303" s="21">
        <v>2006</v>
      </c>
      <c r="C303" s="21" t="s">
        <v>74</v>
      </c>
      <c r="D303" s="21" t="s">
        <v>79</v>
      </c>
      <c r="E303" s="21" t="s">
        <v>101</v>
      </c>
      <c r="F303" s="21" t="s">
        <v>106</v>
      </c>
      <c r="G303" s="21">
        <v>3.5809577306558067</v>
      </c>
    </row>
    <row r="304" spans="2:7" x14ac:dyDescent="0.25">
      <c r="B304" s="21">
        <v>2006</v>
      </c>
      <c r="C304" s="21" t="s">
        <v>74</v>
      </c>
      <c r="D304" s="21" t="s">
        <v>79</v>
      </c>
      <c r="E304" s="21" t="s">
        <v>101</v>
      </c>
      <c r="F304" s="21" t="s">
        <v>107</v>
      </c>
      <c r="G304" s="21">
        <v>0.69242675211122273</v>
      </c>
    </row>
    <row r="305" spans="2:7" x14ac:dyDescent="0.25">
      <c r="B305" s="21">
        <v>2006</v>
      </c>
      <c r="C305" s="21" t="s">
        <v>74</v>
      </c>
      <c r="D305" s="21" t="s">
        <v>80</v>
      </c>
      <c r="E305" s="21" t="s">
        <v>101</v>
      </c>
      <c r="F305" s="21" t="s">
        <v>106</v>
      </c>
      <c r="G305" s="21">
        <v>3.0719263820285541</v>
      </c>
    </row>
    <row r="306" spans="2:7" x14ac:dyDescent="0.25">
      <c r="B306" s="21">
        <v>2006</v>
      </c>
      <c r="C306" s="21" t="s">
        <v>74</v>
      </c>
      <c r="D306" s="21" t="s">
        <v>80</v>
      </c>
      <c r="E306" s="21" t="s">
        <v>101</v>
      </c>
      <c r="F306" s="21" t="s">
        <v>107</v>
      </c>
      <c r="G306" s="21">
        <v>1.8326403746013804</v>
      </c>
    </row>
    <row r="307" spans="2:7" x14ac:dyDescent="0.25">
      <c r="B307" s="21">
        <v>2006</v>
      </c>
      <c r="C307" s="21" t="s">
        <v>74</v>
      </c>
      <c r="D307" s="21" t="s">
        <v>78</v>
      </c>
      <c r="E307" s="21" t="s">
        <v>101</v>
      </c>
      <c r="F307" s="21" t="s">
        <v>106</v>
      </c>
      <c r="G307" s="21">
        <v>37.610962458444824</v>
      </c>
    </row>
    <row r="308" spans="2:7" x14ac:dyDescent="0.25">
      <c r="B308" s="21">
        <v>2006</v>
      </c>
      <c r="C308" s="21" t="s">
        <v>74</v>
      </c>
      <c r="D308" s="21" t="s">
        <v>78</v>
      </c>
      <c r="E308" s="21" t="s">
        <v>101</v>
      </c>
      <c r="F308" s="21" t="s">
        <v>107</v>
      </c>
      <c r="G308" s="21">
        <v>6.984398875162694</v>
      </c>
    </row>
    <row r="309" spans="2:7" x14ac:dyDescent="0.25">
      <c r="B309" s="21">
        <v>2007</v>
      </c>
      <c r="C309" s="21" t="s">
        <v>74</v>
      </c>
      <c r="D309" s="21" t="s">
        <v>76</v>
      </c>
      <c r="E309" s="21" t="s">
        <v>101</v>
      </c>
      <c r="F309" s="21" t="s">
        <v>106</v>
      </c>
      <c r="G309" s="21">
        <v>41.794815009619782</v>
      </c>
    </row>
    <row r="310" spans="2:7" x14ac:dyDescent="0.25">
      <c r="B310" s="21">
        <v>2007</v>
      </c>
      <c r="C310" s="21" t="s">
        <v>74</v>
      </c>
      <c r="D310" s="21" t="s">
        <v>76</v>
      </c>
      <c r="E310" s="21" t="s">
        <v>101</v>
      </c>
      <c r="F310" s="21" t="s">
        <v>107</v>
      </c>
      <c r="G310" s="21">
        <v>7.2491933470336294</v>
      </c>
    </row>
    <row r="311" spans="2:7" x14ac:dyDescent="0.25">
      <c r="B311" s="21">
        <v>2007</v>
      </c>
      <c r="C311" s="21" t="s">
        <v>74</v>
      </c>
      <c r="D311" s="21" t="s">
        <v>79</v>
      </c>
      <c r="E311" s="21" t="s">
        <v>101</v>
      </c>
      <c r="F311" s="21" t="s">
        <v>106</v>
      </c>
      <c r="G311" s="21">
        <v>9.6356275303643724</v>
      </c>
    </row>
    <row r="312" spans="2:7" x14ac:dyDescent="0.25">
      <c r="B312" s="21">
        <v>2007</v>
      </c>
      <c r="C312" s="21" t="s">
        <v>74</v>
      </c>
      <c r="D312" s="21" t="s">
        <v>79</v>
      </c>
      <c r="E312" s="21" t="s">
        <v>101</v>
      </c>
      <c r="F312" s="21" t="s">
        <v>107</v>
      </c>
      <c r="G312" s="21">
        <v>1.6663554891710231</v>
      </c>
    </row>
    <row r="313" spans="2:7" x14ac:dyDescent="0.25">
      <c r="B313" s="21">
        <v>2007</v>
      </c>
      <c r="C313" s="21" t="s">
        <v>74</v>
      </c>
      <c r="D313" s="21" t="s">
        <v>80</v>
      </c>
      <c r="E313" s="21" t="s">
        <v>101</v>
      </c>
      <c r="F313" s="21" t="s">
        <v>106</v>
      </c>
      <c r="G313" s="21">
        <v>8.3043419328604351</v>
      </c>
    </row>
    <row r="314" spans="2:7" x14ac:dyDescent="0.25">
      <c r="B314" s="21">
        <v>2007</v>
      </c>
      <c r="C314" s="21" t="s">
        <v>74</v>
      </c>
      <c r="D314" s="21" t="s">
        <v>80</v>
      </c>
      <c r="E314" s="21" t="s">
        <v>101</v>
      </c>
      <c r="F314" s="21" t="s">
        <v>107</v>
      </c>
      <c r="G314" s="21">
        <v>3.0832201029976685</v>
      </c>
    </row>
    <row r="315" spans="2:7" x14ac:dyDescent="0.25">
      <c r="B315" s="21">
        <v>2007</v>
      </c>
      <c r="C315" s="21" t="s">
        <v>74</v>
      </c>
      <c r="D315" s="21" t="s">
        <v>78</v>
      </c>
      <c r="E315" s="21" t="s">
        <v>101</v>
      </c>
      <c r="F315" s="21" t="s">
        <v>106</v>
      </c>
      <c r="G315" s="21">
        <v>35.082971887107526</v>
      </c>
    </row>
    <row r="316" spans="2:7" x14ac:dyDescent="0.25">
      <c r="B316" s="21">
        <v>2007</v>
      </c>
      <c r="C316" s="21" t="s">
        <v>74</v>
      </c>
      <c r="D316" s="21" t="s">
        <v>78</v>
      </c>
      <c r="E316" s="21" t="s">
        <v>101</v>
      </c>
      <c r="F316" s="21" t="s">
        <v>107</v>
      </c>
      <c r="G316" s="21">
        <v>6.5063610188668841</v>
      </c>
    </row>
    <row r="317" spans="2:7" x14ac:dyDescent="0.25">
      <c r="B317" s="21">
        <v>2008</v>
      </c>
      <c r="C317" s="21" t="s">
        <v>74</v>
      </c>
      <c r="D317" s="21" t="s">
        <v>79</v>
      </c>
      <c r="E317" s="21" t="s">
        <v>101</v>
      </c>
      <c r="F317" s="21" t="s">
        <v>106</v>
      </c>
      <c r="G317" s="21">
        <v>6.6243935245232271</v>
      </c>
    </row>
    <row r="318" spans="2:7" x14ac:dyDescent="0.25">
      <c r="B318" s="21">
        <v>2008</v>
      </c>
      <c r="C318" s="21" t="s">
        <v>74</v>
      </c>
      <c r="D318" s="21" t="s">
        <v>79</v>
      </c>
      <c r="E318" s="21" t="s">
        <v>101</v>
      </c>
      <c r="F318" s="21" t="s">
        <v>107</v>
      </c>
      <c r="G318" s="21">
        <v>1.2062842247065204</v>
      </c>
    </row>
    <row r="319" spans="2:7" x14ac:dyDescent="0.25">
      <c r="B319" s="21">
        <v>2008</v>
      </c>
      <c r="C319" s="21" t="s">
        <v>74</v>
      </c>
      <c r="D319" s="21" t="s">
        <v>80</v>
      </c>
      <c r="E319" s="21" t="s">
        <v>101</v>
      </c>
      <c r="F319" s="21" t="s">
        <v>106</v>
      </c>
      <c r="G319" s="21">
        <v>12.990399431077398</v>
      </c>
    </row>
    <row r="320" spans="2:7" x14ac:dyDescent="0.25">
      <c r="B320" s="21">
        <v>2008</v>
      </c>
      <c r="C320" s="21" t="s">
        <v>74</v>
      </c>
      <c r="D320" s="21" t="s">
        <v>80</v>
      </c>
      <c r="E320" s="21" t="s">
        <v>101</v>
      </c>
      <c r="F320" s="21" t="s">
        <v>107</v>
      </c>
      <c r="G320" s="21">
        <v>2.5113231037142834</v>
      </c>
    </row>
    <row r="321" spans="2:7" x14ac:dyDescent="0.25">
      <c r="B321" s="21">
        <v>2008</v>
      </c>
      <c r="C321" s="21" t="s">
        <v>74</v>
      </c>
      <c r="D321" s="21" t="s">
        <v>81</v>
      </c>
      <c r="E321" s="21" t="s">
        <v>101</v>
      </c>
      <c r="F321" s="21" t="s">
        <v>106</v>
      </c>
      <c r="G321" s="21">
        <v>33.256386095738584</v>
      </c>
    </row>
    <row r="322" spans="2:7" x14ac:dyDescent="0.25">
      <c r="B322" s="21">
        <v>2008</v>
      </c>
      <c r="C322" s="21" t="s">
        <v>74</v>
      </c>
      <c r="D322" s="21" t="s">
        <v>81</v>
      </c>
      <c r="E322" s="21" t="s">
        <v>101</v>
      </c>
      <c r="F322" s="21" t="s">
        <v>107</v>
      </c>
      <c r="G322" s="21">
        <v>5.1531054021624829</v>
      </c>
    </row>
    <row r="323" spans="2:7" x14ac:dyDescent="0.25">
      <c r="B323" s="21">
        <v>2008</v>
      </c>
      <c r="C323" s="21" t="s">
        <v>74</v>
      </c>
      <c r="D323" s="21" t="s">
        <v>78</v>
      </c>
      <c r="E323" s="21" t="s">
        <v>101</v>
      </c>
      <c r="F323" s="21" t="s">
        <v>106</v>
      </c>
      <c r="G323" s="21">
        <v>25.220567821395552</v>
      </c>
    </row>
    <row r="324" spans="2:7" x14ac:dyDescent="0.25">
      <c r="B324" s="21">
        <v>2008</v>
      </c>
      <c r="C324" s="21" t="s">
        <v>74</v>
      </c>
      <c r="D324" s="21" t="s">
        <v>78</v>
      </c>
      <c r="E324" s="21" t="s">
        <v>101</v>
      </c>
      <c r="F324" s="21" t="s">
        <v>107</v>
      </c>
      <c r="G324" s="21">
        <v>4.1626474044825095</v>
      </c>
    </row>
    <row r="325" spans="2:7" x14ac:dyDescent="0.25">
      <c r="B325" s="21">
        <v>2009</v>
      </c>
      <c r="C325" s="21" t="s">
        <v>74</v>
      </c>
      <c r="D325" s="21" t="s">
        <v>82</v>
      </c>
      <c r="E325" s="21" t="s">
        <v>101</v>
      </c>
      <c r="F325" s="21" t="s">
        <v>106</v>
      </c>
      <c r="G325" s="21">
        <v>-3.6763721122770749</v>
      </c>
    </row>
    <row r="326" spans="2:7" x14ac:dyDescent="0.25">
      <c r="B326" s="21">
        <v>2009</v>
      </c>
      <c r="C326" s="21" t="s">
        <v>74</v>
      </c>
      <c r="D326" s="21" t="s">
        <v>82</v>
      </c>
      <c r="E326" s="21" t="s">
        <v>101</v>
      </c>
      <c r="F326" s="21" t="s">
        <v>107</v>
      </c>
      <c r="G326" s="21">
        <v>-0.37731214064105484</v>
      </c>
    </row>
    <row r="327" spans="2:7" x14ac:dyDescent="0.25">
      <c r="B327" s="21">
        <v>2009</v>
      </c>
      <c r="C327" s="21" t="s">
        <v>74</v>
      </c>
      <c r="D327" s="21" t="s">
        <v>79</v>
      </c>
      <c r="E327" s="21" t="s">
        <v>101</v>
      </c>
      <c r="F327" s="21" t="s">
        <v>106</v>
      </c>
      <c r="G327" s="21">
        <v>11.102778506880648</v>
      </c>
    </row>
    <row r="328" spans="2:7" x14ac:dyDescent="0.25">
      <c r="B328" s="21">
        <v>2009</v>
      </c>
      <c r="C328" s="21" t="s">
        <v>74</v>
      </c>
      <c r="D328" s="21" t="s">
        <v>79</v>
      </c>
      <c r="E328" s="21" t="s">
        <v>101</v>
      </c>
      <c r="F328" s="21" t="s">
        <v>107</v>
      </c>
      <c r="G328" s="21">
        <v>1.5614535598082593</v>
      </c>
    </row>
    <row r="329" spans="2:7" x14ac:dyDescent="0.25">
      <c r="B329" s="21">
        <v>2009</v>
      </c>
      <c r="C329" s="21" t="s">
        <v>74</v>
      </c>
      <c r="D329" s="21" t="s">
        <v>83</v>
      </c>
      <c r="E329" s="21" t="s">
        <v>101</v>
      </c>
      <c r="F329" s="21" t="s">
        <v>106</v>
      </c>
      <c r="G329" s="21">
        <v>13.675593584472349</v>
      </c>
    </row>
    <row r="330" spans="2:7" x14ac:dyDescent="0.25">
      <c r="B330" s="21">
        <v>2009</v>
      </c>
      <c r="C330" s="21" t="s">
        <v>74</v>
      </c>
      <c r="D330" s="21" t="s">
        <v>83</v>
      </c>
      <c r="E330" s="21" t="s">
        <v>101</v>
      </c>
      <c r="F330" s="21" t="s">
        <v>107</v>
      </c>
      <c r="G330" s="21">
        <v>1.7241298794696851</v>
      </c>
    </row>
    <row r="331" spans="2:7" x14ac:dyDescent="0.25">
      <c r="B331" s="21">
        <v>2009</v>
      </c>
      <c r="C331" s="21" t="s">
        <v>74</v>
      </c>
      <c r="D331" s="21" t="s">
        <v>84</v>
      </c>
      <c r="E331" s="21" t="s">
        <v>101</v>
      </c>
      <c r="F331" s="21" t="s">
        <v>106</v>
      </c>
      <c r="G331" s="21">
        <v>21.57907261976678</v>
      </c>
    </row>
    <row r="332" spans="2:7" x14ac:dyDescent="0.25">
      <c r="B332" s="21">
        <v>2009</v>
      </c>
      <c r="C332" s="21" t="s">
        <v>74</v>
      </c>
      <c r="D332" s="21" t="s">
        <v>84</v>
      </c>
      <c r="E332" s="21" t="s">
        <v>101</v>
      </c>
      <c r="F332" s="21" t="s">
        <v>107</v>
      </c>
      <c r="G332" s="21">
        <v>3.3240466065849286</v>
      </c>
    </row>
    <row r="333" spans="2:7" x14ac:dyDescent="0.25">
      <c r="B333" s="21">
        <v>2009</v>
      </c>
      <c r="C333" s="21" t="s">
        <v>74</v>
      </c>
      <c r="D333" s="21" t="s">
        <v>85</v>
      </c>
      <c r="E333" s="21" t="s">
        <v>101</v>
      </c>
      <c r="F333" s="21" t="s">
        <v>106</v>
      </c>
      <c r="G333" s="21">
        <v>27.643793631874679</v>
      </c>
    </row>
    <row r="334" spans="2:7" x14ac:dyDescent="0.25">
      <c r="B334" s="21">
        <v>2009</v>
      </c>
      <c r="C334" s="21" t="s">
        <v>74</v>
      </c>
      <c r="D334" s="21" t="s">
        <v>85</v>
      </c>
      <c r="E334" s="21" t="s">
        <v>101</v>
      </c>
      <c r="F334" s="21" t="s">
        <v>107</v>
      </c>
      <c r="G334" s="21">
        <v>3.1270223794584799</v>
      </c>
    </row>
    <row r="335" spans="2:7" x14ac:dyDescent="0.25">
      <c r="B335" s="21">
        <v>2009</v>
      </c>
      <c r="C335" s="21" t="s">
        <v>74</v>
      </c>
      <c r="D335" s="21" t="s">
        <v>86</v>
      </c>
      <c r="E335" s="21" t="s">
        <v>101</v>
      </c>
      <c r="F335" s="21" t="s">
        <v>106</v>
      </c>
      <c r="G335" s="21">
        <v>16.972136016778315</v>
      </c>
    </row>
    <row r="336" spans="2:7" x14ac:dyDescent="0.25">
      <c r="B336" s="21">
        <v>2009</v>
      </c>
      <c r="C336" s="21" t="s">
        <v>74</v>
      </c>
      <c r="D336" s="21" t="s">
        <v>86</v>
      </c>
      <c r="E336" s="21" t="s">
        <v>101</v>
      </c>
      <c r="F336" s="21" t="s">
        <v>107</v>
      </c>
      <c r="G336" s="21">
        <v>2.9266376069488191</v>
      </c>
    </row>
    <row r="337" spans="2:7" x14ac:dyDescent="0.25">
      <c r="B337" s="21">
        <v>2009</v>
      </c>
      <c r="C337" s="21" t="s">
        <v>74</v>
      </c>
      <c r="D337" s="21" t="s">
        <v>78</v>
      </c>
      <c r="E337" s="21" t="s">
        <v>101</v>
      </c>
      <c r="F337" s="21" t="s">
        <v>106</v>
      </c>
      <c r="G337" s="21">
        <v>10.167778277574806</v>
      </c>
    </row>
    <row r="338" spans="2:7" x14ac:dyDescent="0.25">
      <c r="B338" s="21">
        <v>2009</v>
      </c>
      <c r="C338" s="21" t="s">
        <v>74</v>
      </c>
      <c r="D338" s="21" t="s">
        <v>78</v>
      </c>
      <c r="E338" s="21" t="s">
        <v>101</v>
      </c>
      <c r="F338" s="21" t="s">
        <v>107</v>
      </c>
      <c r="G338" s="21">
        <v>1.2656978587871621</v>
      </c>
    </row>
    <row r="339" spans="2:7" x14ac:dyDescent="0.25">
      <c r="B339" s="21">
        <v>2010</v>
      </c>
      <c r="C339" s="21" t="s">
        <v>74</v>
      </c>
      <c r="D339" s="21" t="s">
        <v>82</v>
      </c>
      <c r="E339" s="21" t="s">
        <v>101</v>
      </c>
      <c r="F339" s="21" t="s">
        <v>106</v>
      </c>
      <c r="G339" s="21">
        <v>27.651094291759669</v>
      </c>
    </row>
    <row r="340" spans="2:7" x14ac:dyDescent="0.25">
      <c r="B340" s="21">
        <v>2010</v>
      </c>
      <c r="C340" s="21" t="s">
        <v>74</v>
      </c>
      <c r="D340" s="21" t="s">
        <v>82</v>
      </c>
      <c r="E340" s="21" t="s">
        <v>101</v>
      </c>
      <c r="F340" s="21" t="s">
        <v>107</v>
      </c>
      <c r="G340" s="21">
        <v>3.8185415161325662</v>
      </c>
    </row>
    <row r="341" spans="2:7" x14ac:dyDescent="0.25">
      <c r="B341" s="21">
        <v>2010</v>
      </c>
      <c r="C341" s="21" t="s">
        <v>74</v>
      </c>
      <c r="D341" s="21" t="s">
        <v>83</v>
      </c>
      <c r="E341" s="21" t="s">
        <v>101</v>
      </c>
      <c r="F341" s="21" t="s">
        <v>106</v>
      </c>
      <c r="G341" s="21">
        <v>13.120718927090619</v>
      </c>
    </row>
    <row r="342" spans="2:7" x14ac:dyDescent="0.25">
      <c r="B342" s="21">
        <v>2010</v>
      </c>
      <c r="C342" s="21" t="s">
        <v>74</v>
      </c>
      <c r="D342" s="21" t="s">
        <v>83</v>
      </c>
      <c r="E342" s="21" t="s">
        <v>101</v>
      </c>
      <c r="F342" s="21" t="s">
        <v>107</v>
      </c>
      <c r="G342" s="21">
        <v>1.4578877809411033</v>
      </c>
    </row>
    <row r="343" spans="2:7" x14ac:dyDescent="0.25">
      <c r="B343" s="21">
        <v>2010</v>
      </c>
      <c r="C343" s="21" t="s">
        <v>74</v>
      </c>
      <c r="D343" s="21" t="s">
        <v>84</v>
      </c>
      <c r="E343" s="21" t="s">
        <v>101</v>
      </c>
      <c r="F343" s="21" t="s">
        <v>106</v>
      </c>
      <c r="G343" s="21">
        <v>35.22904335173606</v>
      </c>
    </row>
    <row r="344" spans="2:7" x14ac:dyDescent="0.25">
      <c r="B344" s="21">
        <v>2010</v>
      </c>
      <c r="C344" s="21" t="s">
        <v>74</v>
      </c>
      <c r="D344" s="21" t="s">
        <v>84</v>
      </c>
      <c r="E344" s="21" t="s">
        <v>101</v>
      </c>
      <c r="F344" s="21" t="s">
        <v>107</v>
      </c>
      <c r="G344" s="21">
        <v>4.4064763781813809</v>
      </c>
    </row>
    <row r="345" spans="2:7" x14ac:dyDescent="0.25">
      <c r="B345" s="21">
        <v>2010</v>
      </c>
      <c r="C345" s="21" t="s">
        <v>74</v>
      </c>
      <c r="D345" s="21" t="s">
        <v>85</v>
      </c>
      <c r="E345" s="21" t="s">
        <v>101</v>
      </c>
      <c r="F345" s="21" t="s">
        <v>106</v>
      </c>
      <c r="G345" s="21">
        <v>38.080007946698167</v>
      </c>
    </row>
    <row r="346" spans="2:7" x14ac:dyDescent="0.25">
      <c r="B346" s="21">
        <v>2010</v>
      </c>
      <c r="C346" s="21" t="s">
        <v>74</v>
      </c>
      <c r="D346" s="21" t="s">
        <v>85</v>
      </c>
      <c r="E346" s="21" t="s">
        <v>101</v>
      </c>
      <c r="F346" s="21" t="s">
        <v>107</v>
      </c>
      <c r="G346" s="21">
        <v>4.8197578776941867</v>
      </c>
    </row>
    <row r="347" spans="2:7" x14ac:dyDescent="0.25">
      <c r="B347" s="21">
        <v>2010</v>
      </c>
      <c r="C347" s="21" t="s">
        <v>74</v>
      </c>
      <c r="D347" s="21" t="s">
        <v>86</v>
      </c>
      <c r="E347" s="21" t="s">
        <v>101</v>
      </c>
      <c r="F347" s="21" t="s">
        <v>106</v>
      </c>
      <c r="G347" s="21">
        <v>9.4640092200647388</v>
      </c>
    </row>
    <row r="348" spans="2:7" x14ac:dyDescent="0.25">
      <c r="B348" s="21">
        <v>2010</v>
      </c>
      <c r="C348" s="21" t="s">
        <v>74</v>
      </c>
      <c r="D348" s="21" t="s">
        <v>86</v>
      </c>
      <c r="E348" s="21" t="s">
        <v>101</v>
      </c>
      <c r="F348" s="21" t="s">
        <v>107</v>
      </c>
      <c r="G348" s="21">
        <v>1.4975096604262816</v>
      </c>
    </row>
    <row r="349" spans="2:7" x14ac:dyDescent="0.25">
      <c r="B349" s="21">
        <v>2010</v>
      </c>
      <c r="C349" s="21" t="s">
        <v>74</v>
      </c>
      <c r="D349" s="21" t="s">
        <v>87</v>
      </c>
      <c r="E349" s="21" t="s">
        <v>101</v>
      </c>
      <c r="F349" s="21" t="s">
        <v>106</v>
      </c>
      <c r="G349" s="21">
        <v>36.349959990158133</v>
      </c>
    </row>
    <row r="350" spans="2:7" x14ac:dyDescent="0.25">
      <c r="B350" s="21">
        <v>2010</v>
      </c>
      <c r="C350" s="21" t="s">
        <v>74</v>
      </c>
      <c r="D350" s="21" t="s">
        <v>87</v>
      </c>
      <c r="E350" s="21" t="s">
        <v>101</v>
      </c>
      <c r="F350" s="21" t="s">
        <v>107</v>
      </c>
      <c r="G350" s="21">
        <v>7.9120217043767331</v>
      </c>
    </row>
    <row r="351" spans="2:7" x14ac:dyDescent="0.25">
      <c r="B351" s="21">
        <v>2010</v>
      </c>
      <c r="C351" s="21" t="s">
        <v>74</v>
      </c>
      <c r="D351" s="21" t="s">
        <v>88</v>
      </c>
      <c r="E351" s="21" t="s">
        <v>101</v>
      </c>
      <c r="F351" s="21" t="s">
        <v>106</v>
      </c>
      <c r="G351" s="21">
        <v>-12.522118332966439</v>
      </c>
    </row>
    <row r="352" spans="2:7" x14ac:dyDescent="0.25">
      <c r="B352" s="21">
        <v>2010</v>
      </c>
      <c r="C352" s="21" t="s">
        <v>74</v>
      </c>
      <c r="D352" s="21" t="s">
        <v>88</v>
      </c>
      <c r="E352" s="21" t="s">
        <v>101</v>
      </c>
      <c r="F352" s="21" t="s">
        <v>107</v>
      </c>
      <c r="G352" s="21">
        <v>-12.362717835104108</v>
      </c>
    </row>
    <row r="353" spans="2:7" x14ac:dyDescent="0.25">
      <c r="B353" s="21">
        <v>2010</v>
      </c>
      <c r="C353" s="21" t="s">
        <v>74</v>
      </c>
      <c r="D353" s="21" t="s">
        <v>89</v>
      </c>
      <c r="E353" s="21" t="s">
        <v>101</v>
      </c>
      <c r="F353" s="21" t="s">
        <v>106</v>
      </c>
      <c r="G353" s="21">
        <v>-40.460645620207309</v>
      </c>
    </row>
    <row r="354" spans="2:7" x14ac:dyDescent="0.25">
      <c r="B354" s="21">
        <v>2010</v>
      </c>
      <c r="C354" s="21" t="s">
        <v>74</v>
      </c>
      <c r="D354" s="21" t="s">
        <v>89</v>
      </c>
      <c r="E354" s="21" t="s">
        <v>101</v>
      </c>
      <c r="F354" s="21" t="s">
        <v>107</v>
      </c>
      <c r="G354" s="21">
        <v>-33.72038292335273</v>
      </c>
    </row>
    <row r="355" spans="2:7" x14ac:dyDescent="0.25">
      <c r="B355" s="21">
        <v>2010</v>
      </c>
      <c r="C355" s="21" t="s">
        <v>74</v>
      </c>
      <c r="D355" s="21" t="s">
        <v>90</v>
      </c>
      <c r="E355" s="21" t="s">
        <v>101</v>
      </c>
      <c r="F355" s="21" t="s">
        <v>106</v>
      </c>
      <c r="G355" s="21">
        <v>3.55803702322897</v>
      </c>
    </row>
    <row r="356" spans="2:7" x14ac:dyDescent="0.25">
      <c r="B356" s="21">
        <v>2010</v>
      </c>
      <c r="C356" s="21" t="s">
        <v>74</v>
      </c>
      <c r="D356" s="21" t="s">
        <v>90</v>
      </c>
      <c r="E356" s="21" t="s">
        <v>101</v>
      </c>
      <c r="F356" s="21" t="s">
        <v>107</v>
      </c>
      <c r="G356" s="21">
        <v>0.62439438493144039</v>
      </c>
    </row>
    <row r="357" spans="2:7" x14ac:dyDescent="0.25">
      <c r="B357" s="21">
        <v>2010</v>
      </c>
      <c r="C357" s="21" t="s">
        <v>74</v>
      </c>
      <c r="D357" s="21" t="s">
        <v>91</v>
      </c>
      <c r="E357" s="21" t="s">
        <v>101</v>
      </c>
      <c r="F357" s="21" t="s">
        <v>106</v>
      </c>
      <c r="G357" s="21">
        <v>3.4475141820361661</v>
      </c>
    </row>
    <row r="358" spans="2:7" x14ac:dyDescent="0.25">
      <c r="B358" s="21">
        <v>2010</v>
      </c>
      <c r="C358" s="21" t="s">
        <v>74</v>
      </c>
      <c r="D358" s="21" t="s">
        <v>91</v>
      </c>
      <c r="E358" s="21" t="s">
        <v>101</v>
      </c>
      <c r="F358" s="21" t="s">
        <v>107</v>
      </c>
      <c r="G358" s="21">
        <v>1.0982203074073082</v>
      </c>
    </row>
    <row r="359" spans="2:7" x14ac:dyDescent="0.25">
      <c r="B359" s="21">
        <v>2010</v>
      </c>
      <c r="C359" s="21" t="s">
        <v>74</v>
      </c>
      <c r="D359" s="21" t="s">
        <v>78</v>
      </c>
      <c r="E359" s="21" t="s">
        <v>101</v>
      </c>
      <c r="F359" s="21" t="s">
        <v>106</v>
      </c>
      <c r="G359" s="21">
        <v>19.270415674123946</v>
      </c>
    </row>
    <row r="360" spans="2:7" x14ac:dyDescent="0.25">
      <c r="B360" s="21">
        <v>2010</v>
      </c>
      <c r="C360" s="21" t="s">
        <v>74</v>
      </c>
      <c r="D360" s="21" t="s">
        <v>78</v>
      </c>
      <c r="E360" s="21" t="s">
        <v>101</v>
      </c>
      <c r="F360" s="21" t="s">
        <v>107</v>
      </c>
      <c r="G360" s="21">
        <v>2.9999085289351415</v>
      </c>
    </row>
    <row r="361" spans="2:7" x14ac:dyDescent="0.25">
      <c r="B361" s="21">
        <v>2011</v>
      </c>
      <c r="C361" s="21" t="s">
        <v>74</v>
      </c>
      <c r="D361" s="21" t="s">
        <v>82</v>
      </c>
      <c r="E361" s="21" t="s">
        <v>101</v>
      </c>
      <c r="F361" s="21" t="s">
        <v>106</v>
      </c>
      <c r="G361" s="21">
        <v>27.209025551804416</v>
      </c>
    </row>
    <row r="362" spans="2:7" x14ac:dyDescent="0.25">
      <c r="B362" s="21">
        <v>2011</v>
      </c>
      <c r="C362" s="21" t="s">
        <v>74</v>
      </c>
      <c r="D362" s="21" t="s">
        <v>82</v>
      </c>
      <c r="E362" s="21" t="s">
        <v>101</v>
      </c>
      <c r="F362" s="21" t="s">
        <v>107</v>
      </c>
      <c r="G362" s="21">
        <v>3.4324589432326769</v>
      </c>
    </row>
    <row r="363" spans="2:7" x14ac:dyDescent="0.25">
      <c r="B363" s="21">
        <v>2011</v>
      </c>
      <c r="C363" s="21" t="s">
        <v>74</v>
      </c>
      <c r="D363" s="21" t="s">
        <v>83</v>
      </c>
      <c r="E363" s="21" t="s">
        <v>101</v>
      </c>
      <c r="F363" s="21" t="s">
        <v>106</v>
      </c>
      <c r="G363" s="21">
        <v>8.3735851478094272</v>
      </c>
    </row>
    <row r="364" spans="2:7" x14ac:dyDescent="0.25">
      <c r="B364" s="21">
        <v>2011</v>
      </c>
      <c r="C364" s="21" t="s">
        <v>74</v>
      </c>
      <c r="D364" s="21" t="s">
        <v>83</v>
      </c>
      <c r="E364" s="21" t="s">
        <v>101</v>
      </c>
      <c r="F364" s="21" t="s">
        <v>107</v>
      </c>
      <c r="G364" s="21">
        <v>0.90284501525440453</v>
      </c>
    </row>
    <row r="365" spans="2:7" x14ac:dyDescent="0.25">
      <c r="B365" s="21">
        <v>2011</v>
      </c>
      <c r="C365" s="21" t="s">
        <v>74</v>
      </c>
      <c r="D365" s="21" t="s">
        <v>84</v>
      </c>
      <c r="E365" s="21" t="s">
        <v>101</v>
      </c>
      <c r="F365" s="21" t="s">
        <v>106</v>
      </c>
      <c r="G365" s="21">
        <v>34.688854541246954</v>
      </c>
    </row>
    <row r="366" spans="2:7" x14ac:dyDescent="0.25">
      <c r="B366" s="21">
        <v>2011</v>
      </c>
      <c r="C366" s="21" t="s">
        <v>74</v>
      </c>
      <c r="D366" s="21" t="s">
        <v>84</v>
      </c>
      <c r="E366" s="21" t="s">
        <v>101</v>
      </c>
      <c r="F366" s="21" t="s">
        <v>107</v>
      </c>
      <c r="G366" s="21">
        <v>4.5012705318218211</v>
      </c>
    </row>
    <row r="367" spans="2:7" x14ac:dyDescent="0.25">
      <c r="B367" s="21">
        <v>2011</v>
      </c>
      <c r="C367" s="21" t="s">
        <v>74</v>
      </c>
      <c r="D367" s="21" t="s">
        <v>85</v>
      </c>
      <c r="E367" s="21" t="s">
        <v>101</v>
      </c>
      <c r="F367" s="21" t="s">
        <v>106</v>
      </c>
      <c r="G367" s="21">
        <v>33.477829649337629</v>
      </c>
    </row>
    <row r="368" spans="2:7" x14ac:dyDescent="0.25">
      <c r="B368" s="21">
        <v>2011</v>
      </c>
      <c r="C368" s="21" t="s">
        <v>74</v>
      </c>
      <c r="D368" s="21" t="s">
        <v>85</v>
      </c>
      <c r="E368" s="21" t="s">
        <v>101</v>
      </c>
      <c r="F368" s="21" t="s">
        <v>107</v>
      </c>
      <c r="G368" s="21">
        <v>4.6644108430755553</v>
      </c>
    </row>
    <row r="369" spans="2:7" x14ac:dyDescent="0.25">
      <c r="B369" s="21">
        <v>2011</v>
      </c>
      <c r="C369" s="21" t="s">
        <v>74</v>
      </c>
      <c r="D369" s="21" t="s">
        <v>86</v>
      </c>
      <c r="E369" s="21" t="s">
        <v>101</v>
      </c>
      <c r="F369" s="21" t="s">
        <v>106</v>
      </c>
      <c r="G369" s="21">
        <v>16.92721569301214</v>
      </c>
    </row>
    <row r="370" spans="2:7" x14ac:dyDescent="0.25">
      <c r="B370" s="21">
        <v>2011</v>
      </c>
      <c r="C370" s="21" t="s">
        <v>74</v>
      </c>
      <c r="D370" s="21" t="s">
        <v>86</v>
      </c>
      <c r="E370" s="21" t="s">
        <v>101</v>
      </c>
      <c r="F370" s="21" t="s">
        <v>107</v>
      </c>
      <c r="G370" s="21">
        <v>2.509791215836628</v>
      </c>
    </row>
    <row r="371" spans="2:7" x14ac:dyDescent="0.25">
      <c r="B371" s="21">
        <v>2011</v>
      </c>
      <c r="C371" s="21" t="s">
        <v>74</v>
      </c>
      <c r="D371" s="21" t="s">
        <v>87</v>
      </c>
      <c r="E371" s="21" t="s">
        <v>101</v>
      </c>
      <c r="F371" s="21" t="s">
        <v>106</v>
      </c>
      <c r="G371" s="21">
        <v>35.836880347759809</v>
      </c>
    </row>
    <row r="372" spans="2:7" x14ac:dyDescent="0.25">
      <c r="B372" s="21">
        <v>2011</v>
      </c>
      <c r="C372" s="21" t="s">
        <v>74</v>
      </c>
      <c r="D372" s="21" t="s">
        <v>87</v>
      </c>
      <c r="E372" s="21" t="s">
        <v>101</v>
      </c>
      <c r="F372" s="21" t="s">
        <v>107</v>
      </c>
      <c r="G372" s="21">
        <v>8.4658806683147887</v>
      </c>
    </row>
    <row r="373" spans="2:7" x14ac:dyDescent="0.25">
      <c r="B373" s="21">
        <v>2011</v>
      </c>
      <c r="C373" s="21" t="s">
        <v>74</v>
      </c>
      <c r="D373" s="21" t="s">
        <v>88</v>
      </c>
      <c r="E373" s="21" t="s">
        <v>101</v>
      </c>
      <c r="F373" s="21" t="s">
        <v>106</v>
      </c>
      <c r="G373" s="21">
        <v>-15.971046384907673</v>
      </c>
    </row>
    <row r="374" spans="2:7" x14ac:dyDescent="0.25">
      <c r="B374" s="21">
        <v>2011</v>
      </c>
      <c r="C374" s="21" t="s">
        <v>74</v>
      </c>
      <c r="D374" s="21" t="s">
        <v>88</v>
      </c>
      <c r="E374" s="21" t="s">
        <v>101</v>
      </c>
      <c r="F374" s="21" t="s">
        <v>107</v>
      </c>
      <c r="G374" s="21">
        <v>-12.222985963352658</v>
      </c>
    </row>
    <row r="375" spans="2:7" x14ac:dyDescent="0.25">
      <c r="B375" s="21">
        <v>2011</v>
      </c>
      <c r="C375" s="21" t="s">
        <v>74</v>
      </c>
      <c r="D375" s="21" t="s">
        <v>89</v>
      </c>
      <c r="E375" s="21" t="s">
        <v>101</v>
      </c>
      <c r="F375" s="21" t="s">
        <v>106</v>
      </c>
      <c r="G375" s="21">
        <v>-10.671756771259988</v>
      </c>
    </row>
    <row r="376" spans="2:7" x14ac:dyDescent="0.25">
      <c r="B376" s="21">
        <v>2011</v>
      </c>
      <c r="C376" s="21" t="s">
        <v>74</v>
      </c>
      <c r="D376" s="21" t="s">
        <v>89</v>
      </c>
      <c r="E376" s="21" t="s">
        <v>101</v>
      </c>
      <c r="F376" s="21" t="s">
        <v>107</v>
      </c>
      <c r="G376" s="21">
        <v>-8.2285050394966781</v>
      </c>
    </row>
    <row r="377" spans="2:7" x14ac:dyDescent="0.25">
      <c r="B377" s="21">
        <v>2011</v>
      </c>
      <c r="C377" s="21" t="s">
        <v>74</v>
      </c>
      <c r="D377" s="21" t="s">
        <v>90</v>
      </c>
      <c r="E377" s="21" t="s">
        <v>101</v>
      </c>
      <c r="F377" s="21" t="s">
        <v>106</v>
      </c>
      <c r="G377" s="21">
        <v>1.8018365832840884</v>
      </c>
    </row>
    <row r="378" spans="2:7" x14ac:dyDescent="0.25">
      <c r="B378" s="21">
        <v>2011</v>
      </c>
      <c r="C378" s="21" t="s">
        <v>74</v>
      </c>
      <c r="D378" s="21" t="s">
        <v>90</v>
      </c>
      <c r="E378" s="21" t="s">
        <v>101</v>
      </c>
      <c r="F378" s="21" t="s">
        <v>107</v>
      </c>
      <c r="G378" s="21">
        <v>0.28205987728408849</v>
      </c>
    </row>
    <row r="379" spans="2:7" x14ac:dyDescent="0.25">
      <c r="B379" s="21">
        <v>2011</v>
      </c>
      <c r="C379" s="21" t="s">
        <v>74</v>
      </c>
      <c r="D379" s="21" t="s">
        <v>92</v>
      </c>
      <c r="E379" s="21" t="s">
        <v>101</v>
      </c>
      <c r="F379" s="21" t="s">
        <v>106</v>
      </c>
      <c r="G379" s="21">
        <v>2.8835657943928197E-2</v>
      </c>
    </row>
    <row r="380" spans="2:7" x14ac:dyDescent="0.25">
      <c r="B380" s="21">
        <v>2011</v>
      </c>
      <c r="C380" s="21" t="s">
        <v>74</v>
      </c>
      <c r="D380" s="21" t="s">
        <v>92</v>
      </c>
      <c r="E380" s="21" t="s">
        <v>101</v>
      </c>
      <c r="F380" s="21" t="s">
        <v>107</v>
      </c>
      <c r="G380" s="21">
        <v>1.0201257862020174E-2</v>
      </c>
    </row>
    <row r="381" spans="2:7" x14ac:dyDescent="0.25">
      <c r="B381" s="21">
        <v>2011</v>
      </c>
      <c r="C381" s="21" t="s">
        <v>74</v>
      </c>
      <c r="D381" s="21" t="s">
        <v>78</v>
      </c>
      <c r="E381" s="21" t="s">
        <v>101</v>
      </c>
      <c r="F381" s="21" t="s">
        <v>106</v>
      </c>
      <c r="G381" s="21">
        <v>19.971620612598535</v>
      </c>
    </row>
    <row r="382" spans="2:7" x14ac:dyDescent="0.25">
      <c r="B382" s="21">
        <v>2011</v>
      </c>
      <c r="C382" s="21" t="s">
        <v>74</v>
      </c>
      <c r="D382" s="21" t="s">
        <v>78</v>
      </c>
      <c r="E382" s="21" t="s">
        <v>101</v>
      </c>
      <c r="F382" s="21" t="s">
        <v>107</v>
      </c>
      <c r="G382" s="21">
        <v>3.0365195291015636</v>
      </c>
    </row>
    <row r="383" spans="2:7" x14ac:dyDescent="0.25">
      <c r="B383" s="21">
        <v>2012</v>
      </c>
      <c r="C383" s="21" t="s">
        <v>74</v>
      </c>
      <c r="D383" s="21" t="s">
        <v>82</v>
      </c>
      <c r="E383" s="21" t="s">
        <v>101</v>
      </c>
      <c r="F383" s="21" t="s">
        <v>106</v>
      </c>
      <c r="G383" s="21">
        <v>27.745357576701785</v>
      </c>
    </row>
    <row r="384" spans="2:7" x14ac:dyDescent="0.25">
      <c r="B384" s="21">
        <v>2012</v>
      </c>
      <c r="C384" s="21" t="s">
        <v>74</v>
      </c>
      <c r="D384" s="21" t="s">
        <v>82</v>
      </c>
      <c r="E384" s="21" t="s">
        <v>101</v>
      </c>
      <c r="F384" s="21" t="s">
        <v>107</v>
      </c>
      <c r="G384" s="21">
        <v>3.6465529974975328</v>
      </c>
    </row>
    <row r="385" spans="2:7" x14ac:dyDescent="0.25">
      <c r="B385" s="21">
        <v>2012</v>
      </c>
      <c r="C385" s="21" t="s">
        <v>74</v>
      </c>
      <c r="D385" s="21" t="s">
        <v>83</v>
      </c>
      <c r="E385" s="21" t="s">
        <v>101</v>
      </c>
      <c r="F385" s="21" t="s">
        <v>106</v>
      </c>
      <c r="G385" s="21">
        <v>1.307533265396513</v>
      </c>
    </row>
    <row r="386" spans="2:7" x14ac:dyDescent="0.25">
      <c r="B386" s="21">
        <v>2012</v>
      </c>
      <c r="C386" s="21" t="s">
        <v>74</v>
      </c>
      <c r="D386" s="21" t="s">
        <v>83</v>
      </c>
      <c r="E386" s="21" t="s">
        <v>101</v>
      </c>
      <c r="F386" s="21" t="s">
        <v>107</v>
      </c>
      <c r="G386" s="21">
        <v>0.16965277548494204</v>
      </c>
    </row>
    <row r="387" spans="2:7" x14ac:dyDescent="0.25">
      <c r="B387" s="21">
        <v>2012</v>
      </c>
      <c r="C387" s="21" t="s">
        <v>74</v>
      </c>
      <c r="D387" s="21" t="s">
        <v>84</v>
      </c>
      <c r="E387" s="21" t="s">
        <v>101</v>
      </c>
      <c r="F387" s="21" t="s">
        <v>106</v>
      </c>
      <c r="G387" s="21">
        <v>39.632675068706433</v>
      </c>
    </row>
    <row r="388" spans="2:7" x14ac:dyDescent="0.25">
      <c r="B388" s="21">
        <v>2012</v>
      </c>
      <c r="C388" s="21" t="s">
        <v>74</v>
      </c>
      <c r="D388" s="21" t="s">
        <v>84</v>
      </c>
      <c r="E388" s="21" t="s">
        <v>101</v>
      </c>
      <c r="F388" s="21" t="s">
        <v>107</v>
      </c>
      <c r="G388" s="21">
        <v>3.6136186200841283</v>
      </c>
    </row>
    <row r="389" spans="2:7" x14ac:dyDescent="0.25">
      <c r="B389" s="21">
        <v>2012</v>
      </c>
      <c r="C389" s="21" t="s">
        <v>74</v>
      </c>
      <c r="D389" s="21" t="s">
        <v>85</v>
      </c>
      <c r="E389" s="21" t="s">
        <v>101</v>
      </c>
      <c r="F389" s="21" t="s">
        <v>106</v>
      </c>
      <c r="G389" s="21">
        <v>22.510401444014132</v>
      </c>
    </row>
    <row r="390" spans="2:7" x14ac:dyDescent="0.25">
      <c r="B390" s="21">
        <v>2012</v>
      </c>
      <c r="C390" s="21" t="s">
        <v>74</v>
      </c>
      <c r="D390" s="21" t="s">
        <v>85</v>
      </c>
      <c r="E390" s="21" t="s">
        <v>101</v>
      </c>
      <c r="F390" s="21" t="s">
        <v>107</v>
      </c>
      <c r="G390" s="21">
        <v>3.0284375097333212</v>
      </c>
    </row>
    <row r="391" spans="2:7" x14ac:dyDescent="0.25">
      <c r="B391" s="21">
        <v>2012</v>
      </c>
      <c r="C391" s="21" t="s">
        <v>74</v>
      </c>
      <c r="D391" s="21" t="s">
        <v>86</v>
      </c>
      <c r="E391" s="21" t="s">
        <v>101</v>
      </c>
      <c r="F391" s="21" t="s">
        <v>106</v>
      </c>
      <c r="G391" s="21">
        <v>19.822080177767447</v>
      </c>
    </row>
    <row r="392" spans="2:7" x14ac:dyDescent="0.25">
      <c r="B392" s="21">
        <v>2012</v>
      </c>
      <c r="C392" s="21" t="s">
        <v>74</v>
      </c>
      <c r="D392" s="21" t="s">
        <v>86</v>
      </c>
      <c r="E392" s="21" t="s">
        <v>101</v>
      </c>
      <c r="F392" s="21" t="s">
        <v>107</v>
      </c>
      <c r="G392" s="21">
        <v>3.097399641670727</v>
      </c>
    </row>
    <row r="393" spans="2:7" x14ac:dyDescent="0.25">
      <c r="B393" s="21">
        <v>2012</v>
      </c>
      <c r="C393" s="21" t="s">
        <v>74</v>
      </c>
      <c r="D393" s="21" t="s">
        <v>87</v>
      </c>
      <c r="E393" s="21" t="s">
        <v>101</v>
      </c>
      <c r="F393" s="21" t="s">
        <v>106</v>
      </c>
      <c r="G393" s="21">
        <v>25.879108527693219</v>
      </c>
    </row>
    <row r="394" spans="2:7" x14ac:dyDescent="0.25">
      <c r="B394" s="21">
        <v>2012</v>
      </c>
      <c r="C394" s="21" t="s">
        <v>74</v>
      </c>
      <c r="D394" s="21" t="s">
        <v>87</v>
      </c>
      <c r="E394" s="21" t="s">
        <v>101</v>
      </c>
      <c r="F394" s="21" t="s">
        <v>107</v>
      </c>
      <c r="G394" s="21">
        <v>7.4462780176945342</v>
      </c>
    </row>
    <row r="395" spans="2:7" ht="16.5" x14ac:dyDescent="0.3">
      <c r="B395" s="21">
        <v>2012</v>
      </c>
      <c r="C395" s="21" t="s">
        <v>74</v>
      </c>
      <c r="D395" s="21" t="s">
        <v>93</v>
      </c>
      <c r="E395" s="21" t="s">
        <v>101</v>
      </c>
      <c r="F395" s="21" t="s">
        <v>106</v>
      </c>
      <c r="G395" s="21">
        <v>0.55018391360567354</v>
      </c>
    </row>
    <row r="396" spans="2:7" ht="16.5" x14ac:dyDescent="0.3">
      <c r="B396" s="21">
        <v>2012</v>
      </c>
      <c r="C396" s="21" t="s">
        <v>74</v>
      </c>
      <c r="D396" s="21" t="s">
        <v>93</v>
      </c>
      <c r="E396" s="21" t="s">
        <v>101</v>
      </c>
      <c r="F396" s="21" t="s">
        <v>107</v>
      </c>
      <c r="G396" s="21">
        <v>0.16019795504515441</v>
      </c>
    </row>
    <row r="397" spans="2:7" x14ac:dyDescent="0.25">
      <c r="B397" s="21">
        <v>2012</v>
      </c>
      <c r="C397" s="21" t="s">
        <v>74</v>
      </c>
      <c r="D397" s="21" t="s">
        <v>89</v>
      </c>
      <c r="E397" s="21" t="s">
        <v>101</v>
      </c>
      <c r="F397" s="21" t="s">
        <v>106</v>
      </c>
      <c r="G397" s="21">
        <v>-3.3454217138791127</v>
      </c>
    </row>
    <row r="398" spans="2:7" x14ac:dyDescent="0.25">
      <c r="B398" s="21">
        <v>2012</v>
      </c>
      <c r="C398" s="21" t="s">
        <v>74</v>
      </c>
      <c r="D398" s="21" t="s">
        <v>89</v>
      </c>
      <c r="E398" s="21" t="s">
        <v>101</v>
      </c>
      <c r="F398" s="21" t="s">
        <v>107</v>
      </c>
      <c r="G398" s="21">
        <v>-2.3097656626312721</v>
      </c>
    </row>
    <row r="399" spans="2:7" x14ac:dyDescent="0.25">
      <c r="B399" s="21">
        <v>2012</v>
      </c>
      <c r="C399" s="21" t="s">
        <v>74</v>
      </c>
      <c r="D399" s="21" t="s">
        <v>90</v>
      </c>
      <c r="E399" s="21" t="s">
        <v>101</v>
      </c>
      <c r="F399" s="21" t="s">
        <v>106</v>
      </c>
      <c r="G399" s="21">
        <v>8.1533004087657943</v>
      </c>
    </row>
    <row r="400" spans="2:7" x14ac:dyDescent="0.25">
      <c r="B400" s="21">
        <v>2012</v>
      </c>
      <c r="C400" s="21" t="s">
        <v>74</v>
      </c>
      <c r="D400" s="21" t="s">
        <v>90</v>
      </c>
      <c r="E400" s="21" t="s">
        <v>101</v>
      </c>
      <c r="F400" s="21" t="s">
        <v>107</v>
      </c>
      <c r="G400" s="21">
        <v>1.3545918513777508</v>
      </c>
    </row>
    <row r="401" spans="2:7" x14ac:dyDescent="0.25">
      <c r="B401" s="21">
        <v>2012</v>
      </c>
      <c r="C401" s="21" t="s">
        <v>74</v>
      </c>
      <c r="D401" s="21" t="s">
        <v>91</v>
      </c>
      <c r="E401" s="21" t="s">
        <v>101</v>
      </c>
      <c r="F401" s="21" t="s">
        <v>106</v>
      </c>
      <c r="G401" s="21">
        <v>2.3301610002938573</v>
      </c>
    </row>
    <row r="402" spans="2:7" x14ac:dyDescent="0.25">
      <c r="B402" s="21">
        <v>2012</v>
      </c>
      <c r="C402" s="21" t="s">
        <v>74</v>
      </c>
      <c r="D402" s="21" t="s">
        <v>91</v>
      </c>
      <c r="E402" s="21" t="s">
        <v>101</v>
      </c>
      <c r="F402" s="21" t="s">
        <v>107</v>
      </c>
      <c r="G402" s="21">
        <v>0.48069230218407377</v>
      </c>
    </row>
    <row r="403" spans="2:7" x14ac:dyDescent="0.25">
      <c r="B403" s="21">
        <v>2012</v>
      </c>
      <c r="C403" s="21" t="s">
        <v>74</v>
      </c>
      <c r="D403" s="21" t="s">
        <v>94</v>
      </c>
      <c r="E403" s="21" t="s">
        <v>101</v>
      </c>
      <c r="F403" s="21" t="s">
        <v>106</v>
      </c>
      <c r="G403" s="21">
        <v>7.1932779051297553</v>
      </c>
    </row>
    <row r="404" spans="2:7" x14ac:dyDescent="0.25">
      <c r="B404" s="21">
        <v>2012</v>
      </c>
      <c r="C404" s="21" t="s">
        <v>74</v>
      </c>
      <c r="D404" s="21" t="s">
        <v>94</v>
      </c>
      <c r="E404" s="21" t="s">
        <v>101</v>
      </c>
      <c r="F404" s="21" t="s">
        <v>107</v>
      </c>
      <c r="G404" s="21">
        <v>1.3362266665959137</v>
      </c>
    </row>
    <row r="405" spans="2:7" x14ac:dyDescent="0.25">
      <c r="B405" s="21">
        <v>2012</v>
      </c>
      <c r="C405" s="21" t="s">
        <v>74</v>
      </c>
      <c r="D405" s="21" t="s">
        <v>78</v>
      </c>
      <c r="E405" s="21" t="s">
        <v>101</v>
      </c>
      <c r="F405" s="21" t="s">
        <v>106</v>
      </c>
      <c r="G405" s="21">
        <v>21.560213544617078</v>
      </c>
    </row>
    <row r="406" spans="2:7" x14ac:dyDescent="0.25">
      <c r="B406" s="21">
        <v>2012</v>
      </c>
      <c r="C406" s="21" t="s">
        <v>74</v>
      </c>
      <c r="D406" s="21" t="s">
        <v>78</v>
      </c>
      <c r="E406" s="21" t="s">
        <v>101</v>
      </c>
      <c r="F406" s="21" t="s">
        <v>107</v>
      </c>
      <c r="G406" s="21">
        <v>3.0752981956062868</v>
      </c>
    </row>
    <row r="407" spans="2:7" x14ac:dyDescent="0.25">
      <c r="B407" s="21">
        <v>2013</v>
      </c>
      <c r="C407" s="21" t="s">
        <v>74</v>
      </c>
      <c r="D407" s="21" t="s">
        <v>82</v>
      </c>
      <c r="E407" s="21" t="s">
        <v>101</v>
      </c>
      <c r="F407" s="21" t="s">
        <v>106</v>
      </c>
      <c r="G407" s="21">
        <v>16.659773480988839</v>
      </c>
    </row>
    <row r="408" spans="2:7" x14ac:dyDescent="0.25">
      <c r="B408" s="21">
        <v>2013</v>
      </c>
      <c r="C408" s="21" t="s">
        <v>74</v>
      </c>
      <c r="D408" s="21" t="s">
        <v>82</v>
      </c>
      <c r="E408" s="21" t="s">
        <v>101</v>
      </c>
      <c r="F408" s="21" t="s">
        <v>107</v>
      </c>
      <c r="G408" s="21">
        <v>2.41544150707043</v>
      </c>
    </row>
    <row r="409" spans="2:7" x14ac:dyDescent="0.25">
      <c r="B409" s="21">
        <v>2013</v>
      </c>
      <c r="C409" s="21" t="s">
        <v>74</v>
      </c>
      <c r="D409" s="21" t="s">
        <v>83</v>
      </c>
      <c r="E409" s="21" t="s">
        <v>101</v>
      </c>
      <c r="F409" s="21" t="s">
        <v>106</v>
      </c>
      <c r="G409" s="21">
        <v>-5.8701316784800932</v>
      </c>
    </row>
    <row r="410" spans="2:7" x14ac:dyDescent="0.25">
      <c r="B410" s="21">
        <v>2013</v>
      </c>
      <c r="C410" s="21" t="s">
        <v>74</v>
      </c>
      <c r="D410" s="21" t="s">
        <v>83</v>
      </c>
      <c r="E410" s="21" t="s">
        <v>101</v>
      </c>
      <c r="F410" s="21" t="s">
        <v>107</v>
      </c>
      <c r="G410" s="21">
        <v>-0.91705265268347447</v>
      </c>
    </row>
    <row r="411" spans="2:7" x14ac:dyDescent="0.25">
      <c r="B411" s="21">
        <v>2013</v>
      </c>
      <c r="C411" s="21" t="s">
        <v>74</v>
      </c>
      <c r="D411" s="21" t="s">
        <v>84</v>
      </c>
      <c r="E411" s="21" t="s">
        <v>101</v>
      </c>
      <c r="F411" s="21" t="s">
        <v>106</v>
      </c>
      <c r="G411" s="21">
        <v>38.627916321643987</v>
      </c>
    </row>
    <row r="412" spans="2:7" x14ac:dyDescent="0.25">
      <c r="B412" s="21">
        <v>2013</v>
      </c>
      <c r="C412" s="21" t="s">
        <v>74</v>
      </c>
      <c r="D412" s="21" t="s">
        <v>84</v>
      </c>
      <c r="E412" s="21" t="s">
        <v>101</v>
      </c>
      <c r="F412" s="21" t="s">
        <v>107</v>
      </c>
      <c r="G412" s="21">
        <v>3.6560990913125946</v>
      </c>
    </row>
    <row r="413" spans="2:7" x14ac:dyDescent="0.25">
      <c r="B413" s="21">
        <v>2013</v>
      </c>
      <c r="C413" s="21" t="s">
        <v>74</v>
      </c>
      <c r="D413" s="21" t="s">
        <v>95</v>
      </c>
      <c r="E413" s="21" t="s">
        <v>101</v>
      </c>
      <c r="F413" s="21" t="s">
        <v>106</v>
      </c>
      <c r="G413" s="21">
        <v>18.986963577764158</v>
      </c>
    </row>
    <row r="414" spans="2:7" x14ac:dyDescent="0.25">
      <c r="B414" s="21">
        <v>2013</v>
      </c>
      <c r="C414" s="21" t="s">
        <v>74</v>
      </c>
      <c r="D414" s="21" t="s">
        <v>95</v>
      </c>
      <c r="E414" s="21" t="s">
        <v>101</v>
      </c>
      <c r="F414" s="21" t="s">
        <v>107</v>
      </c>
      <c r="G414" s="21">
        <v>2.4165773141816573</v>
      </c>
    </row>
    <row r="415" spans="2:7" x14ac:dyDescent="0.25">
      <c r="B415" s="21">
        <v>2013</v>
      </c>
      <c r="C415" s="21" t="s">
        <v>74</v>
      </c>
      <c r="D415" s="21" t="s">
        <v>86</v>
      </c>
      <c r="E415" s="21" t="s">
        <v>101</v>
      </c>
      <c r="F415" s="21" t="s">
        <v>106</v>
      </c>
      <c r="G415" s="21">
        <v>2.7664287868188406</v>
      </c>
    </row>
    <row r="416" spans="2:7" x14ac:dyDescent="0.25">
      <c r="B416" s="21">
        <v>2013</v>
      </c>
      <c r="C416" s="21" t="s">
        <v>74</v>
      </c>
      <c r="D416" s="21" t="s">
        <v>86</v>
      </c>
      <c r="E416" s="21" t="s">
        <v>101</v>
      </c>
      <c r="F416" s="21" t="s">
        <v>107</v>
      </c>
      <c r="G416" s="21">
        <v>0.44898581642544516</v>
      </c>
    </row>
    <row r="417" spans="2:7" x14ac:dyDescent="0.25">
      <c r="B417" s="21">
        <v>2013</v>
      </c>
      <c r="C417" s="21" t="s">
        <v>74</v>
      </c>
      <c r="D417" s="21" t="s">
        <v>87</v>
      </c>
      <c r="E417" s="21" t="s">
        <v>101</v>
      </c>
      <c r="F417" s="21" t="s">
        <v>106</v>
      </c>
      <c r="G417" s="21">
        <v>21.837533722180396</v>
      </c>
    </row>
    <row r="418" spans="2:7" x14ac:dyDescent="0.25">
      <c r="B418" s="21">
        <v>2013</v>
      </c>
      <c r="C418" s="21" t="s">
        <v>74</v>
      </c>
      <c r="D418" s="21" t="s">
        <v>87</v>
      </c>
      <c r="E418" s="21" t="s">
        <v>101</v>
      </c>
      <c r="F418" s="21" t="s">
        <v>107</v>
      </c>
      <c r="G418" s="21">
        <v>5.6176614650966661</v>
      </c>
    </row>
    <row r="419" spans="2:7" x14ac:dyDescent="0.25">
      <c r="B419" s="21">
        <v>2013</v>
      </c>
      <c r="C419" s="21" t="s">
        <v>74</v>
      </c>
      <c r="D419" s="21" t="s">
        <v>88</v>
      </c>
      <c r="E419" s="21" t="s">
        <v>101</v>
      </c>
      <c r="F419" s="21" t="s">
        <v>106</v>
      </c>
      <c r="G419" s="21">
        <v>0.31918353542082023</v>
      </c>
    </row>
    <row r="420" spans="2:7" x14ac:dyDescent="0.25">
      <c r="B420" s="21">
        <v>2013</v>
      </c>
      <c r="C420" s="21" t="s">
        <v>74</v>
      </c>
      <c r="D420" s="21" t="s">
        <v>88</v>
      </c>
      <c r="E420" s="21" t="s">
        <v>101</v>
      </c>
      <c r="F420" s="21" t="s">
        <v>107</v>
      </c>
      <c r="G420" s="21">
        <v>5.2028825426829774E-2</v>
      </c>
    </row>
    <row r="421" spans="2:7" x14ac:dyDescent="0.25">
      <c r="B421" s="21">
        <v>2013</v>
      </c>
      <c r="C421" s="21" t="s">
        <v>74</v>
      </c>
      <c r="D421" s="21" t="s">
        <v>89</v>
      </c>
      <c r="E421" s="21" t="s">
        <v>101</v>
      </c>
      <c r="F421" s="21" t="s">
        <v>106</v>
      </c>
      <c r="G421" s="21">
        <v>-28.577717465869934</v>
      </c>
    </row>
    <row r="422" spans="2:7" x14ac:dyDescent="0.25">
      <c r="B422" s="21">
        <v>2013</v>
      </c>
      <c r="C422" s="21" t="s">
        <v>74</v>
      </c>
      <c r="D422" s="21" t="s">
        <v>89</v>
      </c>
      <c r="E422" s="21" t="s">
        <v>101</v>
      </c>
      <c r="F422" s="21" t="s">
        <v>107</v>
      </c>
      <c r="G422" s="21">
        <v>-13.137300430903009</v>
      </c>
    </row>
    <row r="423" spans="2:7" x14ac:dyDescent="0.25">
      <c r="B423" s="21">
        <v>2013</v>
      </c>
      <c r="C423" s="21" t="s">
        <v>74</v>
      </c>
      <c r="D423" s="21" t="s">
        <v>90</v>
      </c>
      <c r="E423" s="21" t="s">
        <v>101</v>
      </c>
      <c r="F423" s="21" t="s">
        <v>106</v>
      </c>
      <c r="G423" s="21">
        <v>-1.1060719191444877</v>
      </c>
    </row>
    <row r="424" spans="2:7" x14ac:dyDescent="0.25">
      <c r="B424" s="21">
        <v>2013</v>
      </c>
      <c r="C424" s="21" t="s">
        <v>74</v>
      </c>
      <c r="D424" s="21" t="s">
        <v>90</v>
      </c>
      <c r="E424" s="21" t="s">
        <v>101</v>
      </c>
      <c r="F424" s="21" t="s">
        <v>107</v>
      </c>
      <c r="G424" s="21">
        <v>-0.33941268415562492</v>
      </c>
    </row>
    <row r="425" spans="2:7" x14ac:dyDescent="0.25">
      <c r="B425" s="21">
        <v>2013</v>
      </c>
      <c r="C425" s="21" t="s">
        <v>74</v>
      </c>
      <c r="D425" s="21" t="s">
        <v>91</v>
      </c>
      <c r="E425" s="21" t="s">
        <v>101</v>
      </c>
      <c r="F425" s="21" t="s">
        <v>106</v>
      </c>
      <c r="G425" s="21">
        <v>12.005644144665231</v>
      </c>
    </row>
    <row r="426" spans="2:7" x14ac:dyDescent="0.25">
      <c r="B426" s="21">
        <v>2013</v>
      </c>
      <c r="C426" s="21" t="s">
        <v>74</v>
      </c>
      <c r="D426" s="21" t="s">
        <v>91</v>
      </c>
      <c r="E426" s="21" t="s">
        <v>101</v>
      </c>
      <c r="F426" s="21" t="s">
        <v>107</v>
      </c>
      <c r="G426" s="21">
        <v>2.8709383073541153</v>
      </c>
    </row>
    <row r="427" spans="2:7" x14ac:dyDescent="0.25">
      <c r="B427" s="21">
        <v>2013</v>
      </c>
      <c r="C427" s="21" t="s">
        <v>74</v>
      </c>
      <c r="D427" s="21" t="s">
        <v>94</v>
      </c>
      <c r="E427" s="21" t="s">
        <v>101</v>
      </c>
      <c r="F427" s="21" t="s">
        <v>106</v>
      </c>
      <c r="G427" s="21">
        <v>6.2642306761974718</v>
      </c>
    </row>
    <row r="428" spans="2:7" x14ac:dyDescent="0.25">
      <c r="B428" s="21">
        <v>2013</v>
      </c>
      <c r="C428" s="21" t="s">
        <v>74</v>
      </c>
      <c r="D428" s="21" t="s">
        <v>94</v>
      </c>
      <c r="E428" s="21" t="s">
        <v>101</v>
      </c>
      <c r="F428" s="21" t="s">
        <v>107</v>
      </c>
      <c r="G428" s="21">
        <v>1.0727764298153142</v>
      </c>
    </row>
    <row r="429" spans="2:7" x14ac:dyDescent="0.25">
      <c r="B429" s="21">
        <v>2013</v>
      </c>
      <c r="C429" s="21" t="s">
        <v>74</v>
      </c>
      <c r="D429" s="21" t="s">
        <v>96</v>
      </c>
      <c r="E429" s="21" t="s">
        <v>101</v>
      </c>
      <c r="F429" s="21" t="s">
        <v>106</v>
      </c>
      <c r="G429" s="21">
        <v>0.15983804270429475</v>
      </c>
    </row>
    <row r="430" spans="2:7" x14ac:dyDescent="0.25">
      <c r="B430" s="21">
        <v>2013</v>
      </c>
      <c r="C430" s="21" t="s">
        <v>74</v>
      </c>
      <c r="D430" s="21" t="s">
        <v>96</v>
      </c>
      <c r="E430" s="21" t="s">
        <v>101</v>
      </c>
      <c r="F430" s="21" t="s">
        <v>107</v>
      </c>
      <c r="G430" s="21">
        <v>2.5281318667462912E-2</v>
      </c>
    </row>
    <row r="431" spans="2:7" x14ac:dyDescent="0.25">
      <c r="B431" s="21">
        <v>2013</v>
      </c>
      <c r="C431" s="21" t="s">
        <v>74</v>
      </c>
      <c r="D431" s="21" t="s">
        <v>78</v>
      </c>
      <c r="E431" s="21" t="s">
        <v>101</v>
      </c>
      <c r="F431" s="21" t="s">
        <v>106</v>
      </c>
      <c r="G431" s="21">
        <v>13.501631838665604</v>
      </c>
    </row>
    <row r="432" spans="2:7" x14ac:dyDescent="0.25">
      <c r="B432" s="21">
        <v>2013</v>
      </c>
      <c r="C432" s="21" t="s">
        <v>74</v>
      </c>
      <c r="D432" s="21" t="s">
        <v>78</v>
      </c>
      <c r="E432" s="21" t="s">
        <v>101</v>
      </c>
      <c r="F432" s="21" t="s">
        <v>107</v>
      </c>
      <c r="G432" s="21">
        <v>2.0104385916683296</v>
      </c>
    </row>
    <row r="433" spans="2:7" x14ac:dyDescent="0.25">
      <c r="B433" s="21">
        <v>2014</v>
      </c>
      <c r="C433" s="21" t="s">
        <v>74</v>
      </c>
      <c r="D433" s="21" t="s">
        <v>82</v>
      </c>
      <c r="E433" s="21" t="s">
        <v>101</v>
      </c>
      <c r="F433" s="21" t="s">
        <v>106</v>
      </c>
      <c r="G433" s="21">
        <v>19.776853513104538</v>
      </c>
    </row>
    <row r="434" spans="2:7" x14ac:dyDescent="0.25">
      <c r="B434" s="21">
        <v>2014</v>
      </c>
      <c r="C434" s="21" t="s">
        <v>74</v>
      </c>
      <c r="D434" s="21" t="s">
        <v>82</v>
      </c>
      <c r="E434" s="21" t="s">
        <v>101</v>
      </c>
      <c r="F434" s="21" t="s">
        <v>107</v>
      </c>
      <c r="G434" s="21">
        <v>2.7701615415825458</v>
      </c>
    </row>
    <row r="435" spans="2:7" x14ac:dyDescent="0.25">
      <c r="B435" s="21">
        <v>2014</v>
      </c>
      <c r="C435" s="21" t="s">
        <v>74</v>
      </c>
      <c r="D435" s="21" t="s">
        <v>83</v>
      </c>
      <c r="E435" s="21" t="s">
        <v>101</v>
      </c>
      <c r="F435" s="21" t="s">
        <v>106</v>
      </c>
      <c r="G435" s="21">
        <v>1.6478295145122637</v>
      </c>
    </row>
    <row r="436" spans="2:7" x14ac:dyDescent="0.25">
      <c r="B436" s="21">
        <v>2014</v>
      </c>
      <c r="C436" s="21" t="s">
        <v>74</v>
      </c>
      <c r="D436" s="21" t="s">
        <v>83</v>
      </c>
      <c r="E436" s="21" t="s">
        <v>101</v>
      </c>
      <c r="F436" s="21" t="s">
        <v>107</v>
      </c>
      <c r="G436" s="21">
        <v>0.2524621334769116</v>
      </c>
    </row>
    <row r="437" spans="2:7" x14ac:dyDescent="0.25">
      <c r="B437" s="21">
        <v>2014</v>
      </c>
      <c r="C437" s="21" t="s">
        <v>74</v>
      </c>
      <c r="D437" s="21" t="s">
        <v>84</v>
      </c>
      <c r="E437" s="21" t="s">
        <v>101</v>
      </c>
      <c r="F437" s="21" t="s">
        <v>106</v>
      </c>
      <c r="G437" s="21">
        <v>6.2541379475533665</v>
      </c>
    </row>
    <row r="438" spans="2:7" x14ac:dyDescent="0.25">
      <c r="B438" s="21">
        <v>2014</v>
      </c>
      <c r="C438" s="21" t="s">
        <v>74</v>
      </c>
      <c r="D438" s="21" t="s">
        <v>84</v>
      </c>
      <c r="E438" s="21" t="s">
        <v>101</v>
      </c>
      <c r="F438" s="21" t="s">
        <v>107</v>
      </c>
      <c r="G438" s="21">
        <v>1.1744385563412987</v>
      </c>
    </row>
    <row r="439" spans="2:7" x14ac:dyDescent="0.25">
      <c r="B439" s="21">
        <v>2014</v>
      </c>
      <c r="C439" s="21" t="s">
        <v>74</v>
      </c>
      <c r="D439" s="21" t="s">
        <v>95</v>
      </c>
      <c r="E439" s="21" t="s">
        <v>101</v>
      </c>
      <c r="F439" s="21" t="s">
        <v>106</v>
      </c>
      <c r="G439" s="21">
        <v>18.740456760569575</v>
      </c>
    </row>
    <row r="440" spans="2:7" x14ac:dyDescent="0.25">
      <c r="B440" s="21">
        <v>2014</v>
      </c>
      <c r="C440" s="21" t="s">
        <v>74</v>
      </c>
      <c r="D440" s="21" t="s">
        <v>95</v>
      </c>
      <c r="E440" s="21" t="s">
        <v>101</v>
      </c>
      <c r="F440" s="21" t="s">
        <v>107</v>
      </c>
      <c r="G440" s="21">
        <v>2.3555423137057572</v>
      </c>
    </row>
    <row r="441" spans="2:7" x14ac:dyDescent="0.25">
      <c r="B441" s="21">
        <v>2014</v>
      </c>
      <c r="C441" s="21" t="s">
        <v>74</v>
      </c>
      <c r="D441" s="21" t="s">
        <v>86</v>
      </c>
      <c r="E441" s="21" t="s">
        <v>101</v>
      </c>
      <c r="F441" s="21" t="s">
        <v>106</v>
      </c>
      <c r="G441" s="21">
        <v>0.65977116650825296</v>
      </c>
    </row>
    <row r="442" spans="2:7" x14ac:dyDescent="0.25">
      <c r="B442" s="21">
        <v>2014</v>
      </c>
      <c r="C442" s="21" t="s">
        <v>74</v>
      </c>
      <c r="D442" s="21" t="s">
        <v>86</v>
      </c>
      <c r="E442" s="21" t="s">
        <v>101</v>
      </c>
      <c r="F442" s="21" t="s">
        <v>107</v>
      </c>
      <c r="G442" s="21">
        <v>0.10190425482471842</v>
      </c>
    </row>
    <row r="443" spans="2:7" x14ac:dyDescent="0.25">
      <c r="B443" s="21">
        <v>2014</v>
      </c>
      <c r="C443" s="21" t="s">
        <v>74</v>
      </c>
      <c r="D443" s="21" t="s">
        <v>87</v>
      </c>
      <c r="E443" s="21" t="s">
        <v>101</v>
      </c>
      <c r="F443" s="21" t="s">
        <v>106</v>
      </c>
      <c r="G443" s="21">
        <v>21.606872837710938</v>
      </c>
    </row>
    <row r="444" spans="2:7" x14ac:dyDescent="0.25">
      <c r="B444" s="21">
        <v>2014</v>
      </c>
      <c r="C444" s="21" t="s">
        <v>74</v>
      </c>
      <c r="D444" s="21" t="s">
        <v>87</v>
      </c>
      <c r="E444" s="21" t="s">
        <v>101</v>
      </c>
      <c r="F444" s="21" t="s">
        <v>107</v>
      </c>
      <c r="G444" s="21">
        <v>4.9457697880369382</v>
      </c>
    </row>
    <row r="445" spans="2:7" x14ac:dyDescent="0.25">
      <c r="B445" s="21">
        <v>2014</v>
      </c>
      <c r="C445" s="21" t="s">
        <v>74</v>
      </c>
      <c r="D445" s="21" t="s">
        <v>97</v>
      </c>
      <c r="E445" s="21" t="s">
        <v>101</v>
      </c>
      <c r="F445" s="21" t="s">
        <v>106</v>
      </c>
      <c r="G445" s="21">
        <v>1.2393080512766514</v>
      </c>
    </row>
    <row r="446" spans="2:7" x14ac:dyDescent="0.25">
      <c r="B446" s="21">
        <v>2014</v>
      </c>
      <c r="C446" s="21" t="s">
        <v>74</v>
      </c>
      <c r="D446" s="21" t="s">
        <v>97</v>
      </c>
      <c r="E446" s="21" t="s">
        <v>101</v>
      </c>
      <c r="F446" s="21" t="s">
        <v>107</v>
      </c>
      <c r="G446" s="21">
        <v>0.23222395943177693</v>
      </c>
    </row>
    <row r="447" spans="2:7" x14ac:dyDescent="0.25">
      <c r="B447" s="21">
        <v>2014</v>
      </c>
      <c r="C447" s="21" t="s">
        <v>74</v>
      </c>
      <c r="D447" s="21" t="s">
        <v>89</v>
      </c>
      <c r="E447" s="21" t="s">
        <v>101</v>
      </c>
      <c r="F447" s="21" t="s">
        <v>106</v>
      </c>
      <c r="G447" s="21">
        <v>-1.0836201918222721</v>
      </c>
    </row>
    <row r="448" spans="2:7" x14ac:dyDescent="0.25">
      <c r="B448" s="21">
        <v>2014</v>
      </c>
      <c r="C448" s="21" t="s">
        <v>74</v>
      </c>
      <c r="D448" s="21" t="s">
        <v>89</v>
      </c>
      <c r="E448" s="21" t="s">
        <v>101</v>
      </c>
      <c r="F448" s="21" t="s">
        <v>107</v>
      </c>
      <c r="G448" s="21">
        <v>-0.31447269602086425</v>
      </c>
    </row>
    <row r="449" spans="2:7" x14ac:dyDescent="0.25">
      <c r="B449" s="21">
        <v>2014</v>
      </c>
      <c r="C449" s="21" t="s">
        <v>74</v>
      </c>
      <c r="D449" s="21" t="s">
        <v>90</v>
      </c>
      <c r="E449" s="21" t="s">
        <v>101</v>
      </c>
      <c r="F449" s="21" t="s">
        <v>106</v>
      </c>
      <c r="G449" s="21">
        <v>-10.750643151470905</v>
      </c>
    </row>
    <row r="450" spans="2:7" x14ac:dyDescent="0.25">
      <c r="B450" s="21">
        <v>2014</v>
      </c>
      <c r="C450" s="21" t="s">
        <v>74</v>
      </c>
      <c r="D450" s="21" t="s">
        <v>90</v>
      </c>
      <c r="E450" s="21" t="s">
        <v>101</v>
      </c>
      <c r="F450" s="21" t="s">
        <v>107</v>
      </c>
      <c r="G450" s="21">
        <v>-8.4037689074034407</v>
      </c>
    </row>
    <row r="451" spans="2:7" x14ac:dyDescent="0.25">
      <c r="B451" s="21">
        <v>2014</v>
      </c>
      <c r="C451" s="21" t="s">
        <v>74</v>
      </c>
      <c r="D451" s="21" t="s">
        <v>91</v>
      </c>
      <c r="E451" s="21" t="s">
        <v>101</v>
      </c>
      <c r="F451" s="21" t="s">
        <v>106</v>
      </c>
      <c r="G451" s="21">
        <v>18.743152735407502</v>
      </c>
    </row>
    <row r="452" spans="2:7" x14ac:dyDescent="0.25">
      <c r="B452" s="21">
        <v>2014</v>
      </c>
      <c r="C452" s="21" t="s">
        <v>74</v>
      </c>
      <c r="D452" s="21" t="s">
        <v>91</v>
      </c>
      <c r="E452" s="21" t="s">
        <v>101</v>
      </c>
      <c r="F452" s="21" t="s">
        <v>107</v>
      </c>
      <c r="G452" s="21">
        <v>4.4140890325600726</v>
      </c>
    </row>
    <row r="453" spans="2:7" x14ac:dyDescent="0.25">
      <c r="B453" s="21">
        <v>2014</v>
      </c>
      <c r="C453" s="21" t="s">
        <v>74</v>
      </c>
      <c r="D453" s="21" t="s">
        <v>94</v>
      </c>
      <c r="E453" s="21" t="s">
        <v>101</v>
      </c>
      <c r="F453" s="21" t="s">
        <v>106</v>
      </c>
      <c r="G453" s="21">
        <v>7.4340780874027512</v>
      </c>
    </row>
    <row r="454" spans="2:7" x14ac:dyDescent="0.25">
      <c r="B454" s="21">
        <v>2014</v>
      </c>
      <c r="C454" s="21" t="s">
        <v>74</v>
      </c>
      <c r="D454" s="21" t="s">
        <v>94</v>
      </c>
      <c r="E454" s="21" t="s">
        <v>101</v>
      </c>
      <c r="F454" s="21" t="s">
        <v>107</v>
      </c>
      <c r="G454" s="21">
        <v>1.1428947668434262</v>
      </c>
    </row>
    <row r="455" spans="2:7" x14ac:dyDescent="0.25">
      <c r="B455" s="21">
        <v>2014</v>
      </c>
      <c r="C455" s="21" t="s">
        <v>74</v>
      </c>
      <c r="D455" s="21" t="s">
        <v>96</v>
      </c>
      <c r="E455" s="21" t="s">
        <v>101</v>
      </c>
      <c r="F455" s="21" t="s">
        <v>106</v>
      </c>
      <c r="G455" s="21">
        <v>-38.50114935973162</v>
      </c>
    </row>
    <row r="456" spans="2:7" x14ac:dyDescent="0.25">
      <c r="B456" s="21">
        <v>2014</v>
      </c>
      <c r="C456" s="21" t="s">
        <v>74</v>
      </c>
      <c r="D456" s="21" t="s">
        <v>96</v>
      </c>
      <c r="E456" s="21" t="s">
        <v>101</v>
      </c>
      <c r="F456" s="21" t="s">
        <v>107</v>
      </c>
      <c r="G456" s="21">
        <v>-5.5469066240209033</v>
      </c>
    </row>
    <row r="457" spans="2:7" x14ac:dyDescent="0.25">
      <c r="B457" s="21">
        <v>2014</v>
      </c>
      <c r="C457" s="21" t="s">
        <v>74</v>
      </c>
      <c r="D457" s="21" t="s">
        <v>78</v>
      </c>
      <c r="E457" s="21" t="s">
        <v>101</v>
      </c>
      <c r="F457" s="21" t="s">
        <v>106</v>
      </c>
      <c r="G457" s="21">
        <v>9.0490851322110952</v>
      </c>
    </row>
    <row r="458" spans="2:7" x14ac:dyDescent="0.25">
      <c r="B458" s="21">
        <v>2014</v>
      </c>
      <c r="C458" s="21" t="s">
        <v>74</v>
      </c>
      <c r="D458" s="21" t="s">
        <v>78</v>
      </c>
      <c r="E458" s="21" t="s">
        <v>101</v>
      </c>
      <c r="F458" s="21" t="s">
        <v>107</v>
      </c>
      <c r="G458" s="21">
        <v>1.5589150219502461</v>
      </c>
    </row>
    <row r="459" spans="2:7" x14ac:dyDescent="0.25">
      <c r="B459" s="21">
        <v>2015</v>
      </c>
      <c r="C459" s="21" t="s">
        <v>74</v>
      </c>
      <c r="D459" s="21" t="s">
        <v>82</v>
      </c>
      <c r="E459" s="21" t="s">
        <v>101</v>
      </c>
      <c r="F459" s="21" t="s">
        <v>106</v>
      </c>
      <c r="G459" s="21">
        <v>36.967172149509302</v>
      </c>
    </row>
    <row r="460" spans="2:7" x14ac:dyDescent="0.25">
      <c r="B460" s="21">
        <v>2015</v>
      </c>
      <c r="C460" s="21" t="s">
        <v>74</v>
      </c>
      <c r="D460" s="21" t="s">
        <v>82</v>
      </c>
      <c r="E460" s="21" t="s">
        <v>101</v>
      </c>
      <c r="F460" s="21" t="s">
        <v>107</v>
      </c>
      <c r="G460" s="21">
        <v>4.7221594909580498</v>
      </c>
    </row>
    <row r="461" spans="2:7" x14ac:dyDescent="0.25">
      <c r="B461" s="21">
        <v>2015</v>
      </c>
      <c r="C461" s="21" t="s">
        <v>74</v>
      </c>
      <c r="D461" s="21" t="s">
        <v>83</v>
      </c>
      <c r="E461" s="21" t="s">
        <v>101</v>
      </c>
      <c r="F461" s="21" t="s">
        <v>106</v>
      </c>
      <c r="G461" s="21">
        <v>-1.0158099801894276</v>
      </c>
    </row>
    <row r="462" spans="2:7" x14ac:dyDescent="0.25">
      <c r="B462" s="21">
        <v>2015</v>
      </c>
      <c r="C462" s="21" t="s">
        <v>74</v>
      </c>
      <c r="D462" s="21" t="s">
        <v>83</v>
      </c>
      <c r="E462" s="21" t="s">
        <v>101</v>
      </c>
      <c r="F462" s="21" t="s">
        <v>107</v>
      </c>
      <c r="G462" s="21">
        <v>-0.11752732287536061</v>
      </c>
    </row>
    <row r="463" spans="2:7" x14ac:dyDescent="0.25">
      <c r="B463" s="21">
        <v>2015</v>
      </c>
      <c r="C463" s="21" t="s">
        <v>74</v>
      </c>
      <c r="D463" s="21" t="s">
        <v>95</v>
      </c>
      <c r="E463" s="21" t="s">
        <v>101</v>
      </c>
      <c r="F463" s="21" t="s">
        <v>106</v>
      </c>
      <c r="G463" s="21">
        <v>10.335777809451551</v>
      </c>
    </row>
    <row r="464" spans="2:7" x14ac:dyDescent="0.25">
      <c r="B464" s="21">
        <v>2015</v>
      </c>
      <c r="C464" s="21" t="s">
        <v>74</v>
      </c>
      <c r="D464" s="21" t="s">
        <v>95</v>
      </c>
      <c r="E464" s="21" t="s">
        <v>101</v>
      </c>
      <c r="F464" s="21" t="s">
        <v>107</v>
      </c>
      <c r="G464" s="21">
        <v>2.152126477372355</v>
      </c>
    </row>
    <row r="465" spans="2:7" x14ac:dyDescent="0.25">
      <c r="B465" s="21">
        <v>2015</v>
      </c>
      <c r="C465" s="21" t="s">
        <v>74</v>
      </c>
      <c r="D465" s="21" t="s">
        <v>86</v>
      </c>
      <c r="E465" s="21" t="s">
        <v>101</v>
      </c>
      <c r="F465" s="21" t="s">
        <v>106</v>
      </c>
      <c r="G465" s="21">
        <v>4.4925849046442297</v>
      </c>
    </row>
    <row r="466" spans="2:7" x14ac:dyDescent="0.25">
      <c r="B466" s="21">
        <v>2015</v>
      </c>
      <c r="C466" s="21" t="s">
        <v>74</v>
      </c>
      <c r="D466" s="21" t="s">
        <v>86</v>
      </c>
      <c r="E466" s="21" t="s">
        <v>101</v>
      </c>
      <c r="F466" s="21" t="s">
        <v>107</v>
      </c>
      <c r="G466" s="21">
        <v>0.68935198714064161</v>
      </c>
    </row>
    <row r="467" spans="2:7" x14ac:dyDescent="0.25">
      <c r="B467" s="21">
        <v>2015</v>
      </c>
      <c r="C467" s="21" t="s">
        <v>74</v>
      </c>
      <c r="D467" s="21" t="s">
        <v>87</v>
      </c>
      <c r="E467" s="21" t="s">
        <v>101</v>
      </c>
      <c r="F467" s="21" t="s">
        <v>106</v>
      </c>
      <c r="G467" s="21">
        <v>18.482010636263478</v>
      </c>
    </row>
    <row r="468" spans="2:7" x14ac:dyDescent="0.25">
      <c r="B468" s="21">
        <v>2015</v>
      </c>
      <c r="C468" s="21" t="s">
        <v>74</v>
      </c>
      <c r="D468" s="21" t="s">
        <v>87</v>
      </c>
      <c r="E468" s="21" t="s">
        <v>101</v>
      </c>
      <c r="F468" s="21" t="s">
        <v>107</v>
      </c>
      <c r="G468" s="21">
        <v>4.9446899499917016</v>
      </c>
    </row>
    <row r="469" spans="2:7" x14ac:dyDescent="0.25">
      <c r="B469" s="21">
        <v>2015</v>
      </c>
      <c r="C469" s="21" t="s">
        <v>74</v>
      </c>
      <c r="D469" s="21" t="s">
        <v>97</v>
      </c>
      <c r="E469" s="21" t="s">
        <v>101</v>
      </c>
      <c r="F469" s="21" t="s">
        <v>106</v>
      </c>
      <c r="G469" s="21">
        <v>1.828115757512917</v>
      </c>
    </row>
    <row r="470" spans="2:7" x14ac:dyDescent="0.25">
      <c r="B470" s="21">
        <v>2015</v>
      </c>
      <c r="C470" s="21" t="s">
        <v>74</v>
      </c>
      <c r="D470" s="21" t="s">
        <v>97</v>
      </c>
      <c r="E470" s="21" t="s">
        <v>101</v>
      </c>
      <c r="F470" s="21" t="s">
        <v>107</v>
      </c>
      <c r="G470" s="21">
        <v>0.38834220146556292</v>
      </c>
    </row>
    <row r="471" spans="2:7" x14ac:dyDescent="0.25">
      <c r="B471" s="21">
        <v>2015</v>
      </c>
      <c r="C471" s="21" t="s">
        <v>74</v>
      </c>
      <c r="D471" s="21" t="s">
        <v>89</v>
      </c>
      <c r="E471" s="21" t="s">
        <v>101</v>
      </c>
      <c r="F471" s="21" t="s">
        <v>106</v>
      </c>
      <c r="G471" s="21">
        <v>8.8581777485288438</v>
      </c>
    </row>
    <row r="472" spans="2:7" x14ac:dyDescent="0.25">
      <c r="B472" s="21">
        <v>2015</v>
      </c>
      <c r="C472" s="21" t="s">
        <v>74</v>
      </c>
      <c r="D472" s="21" t="s">
        <v>89</v>
      </c>
      <c r="E472" s="21" t="s">
        <v>101</v>
      </c>
      <c r="F472" s="21" t="s">
        <v>107</v>
      </c>
      <c r="G472" s="21">
        <v>2.2274358866937662</v>
      </c>
    </row>
    <row r="473" spans="2:7" x14ac:dyDescent="0.25">
      <c r="B473" s="21">
        <v>2015</v>
      </c>
      <c r="C473" s="21" t="s">
        <v>74</v>
      </c>
      <c r="D473" s="21" t="s">
        <v>90</v>
      </c>
      <c r="E473" s="21" t="s">
        <v>101</v>
      </c>
      <c r="F473" s="21" t="s">
        <v>106</v>
      </c>
      <c r="G473" s="21">
        <v>-1.900654502590549</v>
      </c>
    </row>
    <row r="474" spans="2:7" x14ac:dyDescent="0.25">
      <c r="B474" s="21">
        <v>2015</v>
      </c>
      <c r="C474" s="21" t="s">
        <v>74</v>
      </c>
      <c r="D474" s="21" t="s">
        <v>90</v>
      </c>
      <c r="E474" s="21" t="s">
        <v>101</v>
      </c>
      <c r="F474" s="21" t="s">
        <v>107</v>
      </c>
      <c r="G474" s="21">
        <v>-1.47535710107195</v>
      </c>
    </row>
    <row r="475" spans="2:7" x14ac:dyDescent="0.25">
      <c r="B475" s="21">
        <v>2015</v>
      </c>
      <c r="C475" s="21" t="s">
        <v>74</v>
      </c>
      <c r="D475" s="21" t="s">
        <v>91</v>
      </c>
      <c r="E475" s="21" t="s">
        <v>101</v>
      </c>
      <c r="F475" s="21" t="s">
        <v>106</v>
      </c>
      <c r="G475" s="21">
        <v>20.641857192684569</v>
      </c>
    </row>
    <row r="476" spans="2:7" x14ac:dyDescent="0.25">
      <c r="B476" s="21">
        <v>2015</v>
      </c>
      <c r="C476" s="21" t="s">
        <v>74</v>
      </c>
      <c r="D476" s="21" t="s">
        <v>91</v>
      </c>
      <c r="E476" s="21" t="s">
        <v>101</v>
      </c>
      <c r="F476" s="21" t="s">
        <v>107</v>
      </c>
      <c r="G476" s="21">
        <v>5.2238538872025915</v>
      </c>
    </row>
    <row r="477" spans="2:7" x14ac:dyDescent="0.25">
      <c r="B477" s="21">
        <v>2015</v>
      </c>
      <c r="C477" s="21" t="s">
        <v>74</v>
      </c>
      <c r="D477" s="21" t="s">
        <v>94</v>
      </c>
      <c r="E477" s="21" t="s">
        <v>101</v>
      </c>
      <c r="F477" s="21" t="s">
        <v>106</v>
      </c>
      <c r="G477" s="21">
        <v>3.5371164393974674</v>
      </c>
    </row>
    <row r="478" spans="2:7" x14ac:dyDescent="0.25">
      <c r="B478" s="21">
        <v>2015</v>
      </c>
      <c r="C478" s="21" t="s">
        <v>74</v>
      </c>
      <c r="D478" s="21" t="s">
        <v>94</v>
      </c>
      <c r="E478" s="21" t="s">
        <v>101</v>
      </c>
      <c r="F478" s="21" t="s">
        <v>107</v>
      </c>
      <c r="G478" s="21">
        <v>0.54182467288751091</v>
      </c>
    </row>
    <row r="479" spans="2:7" x14ac:dyDescent="0.25">
      <c r="B479" s="21">
        <v>2015</v>
      </c>
      <c r="C479" s="21" t="s">
        <v>74</v>
      </c>
      <c r="D479" s="21" t="s">
        <v>98</v>
      </c>
      <c r="E479" s="21" t="s">
        <v>101</v>
      </c>
      <c r="F479" s="21" t="s">
        <v>106</v>
      </c>
      <c r="G479" s="21">
        <v>-17.808954450254134</v>
      </c>
    </row>
    <row r="480" spans="2:7" x14ac:dyDescent="0.25">
      <c r="B480" s="21">
        <v>2015</v>
      </c>
      <c r="C480" s="21" t="s">
        <v>74</v>
      </c>
      <c r="D480" s="21" t="s">
        <v>98</v>
      </c>
      <c r="E480" s="21" t="s">
        <v>101</v>
      </c>
      <c r="F480" s="21" t="s">
        <v>107</v>
      </c>
      <c r="G480" s="21">
        <v>-2.4393098755370688</v>
      </c>
    </row>
    <row r="481" spans="2:7" x14ac:dyDescent="0.25">
      <c r="B481" s="21">
        <v>2015</v>
      </c>
      <c r="C481" s="21" t="s">
        <v>74</v>
      </c>
      <c r="D481" s="21" t="s">
        <v>78</v>
      </c>
      <c r="E481" s="21" t="s">
        <v>101</v>
      </c>
      <c r="F481" s="21" t="s">
        <v>106</v>
      </c>
      <c r="G481" s="21">
        <v>14.814758901069872</v>
      </c>
    </row>
    <row r="482" spans="2:7" x14ac:dyDescent="0.25">
      <c r="B482" s="21">
        <v>2015</v>
      </c>
      <c r="C482" s="21" t="s">
        <v>74</v>
      </c>
      <c r="D482" s="21" t="s">
        <v>78</v>
      </c>
      <c r="E482" s="21" t="s">
        <v>101</v>
      </c>
      <c r="F482" s="21" t="s">
        <v>107</v>
      </c>
      <c r="G482" s="21">
        <v>2.5180918348598826</v>
      </c>
    </row>
    <row r="483" spans="2:7" x14ac:dyDescent="0.25">
      <c r="B483" s="21">
        <v>2005</v>
      </c>
      <c r="C483" s="21" t="s">
        <v>74</v>
      </c>
      <c r="D483" s="21" t="s">
        <v>75</v>
      </c>
      <c r="E483" s="21" t="s">
        <v>102</v>
      </c>
      <c r="F483" s="21" t="s">
        <v>108</v>
      </c>
      <c r="G483" s="21">
        <v>9.1188515825491869</v>
      </c>
    </row>
    <row r="484" spans="2:7" x14ac:dyDescent="0.25">
      <c r="B484" s="21">
        <v>2005</v>
      </c>
      <c r="C484" s="21" t="s">
        <v>74</v>
      </c>
      <c r="D484" s="21" t="s">
        <v>75</v>
      </c>
      <c r="E484" s="21" t="s">
        <v>102</v>
      </c>
      <c r="F484" s="21" t="s">
        <v>109</v>
      </c>
      <c r="G484" s="21">
        <v>10.58</v>
      </c>
    </row>
    <row r="485" spans="2:7" x14ac:dyDescent="0.25">
      <c r="B485" s="21">
        <v>2005</v>
      </c>
      <c r="C485" s="21" t="s">
        <v>74</v>
      </c>
      <c r="D485" s="21" t="s">
        <v>76</v>
      </c>
      <c r="E485" s="21" t="s">
        <v>102</v>
      </c>
      <c r="F485" s="21" t="s">
        <v>108</v>
      </c>
      <c r="G485" s="21">
        <v>7.7061699431006128</v>
      </c>
    </row>
    <row r="486" spans="2:7" x14ac:dyDescent="0.25">
      <c r="B486" s="21">
        <v>2005</v>
      </c>
      <c r="C486" s="21" t="s">
        <v>74</v>
      </c>
      <c r="D486" s="21" t="s">
        <v>76</v>
      </c>
      <c r="E486" s="21" t="s">
        <v>102</v>
      </c>
      <c r="F486" s="21" t="s">
        <v>109</v>
      </c>
      <c r="G486" s="21">
        <v>9.81</v>
      </c>
    </row>
    <row r="487" spans="2:7" x14ac:dyDescent="0.25">
      <c r="B487" s="21">
        <v>2005</v>
      </c>
      <c r="C487" s="21" t="s">
        <v>74</v>
      </c>
      <c r="D487" s="21" t="s">
        <v>77</v>
      </c>
      <c r="E487" s="21" t="s">
        <v>102</v>
      </c>
      <c r="F487" s="21" t="s">
        <v>108</v>
      </c>
      <c r="G487" s="21">
        <v>1.6041816989176778</v>
      </c>
    </row>
    <row r="488" spans="2:7" x14ac:dyDescent="0.25">
      <c r="B488" s="21">
        <v>2005</v>
      </c>
      <c r="C488" s="21" t="s">
        <v>74</v>
      </c>
      <c r="D488" s="21" t="s">
        <v>77</v>
      </c>
      <c r="E488" s="21" t="s">
        <v>102</v>
      </c>
      <c r="F488" s="21" t="s">
        <v>109</v>
      </c>
      <c r="G488" s="21">
        <v>0.08</v>
      </c>
    </row>
    <row r="489" spans="2:7" x14ac:dyDescent="0.25">
      <c r="B489" s="21">
        <v>2005</v>
      </c>
      <c r="C489" s="21" t="s">
        <v>74</v>
      </c>
      <c r="D489" s="21" t="s">
        <v>78</v>
      </c>
      <c r="E489" s="21" t="s">
        <v>102</v>
      </c>
      <c r="F489" s="21" t="s">
        <v>108</v>
      </c>
      <c r="G489" s="21">
        <v>8.0269031920925951</v>
      </c>
    </row>
    <row r="490" spans="2:7" x14ac:dyDescent="0.25">
      <c r="B490" s="21">
        <v>2005</v>
      </c>
      <c r="C490" s="21" t="s">
        <v>74</v>
      </c>
      <c r="D490" s="21" t="s">
        <v>78</v>
      </c>
      <c r="E490" s="21" t="s">
        <v>102</v>
      </c>
      <c r="F490" s="21" t="s">
        <v>109</v>
      </c>
      <c r="G490" s="21">
        <v>8.4</v>
      </c>
    </row>
    <row r="491" spans="2:7" x14ac:dyDescent="0.25">
      <c r="B491" s="21">
        <v>2006</v>
      </c>
      <c r="C491" s="21" t="s">
        <v>74</v>
      </c>
      <c r="D491" s="21" t="s">
        <v>75</v>
      </c>
      <c r="E491" s="21" t="s">
        <v>102</v>
      </c>
      <c r="F491" s="21" t="s">
        <v>108</v>
      </c>
      <c r="G491" s="21">
        <v>8.5914174063630515</v>
      </c>
    </row>
    <row r="492" spans="2:7" x14ac:dyDescent="0.25">
      <c r="B492" s="21">
        <v>2006</v>
      </c>
      <c r="C492" s="21" t="s">
        <v>74</v>
      </c>
      <c r="D492" s="21" t="s">
        <v>75</v>
      </c>
      <c r="E492" s="21" t="s">
        <v>102</v>
      </c>
      <c r="F492" s="21" t="s">
        <v>109</v>
      </c>
      <c r="G492" s="21">
        <v>8</v>
      </c>
    </row>
    <row r="493" spans="2:7" x14ac:dyDescent="0.25">
      <c r="B493" s="21">
        <v>2006</v>
      </c>
      <c r="C493" s="21" t="s">
        <v>74</v>
      </c>
      <c r="D493" s="21" t="s">
        <v>76</v>
      </c>
      <c r="E493" s="21" t="s">
        <v>102</v>
      </c>
      <c r="F493" s="21" t="s">
        <v>108</v>
      </c>
      <c r="G493" s="21">
        <v>8.0257899025605113</v>
      </c>
    </row>
    <row r="494" spans="2:7" x14ac:dyDescent="0.25">
      <c r="B494" s="21">
        <v>2006</v>
      </c>
      <c r="C494" s="21" t="s">
        <v>74</v>
      </c>
      <c r="D494" s="21" t="s">
        <v>76</v>
      </c>
      <c r="E494" s="21" t="s">
        <v>102</v>
      </c>
      <c r="F494" s="21" t="s">
        <v>109</v>
      </c>
      <c r="G494" s="21">
        <v>7.67</v>
      </c>
    </row>
    <row r="495" spans="2:7" x14ac:dyDescent="0.25">
      <c r="B495" s="21">
        <v>2006</v>
      </c>
      <c r="C495" s="21" t="s">
        <v>74</v>
      </c>
      <c r="D495" s="21" t="s">
        <v>79</v>
      </c>
      <c r="E495" s="21" t="s">
        <v>102</v>
      </c>
      <c r="F495" s="21" t="s">
        <v>108</v>
      </c>
      <c r="G495" s="21">
        <v>4.8785166810116785</v>
      </c>
    </row>
    <row r="496" spans="2:7" x14ac:dyDescent="0.25">
      <c r="B496" s="21">
        <v>2006</v>
      </c>
      <c r="C496" s="21" t="s">
        <v>74</v>
      </c>
      <c r="D496" s="21" t="s">
        <v>79</v>
      </c>
      <c r="E496" s="21" t="s">
        <v>102</v>
      </c>
      <c r="F496" s="21" t="s">
        <v>109</v>
      </c>
      <c r="G496" s="21">
        <v>5.57</v>
      </c>
    </row>
    <row r="497" spans="2:7" x14ac:dyDescent="0.25">
      <c r="B497" s="21">
        <v>2006</v>
      </c>
      <c r="C497" s="21" t="s">
        <v>74</v>
      </c>
      <c r="D497" s="21" t="s">
        <v>80</v>
      </c>
      <c r="E497" s="21" t="s">
        <v>102</v>
      </c>
      <c r="F497" s="21" t="s">
        <v>108</v>
      </c>
      <c r="G497" s="21">
        <v>3.1286131490846927</v>
      </c>
    </row>
    <row r="498" spans="2:7" x14ac:dyDescent="0.25">
      <c r="B498" s="21">
        <v>2006</v>
      </c>
      <c r="C498" s="21" t="s">
        <v>74</v>
      </c>
      <c r="D498" s="21" t="s">
        <v>80</v>
      </c>
      <c r="E498" s="21" t="s">
        <v>102</v>
      </c>
      <c r="F498" s="21" t="s">
        <v>109</v>
      </c>
      <c r="G498" s="21">
        <v>2.21</v>
      </c>
    </row>
    <row r="499" spans="2:7" x14ac:dyDescent="0.25">
      <c r="B499" s="21">
        <v>2006</v>
      </c>
      <c r="C499" s="21" t="s">
        <v>74</v>
      </c>
      <c r="D499" s="21" t="s">
        <v>78</v>
      </c>
      <c r="E499" s="21" t="s">
        <v>102</v>
      </c>
      <c r="F499" s="21" t="s">
        <v>108</v>
      </c>
      <c r="G499" s="21">
        <v>7.7884079193704272</v>
      </c>
    </row>
    <row r="500" spans="2:7" x14ac:dyDescent="0.25">
      <c r="B500" s="21">
        <v>2006</v>
      </c>
      <c r="C500" s="21" t="s">
        <v>74</v>
      </c>
      <c r="D500" s="21" t="s">
        <v>78</v>
      </c>
      <c r="E500" s="21" t="s">
        <v>102</v>
      </c>
      <c r="F500" s="21" t="s">
        <v>109</v>
      </c>
      <c r="G500" s="21">
        <v>7.32</v>
      </c>
    </row>
    <row r="501" spans="2:7" x14ac:dyDescent="0.25">
      <c r="B501" s="21">
        <v>2007</v>
      </c>
      <c r="C501" s="21" t="s">
        <v>74</v>
      </c>
      <c r="D501" s="21" t="s">
        <v>76</v>
      </c>
      <c r="E501" s="21" t="s">
        <v>102</v>
      </c>
      <c r="F501" s="21" t="s">
        <v>108</v>
      </c>
      <c r="G501" s="21">
        <v>8.211574686846598</v>
      </c>
    </row>
    <row r="502" spans="2:7" x14ac:dyDescent="0.25">
      <c r="B502" s="21">
        <v>2007</v>
      </c>
      <c r="C502" s="21" t="s">
        <v>74</v>
      </c>
      <c r="D502" s="21" t="s">
        <v>76</v>
      </c>
      <c r="E502" s="21" t="s">
        <v>102</v>
      </c>
      <c r="F502" s="21" t="s">
        <v>109</v>
      </c>
      <c r="G502" s="21">
        <v>8.5500000000000007</v>
      </c>
    </row>
    <row r="503" spans="2:7" x14ac:dyDescent="0.25">
      <c r="B503" s="21">
        <v>2007</v>
      </c>
      <c r="C503" s="21" t="s">
        <v>74</v>
      </c>
      <c r="D503" s="21" t="s">
        <v>79</v>
      </c>
      <c r="E503" s="21" t="s">
        <v>102</v>
      </c>
      <c r="F503" s="21" t="s">
        <v>108</v>
      </c>
      <c r="G503" s="21">
        <v>9.8042349032465896</v>
      </c>
    </row>
    <row r="504" spans="2:7" x14ac:dyDescent="0.25">
      <c r="B504" s="21">
        <v>2007</v>
      </c>
      <c r="C504" s="21" t="s">
        <v>74</v>
      </c>
      <c r="D504" s="21" t="s">
        <v>79</v>
      </c>
      <c r="E504" s="21" t="s">
        <v>102</v>
      </c>
      <c r="F504" s="21" t="s">
        <v>109</v>
      </c>
      <c r="G504" s="21">
        <v>7.71</v>
      </c>
    </row>
    <row r="505" spans="2:7" x14ac:dyDescent="0.25">
      <c r="B505" s="21">
        <v>2007</v>
      </c>
      <c r="C505" s="21" t="s">
        <v>74</v>
      </c>
      <c r="D505" s="21" t="s">
        <v>80</v>
      </c>
      <c r="E505" s="21" t="s">
        <v>102</v>
      </c>
      <c r="F505" s="21" t="s">
        <v>108</v>
      </c>
      <c r="G505" s="21">
        <v>3.6389792772735059</v>
      </c>
    </row>
    <row r="506" spans="2:7" x14ac:dyDescent="0.25">
      <c r="B506" s="21">
        <v>2007</v>
      </c>
      <c r="C506" s="21" t="s">
        <v>74</v>
      </c>
      <c r="D506" s="21" t="s">
        <v>80</v>
      </c>
      <c r="E506" s="21" t="s">
        <v>102</v>
      </c>
      <c r="F506" s="21" t="s">
        <v>109</v>
      </c>
      <c r="G506" s="21">
        <v>2.74</v>
      </c>
    </row>
    <row r="507" spans="2:7" x14ac:dyDescent="0.25">
      <c r="B507" s="21">
        <v>2007</v>
      </c>
      <c r="C507" s="21" t="s">
        <v>74</v>
      </c>
      <c r="D507" s="21" t="s">
        <v>78</v>
      </c>
      <c r="E507" s="21" t="s">
        <v>102</v>
      </c>
      <c r="F507" s="21" t="s">
        <v>108</v>
      </c>
      <c r="G507" s="21">
        <v>7.8123389740920013</v>
      </c>
    </row>
    <row r="508" spans="2:7" x14ac:dyDescent="0.25">
      <c r="B508" s="21">
        <v>2007</v>
      </c>
      <c r="C508" s="21" t="s">
        <v>74</v>
      </c>
      <c r="D508" s="21" t="s">
        <v>78</v>
      </c>
      <c r="E508" s="21" t="s">
        <v>102</v>
      </c>
      <c r="F508" s="21" t="s">
        <v>109</v>
      </c>
      <c r="G508" s="21">
        <v>7.67</v>
      </c>
    </row>
    <row r="509" spans="2:7" x14ac:dyDescent="0.25">
      <c r="B509" s="21">
        <v>2008</v>
      </c>
      <c r="C509" s="21" t="s">
        <v>74</v>
      </c>
      <c r="D509" s="21" t="s">
        <v>79</v>
      </c>
      <c r="E509" s="21" t="s">
        <v>102</v>
      </c>
      <c r="F509" s="21" t="s">
        <v>108</v>
      </c>
      <c r="G509" s="21">
        <v>10.173329796383413</v>
      </c>
    </row>
    <row r="510" spans="2:7" x14ac:dyDescent="0.25">
      <c r="B510" s="21">
        <v>2008</v>
      </c>
      <c r="C510" s="21" t="s">
        <v>74</v>
      </c>
      <c r="D510" s="21" t="s">
        <v>79</v>
      </c>
      <c r="E510" s="21" t="s">
        <v>102</v>
      </c>
      <c r="F510" s="21" t="s">
        <v>109</v>
      </c>
      <c r="G510" s="21">
        <v>3.7</v>
      </c>
    </row>
    <row r="511" spans="2:7" x14ac:dyDescent="0.25">
      <c r="B511" s="21">
        <v>2008</v>
      </c>
      <c r="C511" s="21" t="s">
        <v>74</v>
      </c>
      <c r="D511" s="21" t="s">
        <v>80</v>
      </c>
      <c r="E511" s="21" t="s">
        <v>102</v>
      </c>
      <c r="F511" s="21" t="s">
        <v>108</v>
      </c>
      <c r="G511" s="21">
        <v>6.2219760649665199</v>
      </c>
    </row>
    <row r="512" spans="2:7" x14ac:dyDescent="0.25">
      <c r="B512" s="21">
        <v>2008</v>
      </c>
      <c r="C512" s="21" t="s">
        <v>74</v>
      </c>
      <c r="D512" s="21" t="s">
        <v>80</v>
      </c>
      <c r="E512" s="21" t="s">
        <v>102</v>
      </c>
      <c r="F512" s="21" t="s">
        <v>109</v>
      </c>
      <c r="G512" s="21">
        <v>7.85</v>
      </c>
    </row>
    <row r="513" spans="2:7" x14ac:dyDescent="0.25">
      <c r="B513" s="21">
        <v>2008</v>
      </c>
      <c r="C513" s="21" t="s">
        <v>74</v>
      </c>
      <c r="D513" s="21" t="s">
        <v>81</v>
      </c>
      <c r="E513" s="21" t="s">
        <v>102</v>
      </c>
      <c r="F513" s="21" t="s">
        <v>108</v>
      </c>
      <c r="G513" s="21">
        <v>5.9798591171426647</v>
      </c>
    </row>
    <row r="514" spans="2:7" x14ac:dyDescent="0.25">
      <c r="B514" s="21">
        <v>2008</v>
      </c>
      <c r="C514" s="21" t="s">
        <v>74</v>
      </c>
      <c r="D514" s="21" t="s">
        <v>81</v>
      </c>
      <c r="E514" s="21" t="s">
        <v>102</v>
      </c>
      <c r="F514" s="21" t="s">
        <v>109</v>
      </c>
      <c r="G514" s="21">
        <v>9.8000000000000007</v>
      </c>
    </row>
    <row r="515" spans="2:7" x14ac:dyDescent="0.25">
      <c r="B515" s="21">
        <v>2008</v>
      </c>
      <c r="C515" s="21" t="s">
        <v>74</v>
      </c>
      <c r="D515" s="21" t="s">
        <v>78</v>
      </c>
      <c r="E515" s="21" t="s">
        <v>102</v>
      </c>
      <c r="F515" s="21" t="s">
        <v>108</v>
      </c>
      <c r="G515" s="21">
        <v>6.7127325189838194</v>
      </c>
    </row>
    <row r="516" spans="2:7" x14ac:dyDescent="0.25">
      <c r="B516" s="21">
        <v>2008</v>
      </c>
      <c r="C516" s="21" t="s">
        <v>74</v>
      </c>
      <c r="D516" s="21" t="s">
        <v>78</v>
      </c>
      <c r="E516" s="21" t="s">
        <v>102</v>
      </c>
      <c r="F516" s="21" t="s">
        <v>109</v>
      </c>
      <c r="G516" s="21">
        <v>8.07</v>
      </c>
    </row>
    <row r="517" spans="2:7" x14ac:dyDescent="0.25">
      <c r="B517" s="21">
        <v>2009</v>
      </c>
      <c r="C517" s="21" t="s">
        <v>74</v>
      </c>
      <c r="D517" s="21" t="s">
        <v>82</v>
      </c>
      <c r="E517" s="21" t="s">
        <v>102</v>
      </c>
      <c r="F517" s="21" t="s">
        <v>108</v>
      </c>
      <c r="G517" s="21">
        <v>14.983129516537344</v>
      </c>
    </row>
    <row r="518" spans="2:7" x14ac:dyDescent="0.25">
      <c r="B518" s="21">
        <v>2009</v>
      </c>
      <c r="C518" s="21" t="s">
        <v>74</v>
      </c>
      <c r="D518" s="21" t="s">
        <v>82</v>
      </c>
      <c r="E518" s="21" t="s">
        <v>102</v>
      </c>
      <c r="F518" s="21" t="s">
        <v>109</v>
      </c>
      <c r="G518" s="21">
        <v>8.3699999999999992</v>
      </c>
    </row>
    <row r="519" spans="2:7" x14ac:dyDescent="0.25">
      <c r="B519" s="21">
        <v>2009</v>
      </c>
      <c r="C519" s="21" t="s">
        <v>74</v>
      </c>
      <c r="D519" s="21" t="s">
        <v>79</v>
      </c>
      <c r="E519" s="21" t="s">
        <v>102</v>
      </c>
      <c r="F519" s="21" t="s">
        <v>108</v>
      </c>
      <c r="G519" s="21">
        <v>18.260000000000002</v>
      </c>
    </row>
    <row r="520" spans="2:7" x14ac:dyDescent="0.25">
      <c r="B520" s="21">
        <v>2009</v>
      </c>
      <c r="C520" s="21" t="s">
        <v>74</v>
      </c>
      <c r="D520" s="21" t="s">
        <v>79</v>
      </c>
      <c r="E520" s="21" t="s">
        <v>102</v>
      </c>
      <c r="F520" s="21" t="s">
        <v>109</v>
      </c>
      <c r="G520" s="21">
        <v>5.89</v>
      </c>
    </row>
    <row r="521" spans="2:7" x14ac:dyDescent="0.25">
      <c r="B521" s="21">
        <v>2009</v>
      </c>
      <c r="C521" s="21" t="s">
        <v>74</v>
      </c>
      <c r="D521" s="21" t="s">
        <v>83</v>
      </c>
      <c r="E521" s="21" t="s">
        <v>102</v>
      </c>
      <c r="F521" s="21" t="s">
        <v>108</v>
      </c>
      <c r="G521" s="21">
        <v>14.35</v>
      </c>
    </row>
    <row r="522" spans="2:7" x14ac:dyDescent="0.25">
      <c r="B522" s="21">
        <v>2009</v>
      </c>
      <c r="C522" s="21" t="s">
        <v>74</v>
      </c>
      <c r="D522" s="21" t="s">
        <v>83</v>
      </c>
      <c r="E522" s="21" t="s">
        <v>102</v>
      </c>
      <c r="F522" s="21" t="s">
        <v>109</v>
      </c>
      <c r="G522" s="21">
        <v>8.09</v>
      </c>
    </row>
    <row r="523" spans="2:7" x14ac:dyDescent="0.25">
      <c r="B523" s="21">
        <v>2009</v>
      </c>
      <c r="C523" s="21" t="s">
        <v>74</v>
      </c>
      <c r="D523" s="21" t="s">
        <v>84</v>
      </c>
      <c r="E523" s="21" t="s">
        <v>102</v>
      </c>
      <c r="F523" s="21" t="s">
        <v>108</v>
      </c>
      <c r="G523" s="21">
        <v>16.899999999999999</v>
      </c>
    </row>
    <row r="524" spans="2:7" x14ac:dyDescent="0.25">
      <c r="B524" s="21">
        <v>2009</v>
      </c>
      <c r="C524" s="21" t="s">
        <v>74</v>
      </c>
      <c r="D524" s="21" t="s">
        <v>84</v>
      </c>
      <c r="E524" s="21" t="s">
        <v>102</v>
      </c>
      <c r="F524" s="21" t="s">
        <v>109</v>
      </c>
      <c r="G524" s="21">
        <v>7.92</v>
      </c>
    </row>
    <row r="525" spans="2:7" x14ac:dyDescent="0.25">
      <c r="B525" s="21">
        <v>2009</v>
      </c>
      <c r="C525" s="21" t="s">
        <v>74</v>
      </c>
      <c r="D525" s="21" t="s">
        <v>85</v>
      </c>
      <c r="E525" s="21" t="s">
        <v>102</v>
      </c>
      <c r="F525" s="21" t="s">
        <v>108</v>
      </c>
      <c r="G525" s="21">
        <v>12.58</v>
      </c>
    </row>
    <row r="526" spans="2:7" x14ac:dyDescent="0.25">
      <c r="B526" s="21">
        <v>2009</v>
      </c>
      <c r="C526" s="21" t="s">
        <v>74</v>
      </c>
      <c r="D526" s="21" t="s">
        <v>85</v>
      </c>
      <c r="E526" s="21" t="s">
        <v>102</v>
      </c>
      <c r="F526" s="21" t="s">
        <v>109</v>
      </c>
      <c r="G526" s="21">
        <v>10.45</v>
      </c>
    </row>
    <row r="527" spans="2:7" x14ac:dyDescent="0.25">
      <c r="B527" s="21">
        <v>2009</v>
      </c>
      <c r="C527" s="21" t="s">
        <v>74</v>
      </c>
      <c r="D527" s="21" t="s">
        <v>86</v>
      </c>
      <c r="E527" s="21" t="s">
        <v>102</v>
      </c>
      <c r="F527" s="21" t="s">
        <v>108</v>
      </c>
      <c r="G527" s="21">
        <v>17.27</v>
      </c>
    </row>
    <row r="528" spans="2:7" x14ac:dyDescent="0.25">
      <c r="B528" s="21">
        <v>2009</v>
      </c>
      <c r="C528" s="21" t="s">
        <v>74</v>
      </c>
      <c r="D528" s="21" t="s">
        <v>86</v>
      </c>
      <c r="E528" s="21" t="s">
        <v>102</v>
      </c>
      <c r="F528" s="21" t="s">
        <v>109</v>
      </c>
      <c r="G528" s="21">
        <v>5.78</v>
      </c>
    </row>
    <row r="529" spans="2:7" x14ac:dyDescent="0.25">
      <c r="B529" s="21">
        <v>2009</v>
      </c>
      <c r="C529" s="21" t="s">
        <v>74</v>
      </c>
      <c r="D529" s="21" t="s">
        <v>78</v>
      </c>
      <c r="E529" s="21" t="s">
        <v>102</v>
      </c>
      <c r="F529" s="21" t="s">
        <v>108</v>
      </c>
      <c r="G529" s="21">
        <v>15.532045420098486</v>
      </c>
    </row>
    <row r="530" spans="2:7" x14ac:dyDescent="0.25">
      <c r="B530" s="21">
        <v>2009</v>
      </c>
      <c r="C530" s="21" t="s">
        <v>74</v>
      </c>
      <c r="D530" s="21" t="s">
        <v>78</v>
      </c>
      <c r="E530" s="21" t="s">
        <v>102</v>
      </c>
      <c r="F530" s="21" t="s">
        <v>109</v>
      </c>
      <c r="G530" s="21">
        <v>7.91</v>
      </c>
    </row>
    <row r="531" spans="2:7" x14ac:dyDescent="0.25">
      <c r="B531" s="21">
        <v>2010</v>
      </c>
      <c r="C531" s="21" t="s">
        <v>74</v>
      </c>
      <c r="D531" s="21" t="s">
        <v>82</v>
      </c>
      <c r="E531" s="21" t="s">
        <v>102</v>
      </c>
      <c r="F531" s="21" t="s">
        <v>108</v>
      </c>
      <c r="G531" s="21">
        <v>12.92</v>
      </c>
    </row>
    <row r="532" spans="2:7" x14ac:dyDescent="0.25">
      <c r="B532" s="21">
        <v>2010</v>
      </c>
      <c r="C532" s="21" t="s">
        <v>74</v>
      </c>
      <c r="D532" s="21" t="s">
        <v>82</v>
      </c>
      <c r="E532" s="21" t="s">
        <v>102</v>
      </c>
      <c r="F532" s="21" t="s">
        <v>109</v>
      </c>
      <c r="G532" s="21">
        <v>10.89</v>
      </c>
    </row>
    <row r="533" spans="2:7" x14ac:dyDescent="0.25">
      <c r="B533" s="21">
        <v>2010</v>
      </c>
      <c r="C533" s="21" t="s">
        <v>74</v>
      </c>
      <c r="D533" s="21" t="s">
        <v>83</v>
      </c>
      <c r="E533" s="21" t="s">
        <v>102</v>
      </c>
      <c r="F533" s="21" t="s">
        <v>108</v>
      </c>
      <c r="G533" s="21">
        <v>11.03</v>
      </c>
    </row>
    <row r="534" spans="2:7" x14ac:dyDescent="0.25">
      <c r="B534" s="21">
        <v>2010</v>
      </c>
      <c r="C534" s="21" t="s">
        <v>74</v>
      </c>
      <c r="D534" s="21" t="s">
        <v>83</v>
      </c>
      <c r="E534" s="21" t="s">
        <v>102</v>
      </c>
      <c r="F534" s="21" t="s">
        <v>109</v>
      </c>
      <c r="G534" s="21">
        <v>10.54</v>
      </c>
    </row>
    <row r="535" spans="2:7" x14ac:dyDescent="0.25">
      <c r="B535" s="21">
        <v>2010</v>
      </c>
      <c r="C535" s="21" t="s">
        <v>74</v>
      </c>
      <c r="D535" s="21" t="s">
        <v>84</v>
      </c>
      <c r="E535" s="21" t="s">
        <v>102</v>
      </c>
      <c r="F535" s="21" t="s">
        <v>108</v>
      </c>
      <c r="G535" s="21">
        <v>15.27</v>
      </c>
    </row>
    <row r="536" spans="2:7" x14ac:dyDescent="0.25">
      <c r="B536" s="21">
        <v>2010</v>
      </c>
      <c r="C536" s="21" t="s">
        <v>74</v>
      </c>
      <c r="D536" s="21" t="s">
        <v>84</v>
      </c>
      <c r="E536" s="21" t="s">
        <v>102</v>
      </c>
      <c r="F536" s="21" t="s">
        <v>109</v>
      </c>
      <c r="G536" s="21">
        <v>11.45</v>
      </c>
    </row>
    <row r="537" spans="2:7" x14ac:dyDescent="0.25">
      <c r="B537" s="21">
        <v>2010</v>
      </c>
      <c r="C537" s="21" t="s">
        <v>74</v>
      </c>
      <c r="D537" s="21" t="s">
        <v>85</v>
      </c>
      <c r="E537" s="21" t="s">
        <v>102</v>
      </c>
      <c r="F537" s="21" t="s">
        <v>108</v>
      </c>
      <c r="G537" s="21">
        <v>15.58</v>
      </c>
    </row>
    <row r="538" spans="2:7" x14ac:dyDescent="0.25">
      <c r="B538" s="21">
        <v>2010</v>
      </c>
      <c r="C538" s="21" t="s">
        <v>74</v>
      </c>
      <c r="D538" s="21" t="s">
        <v>85</v>
      </c>
      <c r="E538" s="21" t="s">
        <v>102</v>
      </c>
      <c r="F538" s="21" t="s">
        <v>109</v>
      </c>
      <c r="G538" s="21">
        <v>9.01</v>
      </c>
    </row>
    <row r="539" spans="2:7" x14ac:dyDescent="0.25">
      <c r="B539" s="21">
        <v>2010</v>
      </c>
      <c r="C539" s="21" t="s">
        <v>74</v>
      </c>
      <c r="D539" s="21" t="s">
        <v>86</v>
      </c>
      <c r="E539" s="21" t="s">
        <v>102</v>
      </c>
      <c r="F539" s="21" t="s">
        <v>108</v>
      </c>
      <c r="G539" s="21">
        <v>16.5</v>
      </c>
    </row>
    <row r="540" spans="2:7" x14ac:dyDescent="0.25">
      <c r="B540" s="21">
        <v>2010</v>
      </c>
      <c r="C540" s="21" t="s">
        <v>74</v>
      </c>
      <c r="D540" s="21" t="s">
        <v>86</v>
      </c>
      <c r="E540" s="21" t="s">
        <v>102</v>
      </c>
      <c r="F540" s="21" t="s">
        <v>109</v>
      </c>
      <c r="G540" s="21">
        <v>6.85</v>
      </c>
    </row>
    <row r="541" spans="2:7" x14ac:dyDescent="0.25">
      <c r="B541" s="21">
        <v>2010</v>
      </c>
      <c r="C541" s="21" t="s">
        <v>74</v>
      </c>
      <c r="D541" s="21" t="s">
        <v>87</v>
      </c>
      <c r="E541" s="21" t="s">
        <v>102</v>
      </c>
      <c r="F541" s="21" t="s">
        <v>108</v>
      </c>
      <c r="G541" s="21">
        <v>17.170000000000002</v>
      </c>
    </row>
    <row r="542" spans="2:7" x14ac:dyDescent="0.25">
      <c r="B542" s="21">
        <v>2010</v>
      </c>
      <c r="C542" s="21" t="s">
        <v>74</v>
      </c>
      <c r="D542" s="21" t="s">
        <v>87</v>
      </c>
      <c r="E542" s="21" t="s">
        <v>102</v>
      </c>
      <c r="F542" s="21" t="s">
        <v>109</v>
      </c>
      <c r="G542" s="21">
        <v>5.15</v>
      </c>
    </row>
    <row r="543" spans="2:7" x14ac:dyDescent="0.25">
      <c r="B543" s="21">
        <v>2010</v>
      </c>
      <c r="C543" s="21" t="s">
        <v>74</v>
      </c>
      <c r="D543" s="21" t="s">
        <v>88</v>
      </c>
      <c r="E543" s="21" t="s">
        <v>102</v>
      </c>
      <c r="F543" s="21" t="s">
        <v>108</v>
      </c>
      <c r="G543" s="21">
        <v>138.11000000000001</v>
      </c>
    </row>
    <row r="544" spans="2:7" x14ac:dyDescent="0.25">
      <c r="B544" s="21">
        <v>2010</v>
      </c>
      <c r="C544" s="21" t="s">
        <v>74</v>
      </c>
      <c r="D544" s="21" t="s">
        <v>88</v>
      </c>
      <c r="E544" s="21" t="s">
        <v>102</v>
      </c>
      <c r="F544" s="21" t="s">
        <v>109</v>
      </c>
      <c r="G544" s="21">
        <v>0.01</v>
      </c>
    </row>
    <row r="545" spans="2:7" x14ac:dyDescent="0.25">
      <c r="B545" s="21">
        <v>2010</v>
      </c>
      <c r="C545" s="21" t="s">
        <v>74</v>
      </c>
      <c r="D545" s="21" t="s">
        <v>89</v>
      </c>
      <c r="E545" s="21" t="s">
        <v>102</v>
      </c>
      <c r="F545" s="21" t="s">
        <v>108</v>
      </c>
      <c r="G545" s="21">
        <v>127.29</v>
      </c>
    </row>
    <row r="546" spans="2:7" x14ac:dyDescent="0.25">
      <c r="B546" s="21">
        <v>2010</v>
      </c>
      <c r="C546" s="21" t="s">
        <v>74</v>
      </c>
      <c r="D546" s="21" t="s">
        <v>89</v>
      </c>
      <c r="E546" s="21" t="s">
        <v>102</v>
      </c>
      <c r="F546" s="21" t="s">
        <v>109</v>
      </c>
      <c r="G546" s="21">
        <v>0.14000000000000001</v>
      </c>
    </row>
    <row r="547" spans="2:7" x14ac:dyDescent="0.25">
      <c r="B547" s="21">
        <v>2010</v>
      </c>
      <c r="C547" s="21" t="s">
        <v>74</v>
      </c>
      <c r="D547" s="21" t="s">
        <v>90</v>
      </c>
      <c r="E547" s="21" t="s">
        <v>102</v>
      </c>
      <c r="F547" s="21" t="s">
        <v>108</v>
      </c>
      <c r="G547" s="21">
        <v>16.309999999999999</v>
      </c>
    </row>
    <row r="548" spans="2:7" x14ac:dyDescent="0.25">
      <c r="B548" s="21">
        <v>2010</v>
      </c>
      <c r="C548" s="21" t="s">
        <v>74</v>
      </c>
      <c r="D548" s="21" t="s">
        <v>90</v>
      </c>
      <c r="E548" s="21" t="s">
        <v>102</v>
      </c>
      <c r="F548" s="21" t="s">
        <v>109</v>
      </c>
      <c r="G548" s="21">
        <v>5.16</v>
      </c>
    </row>
    <row r="549" spans="2:7" x14ac:dyDescent="0.25">
      <c r="B549" s="21">
        <v>2010</v>
      </c>
      <c r="C549" s="21" t="s">
        <v>74</v>
      </c>
      <c r="D549" s="21" t="s">
        <v>91</v>
      </c>
      <c r="E549" s="21" t="s">
        <v>102</v>
      </c>
      <c r="F549" s="21" t="s">
        <v>108</v>
      </c>
      <c r="G549" s="21">
        <v>35.299999999999997</v>
      </c>
    </row>
    <row r="550" spans="2:7" x14ac:dyDescent="0.25">
      <c r="B550" s="21">
        <v>2010</v>
      </c>
      <c r="C550" s="21" t="s">
        <v>74</v>
      </c>
      <c r="D550" s="21" t="s">
        <v>91</v>
      </c>
      <c r="E550" s="21" t="s">
        <v>102</v>
      </c>
      <c r="F550" s="21" t="s">
        <v>109</v>
      </c>
      <c r="G550" s="21">
        <v>2.16</v>
      </c>
    </row>
    <row r="551" spans="2:7" x14ac:dyDescent="0.25">
      <c r="B551" s="21">
        <v>2010</v>
      </c>
      <c r="C551" s="21" t="s">
        <v>74</v>
      </c>
      <c r="D551" s="21" t="s">
        <v>78</v>
      </c>
      <c r="E551" s="21" t="s">
        <v>102</v>
      </c>
      <c r="F551" s="21" t="s">
        <v>108</v>
      </c>
      <c r="G551" s="21">
        <v>16.468986365563669</v>
      </c>
    </row>
    <row r="552" spans="2:7" x14ac:dyDescent="0.25">
      <c r="B552" s="21">
        <v>2010</v>
      </c>
      <c r="C552" s="21" t="s">
        <v>74</v>
      </c>
      <c r="D552" s="21" t="s">
        <v>78</v>
      </c>
      <c r="E552" s="21" t="s">
        <v>102</v>
      </c>
      <c r="F552" s="21" t="s">
        <v>109</v>
      </c>
      <c r="G552" s="21">
        <v>7.56</v>
      </c>
    </row>
    <row r="553" spans="2:7" x14ac:dyDescent="0.25">
      <c r="B553" s="21">
        <v>2011</v>
      </c>
      <c r="C553" s="21" t="s">
        <v>74</v>
      </c>
      <c r="D553" s="21" t="s">
        <v>82</v>
      </c>
      <c r="E553" s="21" t="s">
        <v>102</v>
      </c>
      <c r="F553" s="21" t="s">
        <v>110</v>
      </c>
      <c r="G553" s="21">
        <v>11.03</v>
      </c>
    </row>
    <row r="554" spans="2:7" x14ac:dyDescent="0.25">
      <c r="B554" s="21">
        <v>2011</v>
      </c>
      <c r="C554" s="21" t="s">
        <v>74</v>
      </c>
      <c r="D554" s="21" t="s">
        <v>82</v>
      </c>
      <c r="E554" s="21" t="s">
        <v>102</v>
      </c>
      <c r="F554" s="21" t="s">
        <v>109</v>
      </c>
      <c r="G554" s="21">
        <v>12.18</v>
      </c>
    </row>
    <row r="555" spans="2:7" x14ac:dyDescent="0.25">
      <c r="B555" s="21">
        <v>2011</v>
      </c>
      <c r="C555" s="21" t="s">
        <v>74</v>
      </c>
      <c r="D555" s="21" t="s">
        <v>83</v>
      </c>
      <c r="E555" s="21" t="s">
        <v>102</v>
      </c>
      <c r="F555" s="21" t="s">
        <v>110</v>
      </c>
      <c r="G555" s="21">
        <v>10.62</v>
      </c>
    </row>
    <row r="556" spans="2:7" x14ac:dyDescent="0.25">
      <c r="B556" s="21">
        <v>2011</v>
      </c>
      <c r="C556" s="21" t="s">
        <v>74</v>
      </c>
      <c r="D556" s="21" t="s">
        <v>83</v>
      </c>
      <c r="E556" s="21" t="s">
        <v>102</v>
      </c>
      <c r="F556" s="21" t="s">
        <v>109</v>
      </c>
      <c r="G556" s="21">
        <v>8.34</v>
      </c>
    </row>
    <row r="557" spans="2:7" x14ac:dyDescent="0.25">
      <c r="B557" s="21">
        <v>2011</v>
      </c>
      <c r="C557" s="21" t="s">
        <v>74</v>
      </c>
      <c r="D557" s="21" t="s">
        <v>84</v>
      </c>
      <c r="E557" s="21" t="s">
        <v>102</v>
      </c>
      <c r="F557" s="21" t="s">
        <v>110</v>
      </c>
      <c r="G557" s="21">
        <v>15.41</v>
      </c>
    </row>
    <row r="558" spans="2:7" x14ac:dyDescent="0.25">
      <c r="B558" s="21">
        <v>2011</v>
      </c>
      <c r="C558" s="21" t="s">
        <v>74</v>
      </c>
      <c r="D558" s="21" t="s">
        <v>84</v>
      </c>
      <c r="E558" s="21" t="s">
        <v>102</v>
      </c>
      <c r="F558" s="21" t="s">
        <v>109</v>
      </c>
      <c r="G558" s="21">
        <v>9.9600000000000009</v>
      </c>
    </row>
    <row r="559" spans="2:7" x14ac:dyDescent="0.25">
      <c r="B559" s="21">
        <v>2011</v>
      </c>
      <c r="C559" s="21" t="s">
        <v>74</v>
      </c>
      <c r="D559" s="21" t="s">
        <v>85</v>
      </c>
      <c r="E559" s="21" t="s">
        <v>102</v>
      </c>
      <c r="F559" s="21" t="s">
        <v>110</v>
      </c>
      <c r="G559" s="21">
        <v>14.42</v>
      </c>
    </row>
    <row r="560" spans="2:7" x14ac:dyDescent="0.25">
      <c r="B560" s="21">
        <v>2011</v>
      </c>
      <c r="C560" s="21" t="s">
        <v>74</v>
      </c>
      <c r="D560" s="21" t="s">
        <v>85</v>
      </c>
      <c r="E560" s="21" t="s">
        <v>102</v>
      </c>
      <c r="F560" s="21" t="s">
        <v>109</v>
      </c>
      <c r="G560" s="21">
        <v>9.2799999999999994</v>
      </c>
    </row>
    <row r="561" spans="2:7" x14ac:dyDescent="0.25">
      <c r="B561" s="21">
        <v>2011</v>
      </c>
      <c r="C561" s="21" t="s">
        <v>74</v>
      </c>
      <c r="D561" s="21" t="s">
        <v>86</v>
      </c>
      <c r="E561" s="21" t="s">
        <v>102</v>
      </c>
      <c r="F561" s="21" t="s">
        <v>110</v>
      </c>
      <c r="G561" s="21">
        <v>15.27</v>
      </c>
    </row>
    <row r="562" spans="2:7" x14ac:dyDescent="0.25">
      <c r="B562" s="21">
        <v>2011</v>
      </c>
      <c r="C562" s="21" t="s">
        <v>74</v>
      </c>
      <c r="D562" s="21" t="s">
        <v>86</v>
      </c>
      <c r="E562" s="21" t="s">
        <v>102</v>
      </c>
      <c r="F562" s="21" t="s">
        <v>109</v>
      </c>
      <c r="G562" s="21">
        <v>6.84</v>
      </c>
    </row>
    <row r="563" spans="2:7" x14ac:dyDescent="0.25">
      <c r="B563" s="21">
        <v>2011</v>
      </c>
      <c r="C563" s="21" t="s">
        <v>74</v>
      </c>
      <c r="D563" s="21" t="s">
        <v>87</v>
      </c>
      <c r="E563" s="21" t="s">
        <v>102</v>
      </c>
      <c r="F563" s="21" t="s">
        <v>110</v>
      </c>
      <c r="G563" s="21">
        <v>16.82</v>
      </c>
    </row>
    <row r="564" spans="2:7" x14ac:dyDescent="0.25">
      <c r="B564" s="21">
        <v>2011</v>
      </c>
      <c r="C564" s="21" t="s">
        <v>74</v>
      </c>
      <c r="D564" s="21" t="s">
        <v>87</v>
      </c>
      <c r="E564" s="21" t="s">
        <v>102</v>
      </c>
      <c r="F564" s="21" t="s">
        <v>109</v>
      </c>
      <c r="G564" s="21">
        <v>5.34</v>
      </c>
    </row>
    <row r="565" spans="2:7" x14ac:dyDescent="0.25">
      <c r="B565" s="21">
        <v>2011</v>
      </c>
      <c r="C565" s="21" t="s">
        <v>74</v>
      </c>
      <c r="D565" s="21" t="s">
        <v>88</v>
      </c>
      <c r="E565" s="21" t="s">
        <v>102</v>
      </c>
      <c r="F565" s="21" t="s">
        <v>110</v>
      </c>
      <c r="G565" s="21">
        <v>50.81</v>
      </c>
    </row>
    <row r="566" spans="2:7" x14ac:dyDescent="0.25">
      <c r="B566" s="21">
        <v>2011</v>
      </c>
      <c r="C566" s="21" t="s">
        <v>74</v>
      </c>
      <c r="D566" s="21" t="s">
        <v>88</v>
      </c>
      <c r="E566" s="21" t="s">
        <v>102</v>
      </c>
      <c r="F566" s="21" t="s">
        <v>109</v>
      </c>
      <c r="G566" s="21">
        <v>0.8</v>
      </c>
    </row>
    <row r="567" spans="2:7" x14ac:dyDescent="0.25">
      <c r="B567" s="21">
        <v>2011</v>
      </c>
      <c r="C567" s="21" t="s">
        <v>74</v>
      </c>
      <c r="D567" s="21" t="s">
        <v>89</v>
      </c>
      <c r="E567" s="21" t="s">
        <v>102</v>
      </c>
      <c r="F567" s="21" t="s">
        <v>110</v>
      </c>
      <c r="G567" s="21">
        <v>73.650000000000006</v>
      </c>
    </row>
    <row r="568" spans="2:7" x14ac:dyDescent="0.25">
      <c r="B568" s="21">
        <v>2011</v>
      </c>
      <c r="C568" s="21" t="s">
        <v>74</v>
      </c>
      <c r="D568" s="21" t="s">
        <v>89</v>
      </c>
      <c r="E568" s="21" t="s">
        <v>102</v>
      </c>
      <c r="F568" s="21" t="s">
        <v>109</v>
      </c>
      <c r="G568" s="21">
        <v>0.32</v>
      </c>
    </row>
    <row r="569" spans="2:7" x14ac:dyDescent="0.25">
      <c r="B569" s="21">
        <v>2011</v>
      </c>
      <c r="C569" s="21" t="s">
        <v>74</v>
      </c>
      <c r="D569" s="21" t="s">
        <v>90</v>
      </c>
      <c r="E569" s="21" t="s">
        <v>102</v>
      </c>
      <c r="F569" s="21" t="s">
        <v>110</v>
      </c>
      <c r="G569" s="21">
        <v>18.45</v>
      </c>
    </row>
    <row r="570" spans="2:7" x14ac:dyDescent="0.25">
      <c r="B570" s="21">
        <v>2011</v>
      </c>
      <c r="C570" s="21" t="s">
        <v>74</v>
      </c>
      <c r="D570" s="21" t="s">
        <v>90</v>
      </c>
      <c r="E570" s="21" t="s">
        <v>102</v>
      </c>
      <c r="F570" s="21" t="s">
        <v>109</v>
      </c>
      <c r="G570" s="21">
        <v>5.8</v>
      </c>
    </row>
    <row r="571" spans="2:7" x14ac:dyDescent="0.25">
      <c r="B571" s="21">
        <v>2011</v>
      </c>
      <c r="C571" s="21" t="s">
        <v>74</v>
      </c>
      <c r="D571" s="21" t="s">
        <v>92</v>
      </c>
      <c r="E571" s="21" t="s">
        <v>102</v>
      </c>
      <c r="F571" s="21" t="s">
        <v>110</v>
      </c>
      <c r="G571" s="21">
        <v>25.69</v>
      </c>
    </row>
    <row r="572" spans="2:7" x14ac:dyDescent="0.25">
      <c r="B572" s="21">
        <v>2011</v>
      </c>
      <c r="C572" s="21" t="s">
        <v>74</v>
      </c>
      <c r="D572" s="21" t="s">
        <v>92</v>
      </c>
      <c r="E572" s="21" t="s">
        <v>102</v>
      </c>
      <c r="F572" s="21" t="s">
        <v>109</v>
      </c>
      <c r="G572" s="21">
        <v>3.04</v>
      </c>
    </row>
    <row r="573" spans="2:7" x14ac:dyDescent="0.25">
      <c r="B573" s="21">
        <v>2011</v>
      </c>
      <c r="C573" s="21" t="s">
        <v>74</v>
      </c>
      <c r="D573" s="21" t="s">
        <v>78</v>
      </c>
      <c r="E573" s="21" t="s">
        <v>102</v>
      </c>
      <c r="F573" s="21" t="s">
        <v>110</v>
      </c>
      <c r="G573" s="21">
        <v>15.147933888721088</v>
      </c>
    </row>
    <row r="574" spans="2:7" x14ac:dyDescent="0.25">
      <c r="B574" s="21">
        <v>2011</v>
      </c>
      <c r="C574" s="21" t="s">
        <v>74</v>
      </c>
      <c r="D574" s="21" t="s">
        <v>78</v>
      </c>
      <c r="E574" s="21" t="s">
        <v>102</v>
      </c>
      <c r="F574" s="21" t="s">
        <v>109</v>
      </c>
      <c r="G574" s="21">
        <v>7.58</v>
      </c>
    </row>
    <row r="575" spans="2:7" x14ac:dyDescent="0.25">
      <c r="B575" s="21">
        <v>2012</v>
      </c>
      <c r="C575" s="21" t="s">
        <v>74</v>
      </c>
      <c r="D575" s="21" t="s">
        <v>82</v>
      </c>
      <c r="E575" s="21" t="s">
        <v>102</v>
      </c>
      <c r="F575" s="21" t="s">
        <v>110</v>
      </c>
      <c r="G575" s="21">
        <v>14.91</v>
      </c>
    </row>
    <row r="576" spans="2:7" x14ac:dyDescent="0.25">
      <c r="B576" s="21">
        <v>2012</v>
      </c>
      <c r="C576" s="21" t="s">
        <v>74</v>
      </c>
      <c r="D576" s="21" t="s">
        <v>82</v>
      </c>
      <c r="E576" s="21" t="s">
        <v>102</v>
      </c>
      <c r="F576" s="21" t="s">
        <v>109</v>
      </c>
      <c r="G576" s="21">
        <v>9.57</v>
      </c>
    </row>
    <row r="577" spans="2:7" x14ac:dyDescent="0.25">
      <c r="B577" s="21">
        <v>2012</v>
      </c>
      <c r="C577" s="21" t="s">
        <v>74</v>
      </c>
      <c r="D577" s="21" t="s">
        <v>83</v>
      </c>
      <c r="E577" s="21" t="s">
        <v>102</v>
      </c>
      <c r="F577" s="21" t="s">
        <v>110</v>
      </c>
      <c r="G577" s="21">
        <v>11.29</v>
      </c>
    </row>
    <row r="578" spans="2:7" x14ac:dyDescent="0.25">
      <c r="B578" s="21">
        <v>2012</v>
      </c>
      <c r="C578" s="21" t="s">
        <v>74</v>
      </c>
      <c r="D578" s="21" t="s">
        <v>83</v>
      </c>
      <c r="E578" s="21" t="s">
        <v>102</v>
      </c>
      <c r="F578" s="21" t="s">
        <v>109</v>
      </c>
      <c r="G578" s="21">
        <v>9.33</v>
      </c>
    </row>
    <row r="579" spans="2:7" x14ac:dyDescent="0.25">
      <c r="B579" s="21">
        <v>2012</v>
      </c>
      <c r="C579" s="21" t="s">
        <v>74</v>
      </c>
      <c r="D579" s="21" t="s">
        <v>84</v>
      </c>
      <c r="E579" s="21" t="s">
        <v>102</v>
      </c>
      <c r="F579" s="21" t="s">
        <v>110</v>
      </c>
      <c r="G579" s="21">
        <v>14.88</v>
      </c>
    </row>
    <row r="580" spans="2:7" x14ac:dyDescent="0.25">
      <c r="B580" s="21">
        <v>2012</v>
      </c>
      <c r="C580" s="21" t="s">
        <v>74</v>
      </c>
      <c r="D580" s="21" t="s">
        <v>84</v>
      </c>
      <c r="E580" s="21" t="s">
        <v>102</v>
      </c>
      <c r="F580" s="21" t="s">
        <v>109</v>
      </c>
      <c r="G580" s="21">
        <v>14.9</v>
      </c>
    </row>
    <row r="581" spans="2:7" x14ac:dyDescent="0.25">
      <c r="B581" s="21">
        <v>2012</v>
      </c>
      <c r="C581" s="21" t="s">
        <v>74</v>
      </c>
      <c r="D581" s="21" t="s">
        <v>85</v>
      </c>
      <c r="E581" s="21" t="s">
        <v>102</v>
      </c>
      <c r="F581" s="21" t="s">
        <v>110</v>
      </c>
      <c r="G581" s="21">
        <v>14.65</v>
      </c>
    </row>
    <row r="582" spans="2:7" x14ac:dyDescent="0.25">
      <c r="B582" s="21">
        <v>2012</v>
      </c>
      <c r="C582" s="21" t="s">
        <v>74</v>
      </c>
      <c r="D582" s="21" t="s">
        <v>85</v>
      </c>
      <c r="E582" s="21" t="s">
        <v>102</v>
      </c>
      <c r="F582" s="21" t="s">
        <v>109</v>
      </c>
      <c r="G582" s="21">
        <v>8.43</v>
      </c>
    </row>
    <row r="583" spans="2:7" x14ac:dyDescent="0.25">
      <c r="B583" s="21">
        <v>2012</v>
      </c>
      <c r="C583" s="21" t="s">
        <v>74</v>
      </c>
      <c r="D583" s="21" t="s">
        <v>86</v>
      </c>
      <c r="E583" s="21" t="s">
        <v>102</v>
      </c>
      <c r="F583" s="21" t="s">
        <v>110</v>
      </c>
      <c r="G583" s="21">
        <v>15.29</v>
      </c>
    </row>
    <row r="584" spans="2:7" x14ac:dyDescent="0.25">
      <c r="B584" s="21">
        <v>2012</v>
      </c>
      <c r="C584" s="21" t="s">
        <v>74</v>
      </c>
      <c r="D584" s="21" t="s">
        <v>86</v>
      </c>
      <c r="E584" s="21" t="s">
        <v>102</v>
      </c>
      <c r="F584" s="21" t="s">
        <v>109</v>
      </c>
      <c r="G584" s="21">
        <v>7.73</v>
      </c>
    </row>
    <row r="585" spans="2:7" x14ac:dyDescent="0.25">
      <c r="B585" s="21">
        <v>2012</v>
      </c>
      <c r="C585" s="21" t="s">
        <v>74</v>
      </c>
      <c r="D585" s="21" t="s">
        <v>87</v>
      </c>
      <c r="E585" s="21" t="s">
        <v>102</v>
      </c>
      <c r="F585" s="21" t="s">
        <v>110</v>
      </c>
      <c r="G585" s="21">
        <v>19.38</v>
      </c>
    </row>
    <row r="586" spans="2:7" x14ac:dyDescent="0.25">
      <c r="B586" s="21">
        <v>2012</v>
      </c>
      <c r="C586" s="21" t="s">
        <v>74</v>
      </c>
      <c r="D586" s="21" t="s">
        <v>87</v>
      </c>
      <c r="E586" s="21" t="s">
        <v>102</v>
      </c>
      <c r="F586" s="21" t="s">
        <v>109</v>
      </c>
      <c r="G586" s="21">
        <v>3.23</v>
      </c>
    </row>
    <row r="587" spans="2:7" ht="16.5" x14ac:dyDescent="0.3">
      <c r="B587" s="21">
        <v>2012</v>
      </c>
      <c r="C587" s="21" t="s">
        <v>74</v>
      </c>
      <c r="D587" s="21" t="s">
        <v>93</v>
      </c>
      <c r="E587" s="21" t="s">
        <v>102</v>
      </c>
      <c r="F587" s="21" t="s">
        <v>110</v>
      </c>
      <c r="G587" s="21">
        <v>12.66</v>
      </c>
    </row>
    <row r="588" spans="2:7" ht="16.5" x14ac:dyDescent="0.3">
      <c r="B588" s="21">
        <v>2012</v>
      </c>
      <c r="C588" s="21" t="s">
        <v>74</v>
      </c>
      <c r="D588" s="21" t="s">
        <v>93</v>
      </c>
      <c r="E588" s="21" t="s">
        <v>102</v>
      </c>
      <c r="F588" s="21" t="s">
        <v>109</v>
      </c>
      <c r="G588" s="21">
        <v>5.37</v>
      </c>
    </row>
    <row r="589" spans="2:7" x14ac:dyDescent="0.25">
      <c r="B589" s="21">
        <v>2012</v>
      </c>
      <c r="C589" s="21" t="s">
        <v>74</v>
      </c>
      <c r="D589" s="21" t="s">
        <v>89</v>
      </c>
      <c r="E589" s="21" t="s">
        <v>102</v>
      </c>
      <c r="F589" s="21" t="s">
        <v>110</v>
      </c>
      <c r="G589" s="21">
        <v>55.65</v>
      </c>
    </row>
    <row r="590" spans="2:7" x14ac:dyDescent="0.25">
      <c r="B590" s="21">
        <v>2012</v>
      </c>
      <c r="C590" s="21" t="s">
        <v>74</v>
      </c>
      <c r="D590" s="21" t="s">
        <v>89</v>
      </c>
      <c r="E590" s="21" t="s">
        <v>102</v>
      </c>
      <c r="F590" s="21" t="s">
        <v>109</v>
      </c>
      <c r="G590" s="21">
        <v>0.56000000000000005</v>
      </c>
    </row>
    <row r="591" spans="2:7" x14ac:dyDescent="0.25">
      <c r="B591" s="21">
        <v>2012</v>
      </c>
      <c r="C591" s="21" t="s">
        <v>74</v>
      </c>
      <c r="D591" s="21" t="s">
        <v>90</v>
      </c>
      <c r="E591" s="21" t="s">
        <v>102</v>
      </c>
      <c r="F591" s="21" t="s">
        <v>110</v>
      </c>
      <c r="G591" s="21">
        <v>18.11</v>
      </c>
    </row>
    <row r="592" spans="2:7" x14ac:dyDescent="0.25">
      <c r="B592" s="21">
        <v>2012</v>
      </c>
      <c r="C592" s="21" t="s">
        <v>74</v>
      </c>
      <c r="D592" s="21" t="s">
        <v>90</v>
      </c>
      <c r="E592" s="21" t="s">
        <v>102</v>
      </c>
      <c r="F592" s="21" t="s">
        <v>109</v>
      </c>
      <c r="G592" s="21">
        <v>4.76</v>
      </c>
    </row>
    <row r="593" spans="2:7" x14ac:dyDescent="0.25">
      <c r="B593" s="21">
        <v>2012</v>
      </c>
      <c r="C593" s="21" t="s">
        <v>74</v>
      </c>
      <c r="D593" s="21" t="s">
        <v>91</v>
      </c>
      <c r="E593" s="21" t="s">
        <v>102</v>
      </c>
      <c r="F593" s="21" t="s">
        <v>110</v>
      </c>
      <c r="G593" s="21">
        <v>26.78</v>
      </c>
    </row>
    <row r="594" spans="2:7" x14ac:dyDescent="0.25">
      <c r="B594" s="21">
        <v>2012</v>
      </c>
      <c r="C594" s="21" t="s">
        <v>74</v>
      </c>
      <c r="D594" s="21" t="s">
        <v>91</v>
      </c>
      <c r="E594" s="21" t="s">
        <v>102</v>
      </c>
      <c r="F594" s="21" t="s">
        <v>109</v>
      </c>
      <c r="G594" s="21">
        <v>2.75</v>
      </c>
    </row>
    <row r="595" spans="2:7" x14ac:dyDescent="0.25">
      <c r="B595" s="21">
        <v>2012</v>
      </c>
      <c r="C595" s="21" t="s">
        <v>74</v>
      </c>
      <c r="D595" s="21" t="s">
        <v>94</v>
      </c>
      <c r="E595" s="21" t="s">
        <v>102</v>
      </c>
      <c r="F595" s="21" t="s">
        <v>110</v>
      </c>
      <c r="G595" s="21">
        <v>17.82</v>
      </c>
    </row>
    <row r="596" spans="2:7" x14ac:dyDescent="0.25">
      <c r="B596" s="21">
        <v>2012</v>
      </c>
      <c r="C596" s="21" t="s">
        <v>74</v>
      </c>
      <c r="D596" s="21" t="s">
        <v>94</v>
      </c>
      <c r="E596" s="21" t="s">
        <v>102</v>
      </c>
      <c r="F596" s="21" t="s">
        <v>109</v>
      </c>
      <c r="G596" s="21">
        <v>6.31</v>
      </c>
    </row>
    <row r="597" spans="2:7" x14ac:dyDescent="0.25">
      <c r="B597" s="21">
        <v>2012</v>
      </c>
      <c r="C597" s="21" t="s">
        <v>74</v>
      </c>
      <c r="D597" s="21" t="s">
        <v>78</v>
      </c>
      <c r="E597" s="21" t="s">
        <v>102</v>
      </c>
      <c r="F597" s="21" t="s">
        <v>110</v>
      </c>
      <c r="G597" s="21">
        <v>16.321000787803115</v>
      </c>
    </row>
    <row r="598" spans="2:7" x14ac:dyDescent="0.25">
      <c r="B598" s="21">
        <v>2012</v>
      </c>
      <c r="C598" s="21" t="s">
        <v>74</v>
      </c>
      <c r="D598" s="21" t="s">
        <v>78</v>
      </c>
      <c r="E598" s="21" t="s">
        <v>102</v>
      </c>
      <c r="F598" s="21" t="s">
        <v>109</v>
      </c>
      <c r="G598" s="21">
        <v>7.61</v>
      </c>
    </row>
    <row r="599" spans="2:7" x14ac:dyDescent="0.25">
      <c r="B599" s="21">
        <v>2013</v>
      </c>
      <c r="C599" s="21" t="s">
        <v>74</v>
      </c>
      <c r="D599" s="21" t="s">
        <v>82</v>
      </c>
      <c r="E599" s="21" t="s">
        <v>102</v>
      </c>
      <c r="F599" s="21" t="s">
        <v>110</v>
      </c>
      <c r="G599" s="21">
        <v>17.07</v>
      </c>
    </row>
    <row r="600" spans="2:7" x14ac:dyDescent="0.25">
      <c r="B600" s="21">
        <v>2013</v>
      </c>
      <c r="C600" s="21" t="s">
        <v>74</v>
      </c>
      <c r="D600" s="21" t="s">
        <v>82</v>
      </c>
      <c r="E600" s="21" t="s">
        <v>102</v>
      </c>
      <c r="F600" s="21" t="s">
        <v>109</v>
      </c>
      <c r="G600" s="21">
        <v>8.14</v>
      </c>
    </row>
    <row r="601" spans="2:7" x14ac:dyDescent="0.25">
      <c r="B601" s="21">
        <v>2013</v>
      </c>
      <c r="C601" s="21" t="s">
        <v>74</v>
      </c>
      <c r="D601" s="21" t="s">
        <v>83</v>
      </c>
      <c r="E601" s="21" t="s">
        <v>102</v>
      </c>
      <c r="F601" s="21" t="s">
        <v>110</v>
      </c>
      <c r="G601" s="21">
        <v>15.38</v>
      </c>
    </row>
    <row r="602" spans="2:7" x14ac:dyDescent="0.25">
      <c r="B602" s="21">
        <v>2013</v>
      </c>
      <c r="C602" s="21" t="s">
        <v>74</v>
      </c>
      <c r="D602" s="21" t="s">
        <v>83</v>
      </c>
      <c r="E602" s="21" t="s">
        <v>102</v>
      </c>
      <c r="F602" s="21" t="s">
        <v>109</v>
      </c>
      <c r="G602" s="21">
        <v>5.57</v>
      </c>
    </row>
    <row r="603" spans="2:7" x14ac:dyDescent="0.25">
      <c r="B603" s="21">
        <v>2013</v>
      </c>
      <c r="C603" s="21" t="s">
        <v>74</v>
      </c>
      <c r="D603" s="21" t="s">
        <v>84</v>
      </c>
      <c r="E603" s="21" t="s">
        <v>102</v>
      </c>
      <c r="F603" s="21" t="s">
        <v>110</v>
      </c>
      <c r="G603" s="21">
        <v>17.32</v>
      </c>
    </row>
    <row r="604" spans="2:7" x14ac:dyDescent="0.25">
      <c r="B604" s="21">
        <v>2013</v>
      </c>
      <c r="C604" s="21" t="s">
        <v>74</v>
      </c>
      <c r="D604" s="21" t="s">
        <v>84</v>
      </c>
      <c r="E604" s="21" t="s">
        <v>102</v>
      </c>
      <c r="F604" s="21" t="s">
        <v>109</v>
      </c>
      <c r="G604" s="21">
        <v>12.7</v>
      </c>
    </row>
    <row r="605" spans="2:7" x14ac:dyDescent="0.25">
      <c r="B605" s="21">
        <v>2013</v>
      </c>
      <c r="C605" s="21" t="s">
        <v>74</v>
      </c>
      <c r="D605" s="21" t="s">
        <v>95</v>
      </c>
      <c r="E605" s="21" t="s">
        <v>102</v>
      </c>
      <c r="F605" s="21" t="s">
        <v>110</v>
      </c>
      <c r="G605" s="21">
        <v>13.92</v>
      </c>
    </row>
    <row r="606" spans="2:7" x14ac:dyDescent="0.25">
      <c r="B606" s="21">
        <v>2013</v>
      </c>
      <c r="C606" s="21" t="s">
        <v>74</v>
      </c>
      <c r="D606" s="21" t="s">
        <v>95</v>
      </c>
      <c r="E606" s="21" t="s">
        <v>102</v>
      </c>
      <c r="F606" s="21" t="s">
        <v>109</v>
      </c>
      <c r="G606" s="21">
        <v>8.85</v>
      </c>
    </row>
    <row r="607" spans="2:7" x14ac:dyDescent="0.25">
      <c r="B607" s="21">
        <v>2013</v>
      </c>
      <c r="C607" s="21" t="s">
        <v>74</v>
      </c>
      <c r="D607" s="21" t="s">
        <v>86</v>
      </c>
      <c r="E607" s="21" t="s">
        <v>102</v>
      </c>
      <c r="F607" s="21" t="s">
        <v>110</v>
      </c>
      <c r="G607" s="21">
        <v>18.420000000000002</v>
      </c>
    </row>
    <row r="608" spans="2:7" x14ac:dyDescent="0.25">
      <c r="B608" s="21">
        <v>2013</v>
      </c>
      <c r="C608" s="21" t="s">
        <v>74</v>
      </c>
      <c r="D608" s="21" t="s">
        <v>86</v>
      </c>
      <c r="E608" s="21" t="s">
        <v>102</v>
      </c>
      <c r="F608" s="21" t="s">
        <v>109</v>
      </c>
      <c r="G608" s="21">
        <v>6.66</v>
      </c>
    </row>
    <row r="609" spans="2:7" x14ac:dyDescent="0.25">
      <c r="B609" s="21">
        <v>2013</v>
      </c>
      <c r="C609" s="21" t="s">
        <v>74</v>
      </c>
      <c r="D609" s="21" t="s">
        <v>87</v>
      </c>
      <c r="E609" s="21" t="s">
        <v>102</v>
      </c>
      <c r="F609" s="21" t="s">
        <v>110</v>
      </c>
      <c r="G609" s="21">
        <v>19.350000000000001</v>
      </c>
    </row>
    <row r="610" spans="2:7" x14ac:dyDescent="0.25">
      <c r="B610" s="21">
        <v>2013</v>
      </c>
      <c r="C610" s="21" t="s">
        <v>74</v>
      </c>
      <c r="D610" s="21" t="s">
        <v>87</v>
      </c>
      <c r="E610" s="21" t="s">
        <v>102</v>
      </c>
      <c r="F610" s="21" t="s">
        <v>109</v>
      </c>
      <c r="G610" s="21">
        <v>4.28</v>
      </c>
    </row>
    <row r="611" spans="2:7" x14ac:dyDescent="0.25">
      <c r="B611" s="21">
        <v>2013</v>
      </c>
      <c r="C611" s="21" t="s">
        <v>74</v>
      </c>
      <c r="D611" s="21" t="s">
        <v>88</v>
      </c>
      <c r="E611" s="21" t="s">
        <v>102</v>
      </c>
      <c r="F611" s="21" t="s">
        <v>110</v>
      </c>
      <c r="G611" s="21">
        <v>17.350000000000001</v>
      </c>
    </row>
    <row r="612" spans="2:7" x14ac:dyDescent="0.25">
      <c r="B612" s="21">
        <v>2013</v>
      </c>
      <c r="C612" s="21" t="s">
        <v>74</v>
      </c>
      <c r="D612" s="21" t="s">
        <v>88</v>
      </c>
      <c r="E612" s="21" t="s">
        <v>102</v>
      </c>
      <c r="F612" s="21" t="s">
        <v>109</v>
      </c>
      <c r="G612" s="21">
        <v>4.68</v>
      </c>
    </row>
    <row r="613" spans="2:7" x14ac:dyDescent="0.25">
      <c r="B613" s="21">
        <v>2013</v>
      </c>
      <c r="C613" s="21" t="s">
        <v>74</v>
      </c>
      <c r="D613" s="21" t="s">
        <v>89</v>
      </c>
      <c r="E613" s="21" t="s">
        <v>102</v>
      </c>
      <c r="F613" s="21" t="s">
        <v>110</v>
      </c>
      <c r="G613" s="21">
        <v>32.090000000000003</v>
      </c>
    </row>
    <row r="614" spans="2:7" x14ac:dyDescent="0.25">
      <c r="B614" s="21">
        <v>2013</v>
      </c>
      <c r="C614" s="21" t="s">
        <v>74</v>
      </c>
      <c r="D614" s="21" t="s">
        <v>89</v>
      </c>
      <c r="E614" s="21" t="s">
        <v>102</v>
      </c>
      <c r="F614" s="21" t="s">
        <v>109</v>
      </c>
      <c r="G614" s="21">
        <v>1.3</v>
      </c>
    </row>
    <row r="615" spans="2:7" x14ac:dyDescent="0.25">
      <c r="B615" s="21">
        <v>2013</v>
      </c>
      <c r="C615" s="21" t="s">
        <v>74</v>
      </c>
      <c r="D615" s="21" t="s">
        <v>90</v>
      </c>
      <c r="E615" s="21" t="s">
        <v>102</v>
      </c>
      <c r="F615" s="21" t="s">
        <v>110</v>
      </c>
      <c r="G615" s="21">
        <v>122.85</v>
      </c>
    </row>
    <row r="616" spans="2:7" x14ac:dyDescent="0.25">
      <c r="B616" s="21">
        <v>2013</v>
      </c>
      <c r="C616" s="21" t="s">
        <v>74</v>
      </c>
      <c r="D616" s="21" t="s">
        <v>90</v>
      </c>
      <c r="E616" s="21" t="s">
        <v>102</v>
      </c>
      <c r="F616" s="21" t="s">
        <v>109</v>
      </c>
      <c r="G616" s="21">
        <v>0.26</v>
      </c>
    </row>
    <row r="617" spans="2:7" x14ac:dyDescent="0.25">
      <c r="B617" s="21">
        <v>2013</v>
      </c>
      <c r="C617" s="21" t="s">
        <v>74</v>
      </c>
      <c r="D617" s="21" t="s">
        <v>91</v>
      </c>
      <c r="E617" s="21" t="s">
        <v>102</v>
      </c>
      <c r="F617" s="21" t="s">
        <v>110</v>
      </c>
      <c r="G617" s="21">
        <v>19.760000000000002</v>
      </c>
    </row>
    <row r="618" spans="2:7" x14ac:dyDescent="0.25">
      <c r="B618" s="21">
        <v>2013</v>
      </c>
      <c r="C618" s="21" t="s">
        <v>74</v>
      </c>
      <c r="D618" s="21" t="s">
        <v>91</v>
      </c>
      <c r="E618" s="21" t="s">
        <v>102</v>
      </c>
      <c r="F618" s="21" t="s">
        <v>109</v>
      </c>
      <c r="G618" s="21">
        <v>4</v>
      </c>
    </row>
    <row r="619" spans="2:7" x14ac:dyDescent="0.25">
      <c r="B619" s="21">
        <v>2013</v>
      </c>
      <c r="C619" s="21" t="s">
        <v>74</v>
      </c>
      <c r="D619" s="21" t="s">
        <v>94</v>
      </c>
      <c r="E619" s="21" t="s">
        <v>102</v>
      </c>
      <c r="F619" s="21" t="s">
        <v>110</v>
      </c>
      <c r="G619" s="21">
        <v>15.66</v>
      </c>
    </row>
    <row r="620" spans="2:7" x14ac:dyDescent="0.25">
      <c r="B620" s="21">
        <v>2013</v>
      </c>
      <c r="C620" s="21" t="s">
        <v>74</v>
      </c>
      <c r="D620" s="21" t="s">
        <v>94</v>
      </c>
      <c r="E620" s="21" t="s">
        <v>102</v>
      </c>
      <c r="F620" s="21" t="s">
        <v>109</v>
      </c>
      <c r="G620" s="21">
        <v>6.06</v>
      </c>
    </row>
    <row r="621" spans="2:7" x14ac:dyDescent="0.25">
      <c r="B621" s="21">
        <v>2013</v>
      </c>
      <c r="C621" s="21" t="s">
        <v>74</v>
      </c>
      <c r="D621" s="21" t="s">
        <v>96</v>
      </c>
      <c r="E621" s="21" t="s">
        <v>102</v>
      </c>
      <c r="F621" s="21" t="s">
        <v>110</v>
      </c>
      <c r="G621" s="21">
        <v>15.17</v>
      </c>
    </row>
    <row r="622" spans="2:7" x14ac:dyDescent="0.25">
      <c r="B622" s="21">
        <v>2013</v>
      </c>
      <c r="C622" s="21" t="s">
        <v>74</v>
      </c>
      <c r="D622" s="21" t="s">
        <v>96</v>
      </c>
      <c r="E622" s="21" t="s">
        <v>102</v>
      </c>
      <c r="F622" s="21" t="s">
        <v>109</v>
      </c>
      <c r="G622" s="21">
        <v>5.99</v>
      </c>
    </row>
    <row r="623" spans="2:7" x14ac:dyDescent="0.25">
      <c r="B623" s="21">
        <v>2013</v>
      </c>
      <c r="C623" s="21" t="s">
        <v>74</v>
      </c>
      <c r="D623" s="21" t="s">
        <v>78</v>
      </c>
      <c r="E623" s="21" t="s">
        <v>102</v>
      </c>
      <c r="F623" s="21" t="s">
        <v>110</v>
      </c>
      <c r="G623" s="21">
        <v>17.815185249058878</v>
      </c>
    </row>
    <row r="624" spans="2:7" x14ac:dyDescent="0.25">
      <c r="B624" s="21">
        <v>2013</v>
      </c>
      <c r="C624" s="21" t="s">
        <v>74</v>
      </c>
      <c r="D624" s="21" t="s">
        <v>78</v>
      </c>
      <c r="E624" s="21" t="s">
        <v>102</v>
      </c>
      <c r="F624" s="21" t="s">
        <v>109</v>
      </c>
      <c r="G624" s="21">
        <v>6.94</v>
      </c>
    </row>
    <row r="625" spans="2:7" x14ac:dyDescent="0.25">
      <c r="B625" s="21">
        <v>2014</v>
      </c>
      <c r="C625" s="21" t="s">
        <v>74</v>
      </c>
      <c r="D625" s="21" t="s">
        <v>82</v>
      </c>
      <c r="E625" s="21" t="s">
        <v>102</v>
      </c>
      <c r="F625" s="21" t="s">
        <v>110</v>
      </c>
      <c r="G625" s="21">
        <v>15.44</v>
      </c>
    </row>
    <row r="626" spans="2:7" x14ac:dyDescent="0.25">
      <c r="B626" s="21">
        <v>2014</v>
      </c>
      <c r="C626" s="21" t="s">
        <v>74</v>
      </c>
      <c r="D626" s="21" t="s">
        <v>82</v>
      </c>
      <c r="E626" s="21" t="s">
        <v>102</v>
      </c>
      <c r="F626" s="21" t="s">
        <v>109</v>
      </c>
      <c r="G626" s="21">
        <v>8.8699999999999992</v>
      </c>
    </row>
    <row r="627" spans="2:7" x14ac:dyDescent="0.25">
      <c r="B627" s="21">
        <v>2014</v>
      </c>
      <c r="C627" s="21" t="s">
        <v>74</v>
      </c>
      <c r="D627" s="21" t="s">
        <v>83</v>
      </c>
      <c r="E627" s="21" t="s">
        <v>102</v>
      </c>
      <c r="F627" s="21" t="s">
        <v>110</v>
      </c>
      <c r="G627" s="21">
        <v>14.04</v>
      </c>
    </row>
    <row r="628" spans="2:7" x14ac:dyDescent="0.25">
      <c r="B628" s="21">
        <v>2014</v>
      </c>
      <c r="C628" s="21" t="s">
        <v>74</v>
      </c>
      <c r="D628" s="21" t="s">
        <v>83</v>
      </c>
      <c r="E628" s="21" t="s">
        <v>102</v>
      </c>
      <c r="F628" s="21" t="s">
        <v>109</v>
      </c>
      <c r="G628" s="21">
        <v>7.7</v>
      </c>
    </row>
    <row r="629" spans="2:7" x14ac:dyDescent="0.25">
      <c r="B629" s="21">
        <v>2014</v>
      </c>
      <c r="C629" s="21" t="s">
        <v>74</v>
      </c>
      <c r="D629" s="21" t="s">
        <v>84</v>
      </c>
      <c r="E629" s="21" t="s">
        <v>102</v>
      </c>
      <c r="F629" s="21" t="s">
        <v>110</v>
      </c>
      <c r="G629" s="21">
        <v>16.440000000000001</v>
      </c>
    </row>
    <row r="630" spans="2:7" x14ac:dyDescent="0.25">
      <c r="B630" s="21">
        <v>2014</v>
      </c>
      <c r="C630" s="21" t="s">
        <v>74</v>
      </c>
      <c r="D630" s="21" t="s">
        <v>84</v>
      </c>
      <c r="E630" s="21" t="s">
        <v>102</v>
      </c>
      <c r="F630" s="21" t="s">
        <v>109</v>
      </c>
      <c r="G630" s="21">
        <v>5.94</v>
      </c>
    </row>
    <row r="631" spans="2:7" x14ac:dyDescent="0.25">
      <c r="B631" s="21">
        <v>2014</v>
      </c>
      <c r="C631" s="21" t="s">
        <v>74</v>
      </c>
      <c r="D631" s="21" t="s">
        <v>95</v>
      </c>
      <c r="E631" s="21" t="s">
        <v>102</v>
      </c>
      <c r="F631" s="21" t="s">
        <v>110</v>
      </c>
      <c r="G631" s="21">
        <v>14.59</v>
      </c>
    </row>
    <row r="632" spans="2:7" x14ac:dyDescent="0.25">
      <c r="B632" s="21">
        <v>2014</v>
      </c>
      <c r="C632" s="21" t="s">
        <v>74</v>
      </c>
      <c r="D632" s="21" t="s">
        <v>95</v>
      </c>
      <c r="E632" s="21" t="s">
        <v>102</v>
      </c>
      <c r="F632" s="21" t="s">
        <v>109</v>
      </c>
      <c r="G632" s="21">
        <v>7.94</v>
      </c>
    </row>
    <row r="633" spans="2:7" x14ac:dyDescent="0.25">
      <c r="B633" s="21">
        <v>2014</v>
      </c>
      <c r="C633" s="21" t="s">
        <v>74</v>
      </c>
      <c r="D633" s="21" t="s">
        <v>86</v>
      </c>
      <c r="E633" s="21" t="s">
        <v>102</v>
      </c>
      <c r="F633" s="21" t="s">
        <v>110</v>
      </c>
      <c r="G633" s="21">
        <v>16.12</v>
      </c>
    </row>
    <row r="634" spans="2:7" x14ac:dyDescent="0.25">
      <c r="B634" s="21">
        <v>2014</v>
      </c>
      <c r="C634" s="21" t="s">
        <v>74</v>
      </c>
      <c r="D634" s="21" t="s">
        <v>86</v>
      </c>
      <c r="E634" s="21" t="s">
        <v>102</v>
      </c>
      <c r="F634" s="21" t="s">
        <v>109</v>
      </c>
      <c r="G634" s="21">
        <v>6.37</v>
      </c>
    </row>
    <row r="635" spans="2:7" x14ac:dyDescent="0.25">
      <c r="B635" s="21">
        <v>2014</v>
      </c>
      <c r="C635" s="21" t="s">
        <v>74</v>
      </c>
      <c r="D635" s="21" t="s">
        <v>87</v>
      </c>
      <c r="E635" s="21" t="s">
        <v>102</v>
      </c>
      <c r="F635" s="21" t="s">
        <v>110</v>
      </c>
      <c r="G635" s="21">
        <v>21.02</v>
      </c>
    </row>
    <row r="636" spans="2:7" x14ac:dyDescent="0.25">
      <c r="B636" s="21">
        <v>2014</v>
      </c>
      <c r="C636" s="21" t="s">
        <v>74</v>
      </c>
      <c r="D636" s="21" t="s">
        <v>87</v>
      </c>
      <c r="E636" s="21" t="s">
        <v>102</v>
      </c>
      <c r="F636" s="21" t="s">
        <v>109</v>
      </c>
      <c r="G636" s="21">
        <v>4.1500000000000004</v>
      </c>
    </row>
    <row r="637" spans="2:7" x14ac:dyDescent="0.25">
      <c r="B637" s="21">
        <v>2014</v>
      </c>
      <c r="C637" s="21" t="s">
        <v>74</v>
      </c>
      <c r="D637" s="21" t="s">
        <v>97</v>
      </c>
      <c r="E637" s="21" t="s">
        <v>102</v>
      </c>
      <c r="F637" s="21" t="s">
        <v>110</v>
      </c>
      <c r="G637" s="21">
        <v>17.54</v>
      </c>
    </row>
    <row r="638" spans="2:7" x14ac:dyDescent="0.25">
      <c r="B638" s="21">
        <v>2014</v>
      </c>
      <c r="C638" s="21" t="s">
        <v>74</v>
      </c>
      <c r="D638" s="21" t="s">
        <v>97</v>
      </c>
      <c r="E638" s="21" t="s">
        <v>102</v>
      </c>
      <c r="F638" s="21" t="s">
        <v>109</v>
      </c>
      <c r="G638" s="21">
        <v>3.17</v>
      </c>
    </row>
    <row r="639" spans="2:7" x14ac:dyDescent="0.25">
      <c r="B639" s="21">
        <v>2014</v>
      </c>
      <c r="C639" s="21" t="s">
        <v>74</v>
      </c>
      <c r="D639" s="21" t="s">
        <v>89</v>
      </c>
      <c r="E639" s="21" t="s">
        <v>102</v>
      </c>
      <c r="F639" s="21" t="s">
        <v>110</v>
      </c>
      <c r="G639" s="21">
        <v>23.91</v>
      </c>
    </row>
    <row r="640" spans="2:7" x14ac:dyDescent="0.25">
      <c r="B640" s="21">
        <v>2014</v>
      </c>
      <c r="C640" s="21" t="s">
        <v>74</v>
      </c>
      <c r="D640" s="21" t="s">
        <v>89</v>
      </c>
      <c r="E640" s="21" t="s">
        <v>102</v>
      </c>
      <c r="F640" s="21" t="s">
        <v>109</v>
      </c>
      <c r="G640" s="21">
        <v>2.2400000000000002</v>
      </c>
    </row>
    <row r="641" spans="2:7" x14ac:dyDescent="0.25">
      <c r="B641" s="21">
        <v>2014</v>
      </c>
      <c r="C641" s="21" t="s">
        <v>74</v>
      </c>
      <c r="D641" s="21" t="s">
        <v>90</v>
      </c>
      <c r="E641" s="21" t="s">
        <v>102</v>
      </c>
      <c r="F641" s="21" t="s">
        <v>110</v>
      </c>
      <c r="G641" s="21">
        <v>179.3</v>
      </c>
    </row>
    <row r="642" spans="2:7" x14ac:dyDescent="0.25">
      <c r="B642" s="21">
        <v>2014</v>
      </c>
      <c r="C642" s="21" t="s">
        <v>74</v>
      </c>
      <c r="D642" s="21" t="s">
        <v>90</v>
      </c>
      <c r="E642" s="21" t="s">
        <v>102</v>
      </c>
      <c r="F642" s="21" t="s">
        <v>109</v>
      </c>
      <c r="G642" s="21">
        <v>0.24</v>
      </c>
    </row>
    <row r="643" spans="2:7" x14ac:dyDescent="0.25">
      <c r="B643" s="21">
        <v>2014</v>
      </c>
      <c r="C643" s="21" t="s">
        <v>74</v>
      </c>
      <c r="D643" s="21" t="s">
        <v>91</v>
      </c>
      <c r="E643" s="21" t="s">
        <v>102</v>
      </c>
      <c r="F643" s="21" t="s">
        <v>110</v>
      </c>
      <c r="G643" s="21">
        <v>17.39</v>
      </c>
    </row>
    <row r="644" spans="2:7" x14ac:dyDescent="0.25">
      <c r="B644" s="21">
        <v>2014</v>
      </c>
      <c r="C644" s="21" t="s">
        <v>74</v>
      </c>
      <c r="D644" s="21" t="s">
        <v>91</v>
      </c>
      <c r="E644" s="21" t="s">
        <v>102</v>
      </c>
      <c r="F644" s="21" t="s">
        <v>109</v>
      </c>
      <c r="G644" s="21">
        <v>4.01</v>
      </c>
    </row>
    <row r="645" spans="2:7" x14ac:dyDescent="0.25">
      <c r="B645" s="21">
        <v>2014</v>
      </c>
      <c r="C645" s="21" t="s">
        <v>74</v>
      </c>
      <c r="D645" s="21" t="s">
        <v>94</v>
      </c>
      <c r="E645" s="21" t="s">
        <v>102</v>
      </c>
      <c r="F645" s="21" t="s">
        <v>110</v>
      </c>
      <c r="G645" s="21">
        <v>15.64</v>
      </c>
    </row>
    <row r="646" spans="2:7" x14ac:dyDescent="0.25">
      <c r="B646" s="21">
        <v>2014</v>
      </c>
      <c r="C646" s="21" t="s">
        <v>74</v>
      </c>
      <c r="D646" s="21" t="s">
        <v>94</v>
      </c>
      <c r="E646" s="21" t="s">
        <v>102</v>
      </c>
      <c r="F646" s="21" t="s">
        <v>109</v>
      </c>
      <c r="G646" s="21">
        <v>6.08</v>
      </c>
    </row>
    <row r="647" spans="2:7" x14ac:dyDescent="0.25">
      <c r="B647" s="21">
        <v>2014</v>
      </c>
      <c r="C647" s="21" t="s">
        <v>74</v>
      </c>
      <c r="D647" s="21" t="s">
        <v>96</v>
      </c>
      <c r="E647" s="21" t="s">
        <v>102</v>
      </c>
      <c r="F647" s="21" t="s">
        <v>110</v>
      </c>
      <c r="G647" s="21">
        <v>17.7</v>
      </c>
    </row>
    <row r="648" spans="2:7" x14ac:dyDescent="0.25">
      <c r="B648" s="21">
        <v>2014</v>
      </c>
      <c r="C648" s="21" t="s">
        <v>74</v>
      </c>
      <c r="D648" s="21" t="s">
        <v>96</v>
      </c>
      <c r="E648" s="21" t="s">
        <v>102</v>
      </c>
      <c r="F648" s="21" t="s">
        <v>109</v>
      </c>
      <c r="G648" s="21">
        <v>3.36</v>
      </c>
    </row>
    <row r="649" spans="2:7" x14ac:dyDescent="0.25">
      <c r="B649" s="21">
        <v>2014</v>
      </c>
      <c r="C649" s="21" t="s">
        <v>74</v>
      </c>
      <c r="D649" s="21" t="s">
        <v>78</v>
      </c>
      <c r="E649" s="21" t="s">
        <v>102</v>
      </c>
      <c r="F649" s="21" t="s">
        <v>110</v>
      </c>
      <c r="G649" s="21">
        <v>16.619881919478527</v>
      </c>
    </row>
    <row r="650" spans="2:7" x14ac:dyDescent="0.25">
      <c r="B650" s="21">
        <v>2014</v>
      </c>
      <c r="C650" s="21" t="s">
        <v>74</v>
      </c>
      <c r="D650" s="21" t="s">
        <v>78</v>
      </c>
      <c r="E650" s="21" t="s">
        <v>102</v>
      </c>
      <c r="F650" s="21" t="s">
        <v>109</v>
      </c>
      <c r="G650" s="21">
        <v>5.89</v>
      </c>
    </row>
    <row r="651" spans="2:7" x14ac:dyDescent="0.25">
      <c r="B651" s="21">
        <v>2015</v>
      </c>
      <c r="C651" s="21" t="s">
        <v>74</v>
      </c>
      <c r="D651" s="21" t="s">
        <v>82</v>
      </c>
      <c r="E651" s="21" t="s">
        <v>102</v>
      </c>
      <c r="F651" s="21" t="s">
        <v>110</v>
      </c>
      <c r="G651" s="21">
        <v>15.26</v>
      </c>
    </row>
    <row r="652" spans="2:7" x14ac:dyDescent="0.25">
      <c r="B652" s="21">
        <v>2015</v>
      </c>
      <c r="C652" s="21" t="s">
        <v>74</v>
      </c>
      <c r="D652" s="21" t="s">
        <v>82</v>
      </c>
      <c r="E652" s="21" t="s">
        <v>102</v>
      </c>
      <c r="F652" s="21" t="s">
        <v>109</v>
      </c>
      <c r="G652" s="21">
        <v>8.9499999999999993</v>
      </c>
    </row>
    <row r="653" spans="2:7" x14ac:dyDescent="0.25">
      <c r="B653" s="21">
        <v>2015</v>
      </c>
      <c r="C653" s="21" t="s">
        <v>74</v>
      </c>
      <c r="D653" s="21" t="s">
        <v>83</v>
      </c>
      <c r="E653" s="21" t="s">
        <v>102</v>
      </c>
      <c r="F653" s="21" t="s">
        <v>110</v>
      </c>
      <c r="G653" s="21">
        <v>13.68</v>
      </c>
    </row>
    <row r="654" spans="2:7" x14ac:dyDescent="0.25">
      <c r="B654" s="21">
        <v>2015</v>
      </c>
      <c r="C654" s="21" t="s">
        <v>74</v>
      </c>
      <c r="D654" s="21" t="s">
        <v>83</v>
      </c>
      <c r="E654" s="21" t="s">
        <v>102</v>
      </c>
      <c r="F654" s="21" t="s">
        <v>109</v>
      </c>
      <c r="G654" s="21">
        <v>8.24</v>
      </c>
    </row>
    <row r="655" spans="2:7" x14ac:dyDescent="0.25">
      <c r="B655" s="21">
        <v>2015</v>
      </c>
      <c r="C655" s="21" t="s">
        <v>74</v>
      </c>
      <c r="D655" s="21" t="s">
        <v>95</v>
      </c>
      <c r="E655" s="21" t="s">
        <v>102</v>
      </c>
      <c r="F655" s="21" t="s">
        <v>110</v>
      </c>
      <c r="G655" s="21">
        <v>22.38</v>
      </c>
    </row>
    <row r="656" spans="2:7" x14ac:dyDescent="0.25">
      <c r="B656" s="21">
        <v>2015</v>
      </c>
      <c r="C656" s="21" t="s">
        <v>74</v>
      </c>
      <c r="D656" s="21" t="s">
        <v>95</v>
      </c>
      <c r="E656" s="21" t="s">
        <v>102</v>
      </c>
      <c r="F656" s="21" t="s">
        <v>109</v>
      </c>
      <c r="G656" s="21">
        <v>3.42</v>
      </c>
    </row>
    <row r="657" spans="2:7" x14ac:dyDescent="0.25">
      <c r="B657" s="21">
        <v>2015</v>
      </c>
      <c r="C657" s="21" t="s">
        <v>74</v>
      </c>
      <c r="D657" s="21" t="s">
        <v>86</v>
      </c>
      <c r="E657" s="21" t="s">
        <v>102</v>
      </c>
      <c r="F657" s="21" t="s">
        <v>110</v>
      </c>
      <c r="G657" s="21">
        <v>14.62</v>
      </c>
    </row>
    <row r="658" spans="2:7" x14ac:dyDescent="0.25">
      <c r="B658" s="21">
        <v>2015</v>
      </c>
      <c r="C658" s="21" t="s">
        <v>74</v>
      </c>
      <c r="D658" s="21" t="s">
        <v>86</v>
      </c>
      <c r="E658" s="21" t="s">
        <v>102</v>
      </c>
      <c r="F658" s="21" t="s">
        <v>109</v>
      </c>
      <c r="G658" s="21">
        <v>6.94</v>
      </c>
    </row>
    <row r="659" spans="2:7" x14ac:dyDescent="0.25">
      <c r="B659" s="21">
        <v>2015</v>
      </c>
      <c r="C659" s="21" t="s">
        <v>74</v>
      </c>
      <c r="D659" s="21" t="s">
        <v>87</v>
      </c>
      <c r="E659" s="21" t="s">
        <v>102</v>
      </c>
      <c r="F659" s="21" t="s">
        <v>110</v>
      </c>
      <c r="G659" s="21">
        <v>28.81</v>
      </c>
    </row>
    <row r="660" spans="2:7" x14ac:dyDescent="0.25">
      <c r="B660" s="21">
        <v>2015</v>
      </c>
      <c r="C660" s="21" t="s">
        <v>74</v>
      </c>
      <c r="D660" s="21" t="s">
        <v>87</v>
      </c>
      <c r="E660" s="21" t="s">
        <v>102</v>
      </c>
      <c r="F660" s="21" t="s">
        <v>109</v>
      </c>
      <c r="G660" s="21">
        <v>3.02</v>
      </c>
    </row>
    <row r="661" spans="2:7" x14ac:dyDescent="0.25">
      <c r="B661" s="21">
        <v>2015</v>
      </c>
      <c r="C661" s="21" t="s">
        <v>74</v>
      </c>
      <c r="D661" s="21" t="s">
        <v>97</v>
      </c>
      <c r="E661" s="21" t="s">
        <v>102</v>
      </c>
      <c r="F661" s="21" t="s">
        <v>110</v>
      </c>
      <c r="G661" s="21">
        <v>18.010000000000002</v>
      </c>
    </row>
    <row r="662" spans="2:7" x14ac:dyDescent="0.25">
      <c r="B662" s="21">
        <v>2015</v>
      </c>
      <c r="C662" s="21" t="s">
        <v>74</v>
      </c>
      <c r="D662" s="21" t="s">
        <v>97</v>
      </c>
      <c r="E662" s="21" t="s">
        <v>102</v>
      </c>
      <c r="F662" s="21" t="s">
        <v>109</v>
      </c>
      <c r="G662" s="21">
        <v>2.67</v>
      </c>
    </row>
    <row r="663" spans="2:7" x14ac:dyDescent="0.25">
      <c r="B663" s="21">
        <v>2015</v>
      </c>
      <c r="C663" s="21" t="s">
        <v>74</v>
      </c>
      <c r="D663" s="21" t="s">
        <v>89</v>
      </c>
      <c r="E663" s="21" t="s">
        <v>102</v>
      </c>
      <c r="F663" s="21" t="s">
        <v>110</v>
      </c>
      <c r="G663" s="21">
        <v>18.82</v>
      </c>
    </row>
    <row r="664" spans="2:7" x14ac:dyDescent="0.25">
      <c r="B664" s="21">
        <v>2015</v>
      </c>
      <c r="C664" s="21" t="s">
        <v>74</v>
      </c>
      <c r="D664" s="21" t="s">
        <v>89</v>
      </c>
      <c r="E664" s="21" t="s">
        <v>102</v>
      </c>
      <c r="F664" s="21" t="s">
        <v>109</v>
      </c>
      <c r="G664" s="21">
        <v>2.8</v>
      </c>
    </row>
    <row r="665" spans="2:7" x14ac:dyDescent="0.25">
      <c r="B665" s="21">
        <v>2015</v>
      </c>
      <c r="C665" s="21" t="s">
        <v>74</v>
      </c>
      <c r="D665" s="21" t="s">
        <v>90</v>
      </c>
      <c r="E665" s="21" t="s">
        <v>102</v>
      </c>
      <c r="F665" s="21" t="s">
        <v>110</v>
      </c>
      <c r="G665" s="21">
        <v>196.53</v>
      </c>
    </row>
    <row r="666" spans="2:7" x14ac:dyDescent="0.25">
      <c r="B666" s="21">
        <v>2015</v>
      </c>
      <c r="C666" s="21" t="s">
        <v>74</v>
      </c>
      <c r="D666" s="21" t="s">
        <v>90</v>
      </c>
      <c r="E666" s="21" t="s">
        <v>102</v>
      </c>
      <c r="F666" s="21" t="s">
        <v>109</v>
      </c>
      <c r="G666" s="21">
        <v>0.24</v>
      </c>
    </row>
    <row r="667" spans="2:7" x14ac:dyDescent="0.25">
      <c r="B667" s="21">
        <v>2015</v>
      </c>
      <c r="C667" s="21" t="s">
        <v>74</v>
      </c>
      <c r="D667" s="21" t="s">
        <v>91</v>
      </c>
      <c r="E667" s="21" t="s">
        <v>102</v>
      </c>
      <c r="F667" s="21" t="s">
        <v>110</v>
      </c>
      <c r="G667" s="21">
        <v>17.78</v>
      </c>
    </row>
    <row r="668" spans="2:7" x14ac:dyDescent="0.25">
      <c r="B668" s="21">
        <v>2015</v>
      </c>
      <c r="C668" s="21" t="s">
        <v>74</v>
      </c>
      <c r="D668" s="21" t="s">
        <v>91</v>
      </c>
      <c r="E668" s="21" t="s">
        <v>102</v>
      </c>
      <c r="F668" s="21" t="s">
        <v>109</v>
      </c>
      <c r="G668" s="21">
        <v>3.84</v>
      </c>
    </row>
    <row r="669" spans="2:7" x14ac:dyDescent="0.25">
      <c r="B669" s="21">
        <v>2015</v>
      </c>
      <c r="C669" s="21" t="s">
        <v>74</v>
      </c>
      <c r="D669" s="21" t="s">
        <v>94</v>
      </c>
      <c r="E669" s="21" t="s">
        <v>102</v>
      </c>
      <c r="F669" s="21" t="s">
        <v>110</v>
      </c>
      <c r="G669" s="21">
        <v>14.79</v>
      </c>
    </row>
    <row r="670" spans="2:7" x14ac:dyDescent="0.25">
      <c r="B670" s="21">
        <v>2015</v>
      </c>
      <c r="C670" s="21" t="s">
        <v>74</v>
      </c>
      <c r="D670" s="21" t="s">
        <v>94</v>
      </c>
      <c r="E670" s="21" t="s">
        <v>102</v>
      </c>
      <c r="F670" s="21" t="s">
        <v>109</v>
      </c>
      <c r="G670" s="21">
        <v>5.89</v>
      </c>
    </row>
    <row r="671" spans="2:7" x14ac:dyDescent="0.25">
      <c r="B671" s="21">
        <v>2015</v>
      </c>
      <c r="C671" s="21" t="s">
        <v>74</v>
      </c>
      <c r="D671" s="21" t="s">
        <v>98</v>
      </c>
      <c r="E671" s="21" t="s">
        <v>102</v>
      </c>
      <c r="F671" s="21" t="s">
        <v>110</v>
      </c>
      <c r="G671" s="21">
        <v>19.11</v>
      </c>
    </row>
    <row r="672" spans="2:7" x14ac:dyDescent="0.25">
      <c r="B672" s="21">
        <v>2015</v>
      </c>
      <c r="C672" s="21" t="s">
        <v>74</v>
      </c>
      <c r="D672" s="21" t="s">
        <v>98</v>
      </c>
      <c r="E672" s="21" t="s">
        <v>102</v>
      </c>
      <c r="F672" s="21" t="s">
        <v>109</v>
      </c>
      <c r="G672" s="21">
        <v>6.54</v>
      </c>
    </row>
    <row r="673" spans="2:7" x14ac:dyDescent="0.25">
      <c r="B673" s="21">
        <v>2015</v>
      </c>
      <c r="C673" s="21" t="s">
        <v>74</v>
      </c>
      <c r="D673" s="21" t="s">
        <v>78</v>
      </c>
      <c r="E673" s="21" t="s">
        <v>102</v>
      </c>
      <c r="F673" s="21" t="s">
        <v>110</v>
      </c>
      <c r="G673" s="21">
        <v>17.298174672744331</v>
      </c>
    </row>
    <row r="674" spans="2:7" x14ac:dyDescent="0.25">
      <c r="B674" s="21">
        <v>2015</v>
      </c>
      <c r="C674" s="21" t="s">
        <v>74</v>
      </c>
      <c r="D674" s="21" t="s">
        <v>78</v>
      </c>
      <c r="E674" s="21" t="s">
        <v>102</v>
      </c>
      <c r="F674" s="21" t="s">
        <v>109</v>
      </c>
      <c r="G674" s="21">
        <v>5.5773844237307779</v>
      </c>
    </row>
  </sheetData>
  <autoFilter ref="B2:G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G1381"/>
  <sheetViews>
    <sheetView zoomScale="70" zoomScaleNormal="70" workbookViewId="0">
      <selection activeCell="G1381" sqref="B5:G1381"/>
    </sheetView>
  </sheetViews>
  <sheetFormatPr baseColWidth="10" defaultRowHeight="15" x14ac:dyDescent="0.25"/>
  <cols>
    <col min="2" max="2" width="8.140625" customWidth="1"/>
    <col min="4" max="4" width="23.5703125" bestFit="1" customWidth="1"/>
    <col min="5" max="5" width="21" bestFit="1" customWidth="1"/>
    <col min="6" max="6" width="64.28515625" bestFit="1" customWidth="1"/>
    <col min="7" max="7" width="17.28515625" bestFit="1" customWidth="1"/>
    <col min="8" max="8" width="21.85546875" customWidth="1"/>
  </cols>
  <sheetData>
    <row r="2" spans="2:7" x14ac:dyDescent="0.25">
      <c r="B2" s="4" t="s">
        <v>11</v>
      </c>
      <c r="C2" s="4" t="s">
        <v>12</v>
      </c>
      <c r="D2" s="4" t="s">
        <v>13</v>
      </c>
      <c r="E2" s="4" t="s">
        <v>14</v>
      </c>
      <c r="F2" s="4" t="s">
        <v>16</v>
      </c>
      <c r="G2" s="4" t="s">
        <v>15</v>
      </c>
    </row>
    <row r="3" spans="2:7" hidden="1" x14ac:dyDescent="0.25">
      <c r="B3" s="21">
        <v>2015</v>
      </c>
      <c r="C3" s="21" t="s">
        <v>115</v>
      </c>
      <c r="D3" s="21" t="s">
        <v>116</v>
      </c>
      <c r="E3" s="21" t="s">
        <v>102</v>
      </c>
      <c r="F3" s="21" t="s">
        <v>69</v>
      </c>
      <c r="G3" s="21">
        <v>14.42</v>
      </c>
    </row>
    <row r="4" spans="2:7" hidden="1" x14ac:dyDescent="0.25">
      <c r="B4" s="21">
        <v>2015</v>
      </c>
      <c r="C4" s="21" t="s">
        <v>115</v>
      </c>
      <c r="D4" s="21" t="s">
        <v>116</v>
      </c>
      <c r="E4" s="21" t="s">
        <v>102</v>
      </c>
      <c r="F4" s="21" t="s">
        <v>2</v>
      </c>
      <c r="G4" s="21">
        <v>5.62</v>
      </c>
    </row>
    <row r="5" spans="2:7" hidden="1" x14ac:dyDescent="0.25">
      <c r="B5" s="21">
        <v>2005</v>
      </c>
      <c r="C5" s="21" t="s">
        <v>115</v>
      </c>
      <c r="D5" s="21" t="s">
        <v>116</v>
      </c>
      <c r="E5" s="21" t="s">
        <v>23</v>
      </c>
      <c r="F5" s="21" t="s">
        <v>22</v>
      </c>
      <c r="G5" s="21">
        <v>3.35</v>
      </c>
    </row>
    <row r="6" spans="2:7" x14ac:dyDescent="0.25">
      <c r="B6" s="21">
        <v>2015</v>
      </c>
      <c r="C6" s="21" t="s">
        <v>115</v>
      </c>
      <c r="D6" s="21" t="s">
        <v>116</v>
      </c>
      <c r="E6" s="21" t="s">
        <v>23</v>
      </c>
      <c r="F6" s="21" t="s">
        <v>5</v>
      </c>
      <c r="G6" s="21">
        <v>3.58</v>
      </c>
    </row>
    <row r="7" spans="2:7" hidden="1" x14ac:dyDescent="0.25">
      <c r="B7" s="21">
        <v>2015</v>
      </c>
      <c r="C7" s="21" t="s">
        <v>115</v>
      </c>
      <c r="D7" s="21" t="s">
        <v>116</v>
      </c>
      <c r="E7" s="21" t="s">
        <v>99</v>
      </c>
      <c r="F7" s="21" t="s">
        <v>142</v>
      </c>
      <c r="G7" s="21">
        <v>91.241347099003406</v>
      </c>
    </row>
    <row r="8" spans="2:7" hidden="1" x14ac:dyDescent="0.25">
      <c r="B8" s="21">
        <v>2015</v>
      </c>
      <c r="C8" s="21" t="s">
        <v>115</v>
      </c>
      <c r="D8" s="21" t="s">
        <v>116</v>
      </c>
      <c r="E8" s="21" t="s">
        <v>101</v>
      </c>
      <c r="F8" s="21" t="s">
        <v>71</v>
      </c>
      <c r="G8" s="21">
        <v>4.8850132124601249</v>
      </c>
    </row>
    <row r="9" spans="2:7" hidden="1" x14ac:dyDescent="0.25">
      <c r="B9" s="21">
        <v>2015</v>
      </c>
      <c r="C9" s="21" t="s">
        <v>115</v>
      </c>
      <c r="D9" s="21" t="s">
        <v>116</v>
      </c>
      <c r="E9" s="21" t="s">
        <v>101</v>
      </c>
      <c r="F9" s="21" t="s">
        <v>72</v>
      </c>
      <c r="G9" s="21">
        <v>0.75886681022489699</v>
      </c>
    </row>
    <row r="10" spans="2:7" hidden="1" x14ac:dyDescent="0.25">
      <c r="B10" s="21">
        <v>2015</v>
      </c>
      <c r="C10" s="21" t="s">
        <v>115</v>
      </c>
      <c r="D10" s="21" t="s">
        <v>116</v>
      </c>
      <c r="E10" s="21" t="s">
        <v>100</v>
      </c>
      <c r="F10" s="21" t="s">
        <v>143</v>
      </c>
      <c r="G10" s="21">
        <f>[3]bg_edp!D55/[3]bg_edp!D100</f>
        <v>1.1750723020207283</v>
      </c>
    </row>
    <row r="11" spans="2:7" hidden="1" x14ac:dyDescent="0.25">
      <c r="B11" s="21">
        <v>2015</v>
      </c>
      <c r="C11" s="21" t="s">
        <v>115</v>
      </c>
      <c r="D11" s="21" t="s">
        <v>117</v>
      </c>
      <c r="E11" s="21" t="s">
        <v>102</v>
      </c>
      <c r="F11" s="21" t="s">
        <v>69</v>
      </c>
      <c r="G11" s="21">
        <v>13.86</v>
      </c>
    </row>
    <row r="12" spans="2:7" hidden="1" x14ac:dyDescent="0.25">
      <c r="B12" s="21">
        <v>2015</v>
      </c>
      <c r="C12" s="21" t="s">
        <v>115</v>
      </c>
      <c r="D12" s="21" t="s">
        <v>117</v>
      </c>
      <c r="E12" s="21" t="s">
        <v>102</v>
      </c>
      <c r="F12" s="21" t="s">
        <v>2</v>
      </c>
      <c r="G12" s="21">
        <v>7.17</v>
      </c>
    </row>
    <row r="13" spans="2:7" hidden="1" x14ac:dyDescent="0.25">
      <c r="B13" s="21">
        <v>2005</v>
      </c>
      <c r="C13" s="21" t="s">
        <v>115</v>
      </c>
      <c r="D13" s="21" t="s">
        <v>133</v>
      </c>
      <c r="E13" s="21" t="s">
        <v>23</v>
      </c>
      <c r="F13" s="21" t="s">
        <v>22</v>
      </c>
      <c r="G13" s="21">
        <v>3.34</v>
      </c>
    </row>
    <row r="14" spans="2:7" x14ac:dyDescent="0.25">
      <c r="B14" s="21">
        <v>2015</v>
      </c>
      <c r="C14" s="21" t="s">
        <v>115</v>
      </c>
      <c r="D14" s="21" t="s">
        <v>117</v>
      </c>
      <c r="E14" s="21" t="s">
        <v>23</v>
      </c>
      <c r="F14" s="21" t="s">
        <v>5</v>
      </c>
      <c r="G14" s="21">
        <v>6.02</v>
      </c>
    </row>
    <row r="15" spans="2:7" hidden="1" x14ac:dyDescent="0.25">
      <c r="B15" s="21">
        <v>2015</v>
      </c>
      <c r="C15" s="21" t="s">
        <v>115</v>
      </c>
      <c r="D15" s="21" t="s">
        <v>117</v>
      </c>
      <c r="E15" s="21" t="s">
        <v>99</v>
      </c>
      <c r="F15" s="21" t="s">
        <v>142</v>
      </c>
      <c r="G15" s="21">
        <v>1136.780271296625</v>
      </c>
    </row>
    <row r="16" spans="2:7" hidden="1" x14ac:dyDescent="0.25">
      <c r="B16" s="21">
        <v>2015</v>
      </c>
      <c r="C16" s="21" t="s">
        <v>115</v>
      </c>
      <c r="D16" s="21" t="s">
        <v>117</v>
      </c>
      <c r="E16" s="21" t="s">
        <v>101</v>
      </c>
      <c r="F16" s="21" t="s">
        <v>71</v>
      </c>
      <c r="G16" s="21">
        <v>18.977545136089894</v>
      </c>
    </row>
    <row r="17" spans="2:7" hidden="1" x14ac:dyDescent="0.25">
      <c r="B17" s="21">
        <v>2015</v>
      </c>
      <c r="C17" s="21" t="s">
        <v>115</v>
      </c>
      <c r="D17" s="21" t="s">
        <v>117</v>
      </c>
      <c r="E17" s="21" t="s">
        <v>101</v>
      </c>
      <c r="F17" s="21" t="s">
        <v>72</v>
      </c>
      <c r="G17" s="21">
        <v>2.7435290240240757</v>
      </c>
    </row>
    <row r="18" spans="2:7" hidden="1" x14ac:dyDescent="0.25">
      <c r="B18" s="21">
        <v>2015</v>
      </c>
      <c r="C18" s="21" t="s">
        <v>115</v>
      </c>
      <c r="D18" s="21" t="s">
        <v>117</v>
      </c>
      <c r="E18" s="21" t="s">
        <v>100</v>
      </c>
      <c r="F18" s="21" t="s">
        <v>143</v>
      </c>
      <c r="G18" s="21">
        <f>[3]bg_edp!H55/[3]bg_edp!H100</f>
        <v>1.168781843041236</v>
      </c>
    </row>
    <row r="19" spans="2:7" hidden="1" x14ac:dyDescent="0.25">
      <c r="B19" s="21">
        <v>2015</v>
      </c>
      <c r="C19" s="21" t="s">
        <v>115</v>
      </c>
      <c r="D19" s="21" t="s">
        <v>118</v>
      </c>
      <c r="E19" s="21" t="s">
        <v>102</v>
      </c>
      <c r="F19" s="21" t="s">
        <v>69</v>
      </c>
      <c r="G19" s="21">
        <v>16.62</v>
      </c>
    </row>
    <row r="20" spans="2:7" hidden="1" x14ac:dyDescent="0.25">
      <c r="B20" s="21">
        <v>2015</v>
      </c>
      <c r="C20" s="21" t="s">
        <v>115</v>
      </c>
      <c r="D20" s="21" t="s">
        <v>118</v>
      </c>
      <c r="E20" s="21" t="s">
        <v>102</v>
      </c>
      <c r="F20" s="21" t="s">
        <v>2</v>
      </c>
      <c r="G20" s="21">
        <v>2.2000000000000002</v>
      </c>
    </row>
    <row r="21" spans="2:7" hidden="1" x14ac:dyDescent="0.25">
      <c r="B21" s="21">
        <v>2005</v>
      </c>
      <c r="C21" s="21" t="s">
        <v>115</v>
      </c>
      <c r="D21" s="21" t="s">
        <v>135</v>
      </c>
      <c r="E21" s="21" t="s">
        <v>23</v>
      </c>
      <c r="F21" s="21" t="s">
        <v>22</v>
      </c>
      <c r="G21" s="21">
        <v>3.45</v>
      </c>
    </row>
    <row r="22" spans="2:7" x14ac:dyDescent="0.25">
      <c r="B22" s="21">
        <v>2015</v>
      </c>
      <c r="C22" s="21" t="s">
        <v>115</v>
      </c>
      <c r="D22" s="21" t="s">
        <v>118</v>
      </c>
      <c r="E22" s="21" t="s">
        <v>23</v>
      </c>
      <c r="F22" s="21" t="s">
        <v>5</v>
      </c>
      <c r="G22" s="21">
        <v>5.15</v>
      </c>
    </row>
    <row r="23" spans="2:7" hidden="1" x14ac:dyDescent="0.25">
      <c r="B23" s="21">
        <v>2015</v>
      </c>
      <c r="C23" s="21" t="s">
        <v>115</v>
      </c>
      <c r="D23" s="21" t="s">
        <v>118</v>
      </c>
      <c r="E23" s="21" t="s">
        <v>99</v>
      </c>
      <c r="F23" s="21" t="s">
        <v>142</v>
      </c>
      <c r="G23" s="21">
        <v>98.975267462982004</v>
      </c>
    </row>
    <row r="24" spans="2:7" hidden="1" x14ac:dyDescent="0.25">
      <c r="B24" s="21">
        <v>2015</v>
      </c>
      <c r="C24" s="21" t="s">
        <v>115</v>
      </c>
      <c r="D24" s="21" t="s">
        <v>118</v>
      </c>
      <c r="E24" s="21" t="s">
        <v>101</v>
      </c>
      <c r="F24" s="21" t="s">
        <v>71</v>
      </c>
      <c r="G24" s="21">
        <v>-4.6756183118382157</v>
      </c>
    </row>
    <row r="25" spans="2:7" hidden="1" x14ac:dyDescent="0.25">
      <c r="B25" s="21">
        <v>2015</v>
      </c>
      <c r="C25" s="21" t="s">
        <v>115</v>
      </c>
      <c r="D25" s="21" t="s">
        <v>118</v>
      </c>
      <c r="E25" s="21" t="s">
        <v>101</v>
      </c>
      <c r="F25" s="21" t="s">
        <v>72</v>
      </c>
      <c r="G25" s="21">
        <v>-0.89659080219303999</v>
      </c>
    </row>
    <row r="26" spans="2:7" hidden="1" x14ac:dyDescent="0.25">
      <c r="B26" s="21">
        <v>2015</v>
      </c>
      <c r="C26" s="21" t="s">
        <v>115</v>
      </c>
      <c r="D26" s="21" t="s">
        <v>118</v>
      </c>
      <c r="E26" s="21" t="s">
        <v>100</v>
      </c>
      <c r="F26" s="21" t="s">
        <v>143</v>
      </c>
      <c r="G26" s="21">
        <f>[3]bg_edp!L55/[3]bg_edp!L100</f>
        <v>1.2254051390834797</v>
      </c>
    </row>
    <row r="27" spans="2:7" hidden="1" x14ac:dyDescent="0.25">
      <c r="B27" s="21">
        <v>2015</v>
      </c>
      <c r="C27" s="21" t="s">
        <v>115</v>
      </c>
      <c r="D27" s="21" t="s">
        <v>119</v>
      </c>
      <c r="E27" s="21" t="s">
        <v>102</v>
      </c>
      <c r="F27" s="21" t="s">
        <v>69</v>
      </c>
      <c r="G27" s="21">
        <v>39.630000000000003</v>
      </c>
    </row>
    <row r="28" spans="2:7" hidden="1" x14ac:dyDescent="0.25">
      <c r="B28" s="21">
        <v>2015</v>
      </c>
      <c r="C28" s="21" t="s">
        <v>115</v>
      </c>
      <c r="D28" s="21" t="s">
        <v>119</v>
      </c>
      <c r="E28" s="21" t="s">
        <v>102</v>
      </c>
      <c r="F28" s="21" t="s">
        <v>2</v>
      </c>
      <c r="G28" s="21">
        <v>1.46</v>
      </c>
    </row>
    <row r="29" spans="2:7" hidden="1" x14ac:dyDescent="0.25">
      <c r="B29" s="21">
        <v>2005</v>
      </c>
      <c r="C29" s="21" t="s">
        <v>115</v>
      </c>
      <c r="D29" s="21" t="s">
        <v>136</v>
      </c>
      <c r="E29" s="21" t="s">
        <v>23</v>
      </c>
      <c r="F29" s="21" t="s">
        <v>22</v>
      </c>
      <c r="G29" s="21">
        <v>3.15</v>
      </c>
    </row>
    <row r="30" spans="2:7" x14ac:dyDescent="0.25">
      <c r="B30" s="21">
        <v>2015</v>
      </c>
      <c r="C30" s="21" t="s">
        <v>115</v>
      </c>
      <c r="D30" s="21" t="s">
        <v>119</v>
      </c>
      <c r="E30" s="21" t="s">
        <v>23</v>
      </c>
      <c r="F30" s="21" t="s">
        <v>5</v>
      </c>
      <c r="G30" s="21">
        <v>7.78</v>
      </c>
    </row>
    <row r="31" spans="2:7" hidden="1" x14ac:dyDescent="0.25">
      <c r="B31" s="21">
        <v>2015</v>
      </c>
      <c r="C31" s="21" t="s">
        <v>115</v>
      </c>
      <c r="D31" s="21" t="s">
        <v>119</v>
      </c>
      <c r="E31" s="21" t="s">
        <v>99</v>
      </c>
      <c r="F31" s="21" t="s">
        <v>142</v>
      </c>
      <c r="G31" s="21">
        <v>207.67485264934544</v>
      </c>
    </row>
    <row r="32" spans="2:7" hidden="1" x14ac:dyDescent="0.25">
      <c r="B32" s="21">
        <v>2015</v>
      </c>
      <c r="C32" s="21" t="s">
        <v>115</v>
      </c>
      <c r="D32" s="21" t="s">
        <v>119</v>
      </c>
      <c r="E32" s="21" t="s">
        <v>101</v>
      </c>
      <c r="F32" s="21" t="s">
        <v>71</v>
      </c>
      <c r="G32" s="21">
        <v>-32.380012687825499</v>
      </c>
    </row>
    <row r="33" spans="2:7" hidden="1" x14ac:dyDescent="0.25">
      <c r="B33" s="21">
        <v>2015</v>
      </c>
      <c r="C33" s="21" t="s">
        <v>115</v>
      </c>
      <c r="D33" s="21" t="s">
        <v>119</v>
      </c>
      <c r="E33" s="21" t="s">
        <v>101</v>
      </c>
      <c r="F33" s="21" t="s">
        <v>72</v>
      </c>
      <c r="G33" s="21">
        <v>-10.678154095565748</v>
      </c>
    </row>
    <row r="34" spans="2:7" hidden="1" x14ac:dyDescent="0.25">
      <c r="B34" s="21">
        <v>2015</v>
      </c>
      <c r="C34" s="21" t="s">
        <v>115</v>
      </c>
      <c r="D34" s="21" t="s">
        <v>119</v>
      </c>
      <c r="E34" s="21" t="s">
        <v>100</v>
      </c>
      <c r="F34" s="21" t="s">
        <v>143</v>
      </c>
      <c r="G34" s="21">
        <f>[3]bg_edp!P55/[3]bg_edp!P100</f>
        <v>1.6988757297605306</v>
      </c>
    </row>
    <row r="35" spans="2:7" hidden="1" x14ac:dyDescent="0.25">
      <c r="B35" s="21">
        <v>2015</v>
      </c>
      <c r="C35" s="21" t="s">
        <v>115</v>
      </c>
      <c r="D35" s="21" t="s">
        <v>120</v>
      </c>
      <c r="E35" s="21" t="s">
        <v>102</v>
      </c>
      <c r="F35" s="21" t="s">
        <v>69</v>
      </c>
      <c r="G35" s="21">
        <v>17.71</v>
      </c>
    </row>
    <row r="36" spans="2:7" hidden="1" x14ac:dyDescent="0.25">
      <c r="B36" s="21">
        <v>2015</v>
      </c>
      <c r="C36" s="21" t="s">
        <v>115</v>
      </c>
      <c r="D36" s="21" t="s">
        <v>120</v>
      </c>
      <c r="E36" s="21" t="s">
        <v>102</v>
      </c>
      <c r="F36" s="21" t="s">
        <v>2</v>
      </c>
      <c r="G36" s="21">
        <v>3.87</v>
      </c>
    </row>
    <row r="37" spans="2:7" hidden="1" x14ac:dyDescent="0.25">
      <c r="B37" s="21">
        <v>2005</v>
      </c>
      <c r="C37" s="21" t="s">
        <v>115</v>
      </c>
      <c r="D37" s="21" t="s">
        <v>140</v>
      </c>
      <c r="E37" s="21" t="s">
        <v>23</v>
      </c>
      <c r="F37" s="21" t="s">
        <v>22</v>
      </c>
      <c r="G37" s="21">
        <v>4.6399999999999997</v>
      </c>
    </row>
    <row r="38" spans="2:7" x14ac:dyDescent="0.25">
      <c r="B38" s="21">
        <v>2015</v>
      </c>
      <c r="C38" s="21" t="s">
        <v>115</v>
      </c>
      <c r="D38" s="21" t="s">
        <v>120</v>
      </c>
      <c r="E38" s="21" t="s">
        <v>23</v>
      </c>
      <c r="F38" s="21" t="s">
        <v>5</v>
      </c>
      <c r="G38" s="21">
        <v>5.64</v>
      </c>
    </row>
    <row r="39" spans="2:7" hidden="1" x14ac:dyDescent="0.25">
      <c r="B39" s="21">
        <v>2015</v>
      </c>
      <c r="C39" s="21" t="s">
        <v>115</v>
      </c>
      <c r="D39" s="21" t="s">
        <v>120</v>
      </c>
      <c r="E39" s="21" t="s">
        <v>99</v>
      </c>
      <c r="F39" s="21" t="s">
        <v>142</v>
      </c>
      <c r="G39" s="21">
        <v>85.519944792864408</v>
      </c>
    </row>
    <row r="40" spans="2:7" hidden="1" x14ac:dyDescent="0.25">
      <c r="B40" s="21">
        <v>2015</v>
      </c>
      <c r="C40" s="21" t="s">
        <v>115</v>
      </c>
      <c r="D40" s="21" t="s">
        <v>120</v>
      </c>
      <c r="E40" s="21" t="s">
        <v>101</v>
      </c>
      <c r="F40" s="21" t="s">
        <v>71</v>
      </c>
      <c r="G40" s="21">
        <v>2.1153762045582249</v>
      </c>
    </row>
    <row r="41" spans="2:7" hidden="1" x14ac:dyDescent="0.25">
      <c r="B41" s="21">
        <v>2015</v>
      </c>
      <c r="C41" s="21" t="s">
        <v>115</v>
      </c>
      <c r="D41" s="21" t="s">
        <v>120</v>
      </c>
      <c r="E41" s="21" t="s">
        <v>101</v>
      </c>
      <c r="F41" s="21" t="s">
        <v>72</v>
      </c>
      <c r="G41" s="21">
        <v>0.4681666494576826</v>
      </c>
    </row>
    <row r="42" spans="2:7" hidden="1" x14ac:dyDescent="0.25">
      <c r="B42" s="21">
        <v>2015</v>
      </c>
      <c r="C42" s="21" t="s">
        <v>115</v>
      </c>
      <c r="D42" s="21" t="s">
        <v>120</v>
      </c>
      <c r="E42" s="21" t="s">
        <v>100</v>
      </c>
      <c r="F42" s="21" t="s">
        <v>143</v>
      </c>
      <c r="G42" s="21">
        <f>[3]bg_edp!T55/[3]bg_edp!T100</f>
        <v>1.2642471239994939</v>
      </c>
    </row>
    <row r="43" spans="2:7" hidden="1" x14ac:dyDescent="0.25">
      <c r="B43" s="21">
        <v>2015</v>
      </c>
      <c r="C43" s="21" t="s">
        <v>115</v>
      </c>
      <c r="D43" s="21" t="s">
        <v>121</v>
      </c>
      <c r="E43" s="21" t="s">
        <v>102</v>
      </c>
      <c r="F43" s="21" t="s">
        <v>69</v>
      </c>
      <c r="G43" s="21">
        <v>21.57</v>
      </c>
    </row>
    <row r="44" spans="2:7" hidden="1" x14ac:dyDescent="0.25">
      <c r="B44" s="21">
        <v>2015</v>
      </c>
      <c r="C44" s="21" t="s">
        <v>115</v>
      </c>
      <c r="D44" s="21" t="s">
        <v>121</v>
      </c>
      <c r="E44" s="21" t="s">
        <v>102</v>
      </c>
      <c r="F44" s="21" t="s">
        <v>2</v>
      </c>
      <c r="G44" s="21">
        <v>2.67</v>
      </c>
    </row>
    <row r="45" spans="2:7" hidden="1" x14ac:dyDescent="0.25">
      <c r="B45" s="21">
        <v>2005</v>
      </c>
      <c r="C45" s="21" t="s">
        <v>115</v>
      </c>
      <c r="D45" s="21" t="s">
        <v>137</v>
      </c>
      <c r="E45" s="21" t="s">
        <v>23</v>
      </c>
      <c r="F45" s="21" t="s">
        <v>22</v>
      </c>
      <c r="G45" s="21">
        <v>3.18</v>
      </c>
    </row>
    <row r="46" spans="2:7" x14ac:dyDescent="0.25">
      <c r="B46" s="21">
        <v>2015</v>
      </c>
      <c r="C46" s="21" t="s">
        <v>115</v>
      </c>
      <c r="D46" s="21" t="s">
        <v>121</v>
      </c>
      <c r="E46" s="21" t="s">
        <v>23</v>
      </c>
      <c r="F46" s="21" t="s">
        <v>5</v>
      </c>
      <c r="G46" s="21">
        <v>7.34</v>
      </c>
    </row>
    <row r="47" spans="2:7" hidden="1" x14ac:dyDescent="0.25">
      <c r="B47" s="21">
        <v>2015</v>
      </c>
      <c r="C47" s="21" t="s">
        <v>115</v>
      </c>
      <c r="D47" s="21" t="s">
        <v>121</v>
      </c>
      <c r="E47" s="21" t="s">
        <v>99</v>
      </c>
      <c r="F47" s="21" t="s">
        <v>142</v>
      </c>
      <c r="G47" s="21">
        <v>84.566990599315673</v>
      </c>
    </row>
    <row r="48" spans="2:7" hidden="1" x14ac:dyDescent="0.25">
      <c r="B48" s="21">
        <v>2015</v>
      </c>
      <c r="C48" s="21" t="s">
        <v>115</v>
      </c>
      <c r="D48" s="21" t="s">
        <v>121</v>
      </c>
      <c r="E48" s="21" t="s">
        <v>101</v>
      </c>
      <c r="F48" s="21" t="s">
        <v>71</v>
      </c>
      <c r="G48" s="21">
        <v>0.15899422633574958</v>
      </c>
    </row>
    <row r="49" spans="2:7" hidden="1" x14ac:dyDescent="0.25">
      <c r="B49" s="21">
        <v>2015</v>
      </c>
      <c r="C49" s="21" t="s">
        <v>115</v>
      </c>
      <c r="D49" s="21" t="s">
        <v>121</v>
      </c>
      <c r="E49" s="21" t="s">
        <v>101</v>
      </c>
      <c r="F49" s="21" t="s">
        <v>72</v>
      </c>
      <c r="G49" s="21">
        <v>4.2737288455269765E-2</v>
      </c>
    </row>
    <row r="50" spans="2:7" hidden="1" x14ac:dyDescent="0.25">
      <c r="B50" s="21">
        <v>2015</v>
      </c>
      <c r="C50" s="21" t="s">
        <v>115</v>
      </c>
      <c r="D50" s="21" t="s">
        <v>121</v>
      </c>
      <c r="E50" s="21" t="s">
        <v>100</v>
      </c>
      <c r="F50" s="21" t="s">
        <v>143</v>
      </c>
      <c r="G50" s="21">
        <f>[3]bg_edp!X55/[3]bg_edp!X100</f>
        <v>1.3288401334837221</v>
      </c>
    </row>
    <row r="51" spans="2:7" hidden="1" x14ac:dyDescent="0.25">
      <c r="B51" s="21">
        <v>2015</v>
      </c>
      <c r="C51" s="21" t="s">
        <v>115</v>
      </c>
      <c r="D51" s="21" t="s">
        <v>122</v>
      </c>
      <c r="E51" s="21" t="s">
        <v>102</v>
      </c>
      <c r="F51" s="21" t="s">
        <v>69</v>
      </c>
      <c r="G51" s="21">
        <v>18.02</v>
      </c>
    </row>
    <row r="52" spans="2:7" hidden="1" x14ac:dyDescent="0.25">
      <c r="B52" s="21">
        <v>2015</v>
      </c>
      <c r="C52" s="21" t="s">
        <v>115</v>
      </c>
      <c r="D52" s="21" t="s">
        <v>122</v>
      </c>
      <c r="E52" s="21" t="s">
        <v>102</v>
      </c>
      <c r="F52" s="21" t="s">
        <v>2</v>
      </c>
      <c r="G52" s="21">
        <v>6.24</v>
      </c>
    </row>
    <row r="53" spans="2:7" hidden="1" x14ac:dyDescent="0.25">
      <c r="B53" s="21">
        <v>2005</v>
      </c>
      <c r="C53" s="21" t="s">
        <v>115</v>
      </c>
      <c r="D53" s="21" t="s">
        <v>138</v>
      </c>
      <c r="E53" s="21" t="s">
        <v>23</v>
      </c>
      <c r="F53" s="21" t="s">
        <v>22</v>
      </c>
      <c r="G53" s="21">
        <v>5.46</v>
      </c>
    </row>
    <row r="54" spans="2:7" x14ac:dyDescent="0.25">
      <c r="B54" s="21">
        <v>2015</v>
      </c>
      <c r="C54" s="21" t="s">
        <v>115</v>
      </c>
      <c r="D54" s="21" t="s">
        <v>122</v>
      </c>
      <c r="E54" s="21" t="s">
        <v>23</v>
      </c>
      <c r="F54" s="21" t="s">
        <v>5</v>
      </c>
      <c r="G54" s="21">
        <v>1</v>
      </c>
    </row>
    <row r="55" spans="2:7" hidden="1" x14ac:dyDescent="0.25">
      <c r="B55" s="21">
        <v>2015</v>
      </c>
      <c r="C55" s="21" t="s">
        <v>115</v>
      </c>
      <c r="D55" s="21" t="s">
        <v>122</v>
      </c>
      <c r="E55" s="21" t="s">
        <v>99</v>
      </c>
      <c r="F55" s="21" t="s">
        <v>142</v>
      </c>
      <c r="G55" s="21">
        <v>76.093121839446894</v>
      </c>
    </row>
    <row r="56" spans="2:7" hidden="1" x14ac:dyDescent="0.25">
      <c r="B56" s="21">
        <v>2015</v>
      </c>
      <c r="C56" s="21" t="s">
        <v>115</v>
      </c>
      <c r="D56" s="21" t="s">
        <v>122</v>
      </c>
      <c r="E56" s="21" t="s">
        <v>101</v>
      </c>
      <c r="F56" s="21" t="s">
        <v>71</v>
      </c>
      <c r="G56" s="21">
        <v>10.797746347685557</v>
      </c>
    </row>
    <row r="57" spans="2:7" hidden="1" x14ac:dyDescent="0.25">
      <c r="B57" s="21">
        <v>2015</v>
      </c>
      <c r="C57" s="21" t="s">
        <v>115</v>
      </c>
      <c r="D57" s="21" t="s">
        <v>122</v>
      </c>
      <c r="E57" s="21" t="s">
        <v>101</v>
      </c>
      <c r="F57" s="21" t="s">
        <v>72</v>
      </c>
      <c r="G57" s="21">
        <v>1.1435217780627647</v>
      </c>
    </row>
    <row r="58" spans="2:7" hidden="1" x14ac:dyDescent="0.25">
      <c r="B58" s="21">
        <v>2015</v>
      </c>
      <c r="C58" s="21" t="s">
        <v>115</v>
      </c>
      <c r="D58" s="21" t="s">
        <v>122</v>
      </c>
      <c r="E58" s="21" t="s">
        <v>100</v>
      </c>
      <c r="F58" s="21" t="s">
        <v>143</v>
      </c>
      <c r="G58" s="21">
        <f>[3]bg_edp!AB55/[3]bg_edp!AB100</f>
        <v>1.1411058586891989</v>
      </c>
    </row>
    <row r="59" spans="2:7" hidden="1" x14ac:dyDescent="0.25">
      <c r="B59" s="21">
        <v>2015</v>
      </c>
      <c r="C59" s="21" t="s">
        <v>115</v>
      </c>
      <c r="D59" s="21" t="s">
        <v>123</v>
      </c>
      <c r="E59" s="21" t="s">
        <v>102</v>
      </c>
      <c r="F59" s="21" t="s">
        <v>69</v>
      </c>
      <c r="G59" s="21">
        <v>128.07</v>
      </c>
    </row>
    <row r="60" spans="2:7" hidden="1" x14ac:dyDescent="0.25">
      <c r="B60" s="21">
        <v>2015</v>
      </c>
      <c r="C60" s="21" t="s">
        <v>115</v>
      </c>
      <c r="D60" s="21" t="s">
        <v>123</v>
      </c>
      <c r="E60" s="21" t="s">
        <v>102</v>
      </c>
      <c r="F60" s="21" t="s">
        <v>2</v>
      </c>
      <c r="G60" s="21">
        <v>0.01</v>
      </c>
    </row>
    <row r="61" spans="2:7" hidden="1" x14ac:dyDescent="0.25">
      <c r="B61" s="21">
        <v>2005</v>
      </c>
      <c r="C61" s="21" t="s">
        <v>115</v>
      </c>
      <c r="D61" s="21" t="s">
        <v>118</v>
      </c>
      <c r="E61" s="21" t="s">
        <v>23</v>
      </c>
      <c r="F61" s="21" t="s">
        <v>22</v>
      </c>
      <c r="G61" s="21">
        <v>6.22</v>
      </c>
    </row>
    <row r="62" spans="2:7" x14ac:dyDescent="0.25">
      <c r="B62" s="21">
        <v>2015</v>
      </c>
      <c r="C62" s="21" t="s">
        <v>115</v>
      </c>
      <c r="D62" s="21" t="s">
        <v>123</v>
      </c>
      <c r="E62" s="21" t="s">
        <v>23</v>
      </c>
      <c r="F62" s="21" t="s">
        <v>5</v>
      </c>
      <c r="G62" s="21">
        <v>33.25</v>
      </c>
    </row>
    <row r="63" spans="2:7" hidden="1" x14ac:dyDescent="0.25">
      <c r="B63" s="21">
        <v>2015</v>
      </c>
      <c r="C63" s="21" t="s">
        <v>115</v>
      </c>
      <c r="D63" s="21" t="s">
        <v>123</v>
      </c>
      <c r="E63" s="21" t="s">
        <v>99</v>
      </c>
      <c r="F63" s="21" t="s">
        <v>142</v>
      </c>
      <c r="G63" s="21">
        <v>108.91249241692176</v>
      </c>
    </row>
    <row r="64" spans="2:7" hidden="1" x14ac:dyDescent="0.25">
      <c r="B64" s="21">
        <v>2015</v>
      </c>
      <c r="C64" s="21" t="s">
        <v>115</v>
      </c>
      <c r="D64" s="21" t="s">
        <v>123</v>
      </c>
      <c r="E64" s="21" t="s">
        <v>101</v>
      </c>
      <c r="F64" s="21" t="s">
        <v>71</v>
      </c>
      <c r="G64" s="21">
        <v>-2.9619714840214355</v>
      </c>
    </row>
    <row r="65" spans="2:7" hidden="1" x14ac:dyDescent="0.25">
      <c r="B65" s="21">
        <v>2015</v>
      </c>
      <c r="C65" s="21" t="s">
        <v>115</v>
      </c>
      <c r="D65" s="21" t="s">
        <v>123</v>
      </c>
      <c r="E65" s="21" t="s">
        <v>101</v>
      </c>
      <c r="F65" s="21" t="s">
        <v>72</v>
      </c>
      <c r="G65" s="21">
        <v>-2.9137856228821239</v>
      </c>
    </row>
    <row r="66" spans="2:7" hidden="1" x14ac:dyDescent="0.25">
      <c r="B66" s="21">
        <v>2015</v>
      </c>
      <c r="C66" s="21" t="s">
        <v>115</v>
      </c>
      <c r="D66" s="21" t="s">
        <v>123</v>
      </c>
      <c r="E66" s="21" t="s">
        <v>100</v>
      </c>
      <c r="F66" s="21" t="s">
        <v>143</v>
      </c>
      <c r="G66" s="21">
        <f>[3]bg_edp!AF55/[3]bg_edp!AF100</f>
        <v>82.935386568055591</v>
      </c>
    </row>
    <row r="67" spans="2:7" hidden="1" x14ac:dyDescent="0.25">
      <c r="B67" s="21">
        <v>2015</v>
      </c>
      <c r="C67" s="21" t="s">
        <v>115</v>
      </c>
      <c r="D67" s="21" t="s">
        <v>124</v>
      </c>
      <c r="E67" s="21" t="s">
        <v>102</v>
      </c>
      <c r="F67" s="21" t="s">
        <v>69</v>
      </c>
      <c r="G67" s="21">
        <v>42.6</v>
      </c>
    </row>
    <row r="68" spans="2:7" hidden="1" x14ac:dyDescent="0.25">
      <c r="B68" s="21">
        <v>2015</v>
      </c>
      <c r="C68" s="21" t="s">
        <v>115</v>
      </c>
      <c r="D68" s="21" t="s">
        <v>124</v>
      </c>
      <c r="E68" s="21" t="s">
        <v>102</v>
      </c>
      <c r="F68" s="21" t="s">
        <v>2</v>
      </c>
      <c r="G68" s="21">
        <v>0.87</v>
      </c>
    </row>
    <row r="69" spans="2:7" hidden="1" x14ac:dyDescent="0.25">
      <c r="B69" s="21">
        <v>2005</v>
      </c>
      <c r="C69" s="21" t="s">
        <v>115</v>
      </c>
      <c r="D69" s="21" t="s">
        <v>139</v>
      </c>
      <c r="E69" s="21" t="s">
        <v>23</v>
      </c>
      <c r="F69" s="21" t="s">
        <v>22</v>
      </c>
      <c r="G69" s="21">
        <v>3.74</v>
      </c>
    </row>
    <row r="70" spans="2:7" x14ac:dyDescent="0.25">
      <c r="B70" s="21">
        <v>2015</v>
      </c>
      <c r="C70" s="21" t="s">
        <v>115</v>
      </c>
      <c r="D70" s="21" t="s">
        <v>124</v>
      </c>
      <c r="E70" s="21" t="s">
        <v>23</v>
      </c>
      <c r="F70" s="21" t="s">
        <v>5</v>
      </c>
      <c r="G70" s="21">
        <v>2.5099999999999998</v>
      </c>
    </row>
    <row r="71" spans="2:7" hidden="1" x14ac:dyDescent="0.25">
      <c r="B71" s="21">
        <v>2015</v>
      </c>
      <c r="C71" s="21" t="s">
        <v>115</v>
      </c>
      <c r="D71" s="21" t="s">
        <v>124</v>
      </c>
      <c r="E71" s="21" t="s">
        <v>99</v>
      </c>
      <c r="F71" s="21" t="s">
        <v>142</v>
      </c>
      <c r="G71" s="21">
        <v>76.24613403779631</v>
      </c>
    </row>
    <row r="72" spans="2:7" hidden="1" x14ac:dyDescent="0.25">
      <c r="B72" s="21">
        <v>2015</v>
      </c>
      <c r="C72" s="21" t="s">
        <v>115</v>
      </c>
      <c r="D72" s="21" t="s">
        <v>124</v>
      </c>
      <c r="E72" s="21" t="s">
        <v>101</v>
      </c>
      <c r="F72" s="21" t="s">
        <v>71</v>
      </c>
      <c r="G72" s="21">
        <v>14.487732776035115</v>
      </c>
    </row>
    <row r="73" spans="2:7" hidden="1" x14ac:dyDescent="0.25">
      <c r="B73" s="21">
        <v>2015</v>
      </c>
      <c r="C73" s="21" t="s">
        <v>115</v>
      </c>
      <c r="D73" s="21" t="s">
        <v>124</v>
      </c>
      <c r="E73" s="21" t="s">
        <v>101</v>
      </c>
      <c r="F73" s="21" t="s">
        <v>72</v>
      </c>
      <c r="G73" s="21">
        <v>8.2403797256871005</v>
      </c>
    </row>
    <row r="74" spans="2:7" hidden="1" x14ac:dyDescent="0.25">
      <c r="B74" s="21">
        <v>2015</v>
      </c>
      <c r="C74" s="21" t="s">
        <v>115</v>
      </c>
      <c r="D74" s="21" t="s">
        <v>124</v>
      </c>
      <c r="E74" s="21" t="s">
        <v>100</v>
      </c>
      <c r="F74" s="21" t="s">
        <v>143</v>
      </c>
      <c r="G74" s="21">
        <f>[3]bg_edp!AJ55/[3]bg_edp!AJ100</f>
        <v>2.3342818947970656</v>
      </c>
    </row>
    <row r="75" spans="2:7" hidden="1" x14ac:dyDescent="0.25">
      <c r="B75" s="21">
        <v>2015</v>
      </c>
      <c r="C75" s="21" t="s">
        <v>115</v>
      </c>
      <c r="D75" s="21" t="s">
        <v>125</v>
      </c>
      <c r="E75" s="21" t="s">
        <v>102</v>
      </c>
      <c r="F75" s="21" t="s">
        <v>69</v>
      </c>
      <c r="G75" s="21">
        <v>24.83</v>
      </c>
    </row>
    <row r="76" spans="2:7" hidden="1" x14ac:dyDescent="0.25">
      <c r="B76" s="21">
        <v>2015</v>
      </c>
      <c r="C76" s="21" t="s">
        <v>115</v>
      </c>
      <c r="D76" s="21" t="s">
        <v>125</v>
      </c>
      <c r="E76" s="21" t="s">
        <v>102</v>
      </c>
      <c r="F76" s="21" t="s">
        <v>2</v>
      </c>
      <c r="G76" s="21">
        <v>2.21</v>
      </c>
    </row>
    <row r="77" spans="2:7" hidden="1" x14ac:dyDescent="0.25">
      <c r="B77" s="21">
        <v>2005</v>
      </c>
      <c r="C77" s="21" t="s">
        <v>115</v>
      </c>
      <c r="D77" s="21" t="s">
        <v>130</v>
      </c>
      <c r="E77" s="21" t="s">
        <v>23</v>
      </c>
      <c r="F77" s="21" t="s">
        <v>22</v>
      </c>
      <c r="G77" s="21">
        <v>3.5</v>
      </c>
    </row>
    <row r="78" spans="2:7" x14ac:dyDescent="0.25">
      <c r="B78" s="21">
        <v>2015</v>
      </c>
      <c r="C78" s="21" t="s">
        <v>115</v>
      </c>
      <c r="D78" s="21" t="s">
        <v>125</v>
      </c>
      <c r="E78" s="21" t="s">
        <v>23</v>
      </c>
      <c r="F78" s="21" t="s">
        <v>5</v>
      </c>
      <c r="G78" s="21">
        <v>5.42</v>
      </c>
    </row>
    <row r="79" spans="2:7" hidden="1" x14ac:dyDescent="0.25">
      <c r="B79" s="21">
        <v>2015</v>
      </c>
      <c r="C79" s="21" t="s">
        <v>115</v>
      </c>
      <c r="D79" s="21" t="s">
        <v>125</v>
      </c>
      <c r="E79" s="21" t="s">
        <v>99</v>
      </c>
      <c r="F79" s="21" t="s">
        <v>142</v>
      </c>
      <c r="G79" s="21">
        <v>81.736084062312386</v>
      </c>
    </row>
    <row r="80" spans="2:7" hidden="1" x14ac:dyDescent="0.25">
      <c r="B80" s="21">
        <v>2015</v>
      </c>
      <c r="C80" s="21" t="s">
        <v>115</v>
      </c>
      <c r="D80" s="21" t="s">
        <v>125</v>
      </c>
      <c r="E80" s="21" t="s">
        <v>101</v>
      </c>
      <c r="F80" s="21" t="s">
        <v>71</v>
      </c>
      <c r="G80" s="21">
        <v>-3.0258623277543872</v>
      </c>
    </row>
    <row r="81" spans="2:7" hidden="1" x14ac:dyDescent="0.25">
      <c r="B81" s="21">
        <v>2015</v>
      </c>
      <c r="C81" s="21" t="s">
        <v>115</v>
      </c>
      <c r="D81" s="21" t="s">
        <v>125</v>
      </c>
      <c r="E81" s="21" t="s">
        <v>101</v>
      </c>
      <c r="F81" s="21" t="s">
        <v>72</v>
      </c>
      <c r="G81" s="21">
        <v>-0.98353611890250114</v>
      </c>
    </row>
    <row r="82" spans="2:7" hidden="1" x14ac:dyDescent="0.25">
      <c r="B82" s="21">
        <v>2015</v>
      </c>
      <c r="C82" s="21" t="s">
        <v>115</v>
      </c>
      <c r="D82" s="21" t="s">
        <v>125</v>
      </c>
      <c r="E82" s="21" t="s">
        <v>100</v>
      </c>
      <c r="F82" s="21" t="s">
        <v>143</v>
      </c>
      <c r="G82" s="21">
        <f>[3]bg_edp!AN55/[3]bg_edp!AN100</f>
        <v>1.4123562829239042</v>
      </c>
    </row>
    <row r="83" spans="2:7" hidden="1" x14ac:dyDescent="0.25">
      <c r="B83" s="21">
        <v>2015</v>
      </c>
      <c r="C83" s="21" t="s">
        <v>115</v>
      </c>
      <c r="D83" s="21" t="s">
        <v>126</v>
      </c>
      <c r="E83" s="21" t="s">
        <v>102</v>
      </c>
      <c r="F83" s="21" t="s">
        <v>69</v>
      </c>
      <c r="G83" s="21">
        <v>34.92</v>
      </c>
    </row>
    <row r="84" spans="2:7" hidden="1" x14ac:dyDescent="0.25">
      <c r="B84" s="21">
        <v>2015</v>
      </c>
      <c r="C84" s="21" t="s">
        <v>115</v>
      </c>
      <c r="D84" s="21" t="s">
        <v>126</v>
      </c>
      <c r="E84" s="21" t="s">
        <v>102</v>
      </c>
      <c r="F84" s="21" t="s">
        <v>2</v>
      </c>
      <c r="G84" s="21">
        <v>0.41</v>
      </c>
    </row>
    <row r="85" spans="2:7" hidden="1" x14ac:dyDescent="0.25">
      <c r="B85" s="21">
        <v>2005</v>
      </c>
      <c r="C85" s="21" t="s">
        <v>115</v>
      </c>
      <c r="D85" s="21" t="s">
        <v>131</v>
      </c>
      <c r="E85" s="21" t="s">
        <v>23</v>
      </c>
      <c r="F85" s="21" t="s">
        <v>22</v>
      </c>
      <c r="G85" s="21">
        <v>5.41</v>
      </c>
    </row>
    <row r="86" spans="2:7" x14ac:dyDescent="0.25">
      <c r="B86" s="21">
        <v>2015</v>
      </c>
      <c r="C86" s="21" t="s">
        <v>115</v>
      </c>
      <c r="D86" s="21" t="s">
        <v>126</v>
      </c>
      <c r="E86" s="21" t="s">
        <v>23</v>
      </c>
      <c r="F86" s="21" t="s">
        <v>5</v>
      </c>
      <c r="G86" s="21">
        <v>12.3</v>
      </c>
    </row>
    <row r="87" spans="2:7" hidden="1" x14ac:dyDescent="0.25">
      <c r="B87" s="21">
        <v>2015</v>
      </c>
      <c r="C87" s="21" t="s">
        <v>115</v>
      </c>
      <c r="D87" s="21" t="s">
        <v>126</v>
      </c>
      <c r="E87" s="21" t="s">
        <v>99</v>
      </c>
      <c r="F87" s="21" t="s">
        <v>142</v>
      </c>
      <c r="G87" s="21">
        <v>71.208695843105488</v>
      </c>
    </row>
    <row r="88" spans="2:7" hidden="1" x14ac:dyDescent="0.25">
      <c r="B88" s="21">
        <v>2015</v>
      </c>
      <c r="C88" s="21" t="s">
        <v>115</v>
      </c>
      <c r="D88" s="21" t="s">
        <v>126</v>
      </c>
      <c r="E88" s="21" t="s">
        <v>101</v>
      </c>
      <c r="F88" s="21" t="s">
        <v>71</v>
      </c>
      <c r="G88" s="21">
        <v>-30.823548064583626</v>
      </c>
    </row>
    <row r="89" spans="2:7" hidden="1" x14ac:dyDescent="0.25">
      <c r="B89" s="21">
        <v>2015</v>
      </c>
      <c r="C89" s="21" t="s">
        <v>115</v>
      </c>
      <c r="D89" s="21" t="s">
        <v>126</v>
      </c>
      <c r="E89" s="21" t="s">
        <v>101</v>
      </c>
      <c r="F89" s="21" t="s">
        <v>72</v>
      </c>
      <c r="G89" s="21">
        <v>-24.797571689506906</v>
      </c>
    </row>
    <row r="90" spans="2:7" hidden="1" x14ac:dyDescent="0.25">
      <c r="B90" s="21">
        <v>2015</v>
      </c>
      <c r="C90" s="21" t="s">
        <v>115</v>
      </c>
      <c r="D90" s="21" t="s">
        <v>126</v>
      </c>
      <c r="E90" s="21" t="s">
        <v>100</v>
      </c>
      <c r="F90" s="21" t="s">
        <v>143</v>
      </c>
      <c r="G90" s="21">
        <f>[3]bg_edp!AR55/[3]bg_edp!AR100</f>
        <v>2.6310751634701908</v>
      </c>
    </row>
    <row r="91" spans="2:7" hidden="1" x14ac:dyDescent="0.25">
      <c r="B91" s="21">
        <v>2015</v>
      </c>
      <c r="C91" s="21" t="s">
        <v>115</v>
      </c>
      <c r="D91" s="21" t="s">
        <v>127</v>
      </c>
      <c r="E91" s="21" t="s">
        <v>102</v>
      </c>
      <c r="F91" s="21" t="s">
        <v>69</v>
      </c>
      <c r="G91" s="21">
        <v>12.24</v>
      </c>
    </row>
    <row r="92" spans="2:7" hidden="1" x14ac:dyDescent="0.25">
      <c r="B92" s="21">
        <v>2015</v>
      </c>
      <c r="C92" s="21" t="s">
        <v>115</v>
      </c>
      <c r="D92" s="21" t="s">
        <v>127</v>
      </c>
      <c r="E92" s="21" t="s">
        <v>102</v>
      </c>
      <c r="F92" s="21" t="s">
        <v>2</v>
      </c>
      <c r="G92" s="21">
        <v>5.52</v>
      </c>
    </row>
    <row r="93" spans="2:7" hidden="1" x14ac:dyDescent="0.25">
      <c r="B93" s="21">
        <v>2005</v>
      </c>
      <c r="C93" s="21" t="s">
        <v>115</v>
      </c>
      <c r="D93" s="21" t="s">
        <v>134</v>
      </c>
      <c r="E93" s="21" t="s">
        <v>23</v>
      </c>
      <c r="F93" s="21" t="s">
        <v>22</v>
      </c>
      <c r="G93" s="21">
        <v>23.6</v>
      </c>
    </row>
    <row r="94" spans="2:7" x14ac:dyDescent="0.25">
      <c r="B94" s="21">
        <v>2015</v>
      </c>
      <c r="C94" s="21" t="s">
        <v>115</v>
      </c>
      <c r="D94" s="21" t="s">
        <v>127</v>
      </c>
      <c r="E94" s="21" t="s">
        <v>23</v>
      </c>
      <c r="F94" s="21" t="s">
        <v>5</v>
      </c>
      <c r="G94" s="21">
        <v>3.33</v>
      </c>
    </row>
    <row r="95" spans="2:7" hidden="1" x14ac:dyDescent="0.25">
      <c r="B95" s="21">
        <v>2015</v>
      </c>
      <c r="C95" s="21" t="s">
        <v>115</v>
      </c>
      <c r="D95" s="21" t="s">
        <v>127</v>
      </c>
      <c r="E95" s="21" t="s">
        <v>99</v>
      </c>
      <c r="F95" s="21" t="s">
        <v>142</v>
      </c>
      <c r="G95" s="21" t="s">
        <v>44</v>
      </c>
    </row>
    <row r="96" spans="2:7" hidden="1" x14ac:dyDescent="0.25">
      <c r="B96" s="21">
        <v>2015</v>
      </c>
      <c r="C96" s="21" t="s">
        <v>115</v>
      </c>
      <c r="D96" s="21" t="s">
        <v>127</v>
      </c>
      <c r="E96" s="21" t="s">
        <v>101</v>
      </c>
      <c r="F96" s="21" t="s">
        <v>71</v>
      </c>
      <c r="G96" s="21" t="s">
        <v>44</v>
      </c>
    </row>
    <row r="97" spans="2:7" hidden="1" x14ac:dyDescent="0.25">
      <c r="B97" s="21">
        <v>2015</v>
      </c>
      <c r="C97" s="21" t="s">
        <v>115</v>
      </c>
      <c r="D97" s="21" t="s">
        <v>127</v>
      </c>
      <c r="E97" s="21" t="s">
        <v>101</v>
      </c>
      <c r="F97" s="21" t="s">
        <v>72</v>
      </c>
      <c r="G97" s="21" t="s">
        <v>44</v>
      </c>
    </row>
    <row r="98" spans="2:7" hidden="1" x14ac:dyDescent="0.25">
      <c r="B98" s="21">
        <v>2015</v>
      </c>
      <c r="C98" s="21" t="s">
        <v>115</v>
      </c>
      <c r="D98" s="21" t="s">
        <v>127</v>
      </c>
      <c r="E98" s="21" t="s">
        <v>100</v>
      </c>
      <c r="F98" s="21" t="s">
        <v>143</v>
      </c>
      <c r="G98" s="21">
        <f>[3]bg_edp!AV55/[3]bg_edp!AV100</f>
        <v>1.1304264954376748</v>
      </c>
    </row>
    <row r="99" spans="2:7" hidden="1" x14ac:dyDescent="0.25">
      <c r="B99" s="21">
        <v>2015</v>
      </c>
      <c r="C99" s="21" t="s">
        <v>115</v>
      </c>
      <c r="D99" s="21" t="s">
        <v>128</v>
      </c>
      <c r="E99" s="21" t="s">
        <v>102</v>
      </c>
      <c r="F99" s="21" t="s">
        <v>69</v>
      </c>
      <c r="G99" s="21">
        <v>19.948794563756881</v>
      </c>
    </row>
    <row r="100" spans="2:7" hidden="1" x14ac:dyDescent="0.25">
      <c r="B100" s="21">
        <v>2015</v>
      </c>
      <c r="C100" s="21" t="s">
        <v>115</v>
      </c>
      <c r="D100" s="21" t="s">
        <v>128</v>
      </c>
      <c r="E100" s="21" t="s">
        <v>102</v>
      </c>
      <c r="F100" s="21" t="s">
        <v>2</v>
      </c>
      <c r="G100" s="21">
        <v>3.22</v>
      </c>
    </row>
    <row r="101" spans="2:7" hidden="1" x14ac:dyDescent="0.25">
      <c r="B101" s="21">
        <v>2005</v>
      </c>
      <c r="C101" s="21" t="s">
        <v>115</v>
      </c>
      <c r="D101" s="21" t="s">
        <v>120</v>
      </c>
      <c r="E101" s="21" t="s">
        <v>23</v>
      </c>
      <c r="F101" s="21" t="s">
        <v>22</v>
      </c>
      <c r="G101" s="21">
        <v>23.04</v>
      </c>
    </row>
    <row r="102" spans="2:7" x14ac:dyDescent="0.25">
      <c r="B102" s="21">
        <v>2015</v>
      </c>
      <c r="C102" s="21" t="s">
        <v>115</v>
      </c>
      <c r="D102" s="21" t="s">
        <v>128</v>
      </c>
      <c r="E102" s="21" t="s">
        <v>23</v>
      </c>
      <c r="F102" s="21" t="s">
        <v>5</v>
      </c>
      <c r="G102" s="21">
        <v>4.87</v>
      </c>
    </row>
    <row r="103" spans="2:7" hidden="1" x14ac:dyDescent="0.25">
      <c r="B103" s="21">
        <v>2015</v>
      </c>
      <c r="C103" s="21" t="s">
        <v>115</v>
      </c>
      <c r="D103" s="21" t="s">
        <v>128</v>
      </c>
      <c r="E103" s="21" t="s">
        <v>99</v>
      </c>
      <c r="F103" s="21" t="s">
        <v>142</v>
      </c>
      <c r="G103" s="21">
        <v>100.45729940043024</v>
      </c>
    </row>
    <row r="104" spans="2:7" hidden="1" x14ac:dyDescent="0.25">
      <c r="B104" s="21">
        <v>2015</v>
      </c>
      <c r="C104" s="21" t="s">
        <v>115</v>
      </c>
      <c r="D104" s="21" t="s">
        <v>128</v>
      </c>
      <c r="E104" s="21" t="s">
        <v>101</v>
      </c>
      <c r="F104" s="21" t="s">
        <v>71</v>
      </c>
      <c r="G104" s="21">
        <v>-0.43178160509352131</v>
      </c>
    </row>
    <row r="105" spans="2:7" hidden="1" x14ac:dyDescent="0.25">
      <c r="B105" s="21">
        <v>2015</v>
      </c>
      <c r="C105" s="21" t="s">
        <v>115</v>
      </c>
      <c r="D105" s="21" t="s">
        <v>128</v>
      </c>
      <c r="E105" s="21" t="s">
        <v>101</v>
      </c>
      <c r="F105" s="21" t="s">
        <v>72</v>
      </c>
      <c r="G105" s="21">
        <v>-0.10915841739183835</v>
      </c>
    </row>
    <row r="106" spans="2:7" hidden="1" x14ac:dyDescent="0.25">
      <c r="B106" s="21">
        <v>2015</v>
      </c>
      <c r="C106" s="21" t="s">
        <v>115</v>
      </c>
      <c r="D106" s="21" t="s">
        <v>128</v>
      </c>
      <c r="E106" s="21" t="s">
        <v>100</v>
      </c>
      <c r="F106" s="21" t="s">
        <v>143</v>
      </c>
      <c r="G106" s="21">
        <f>[3]bg_edp!AZ55/[3]bg_edp!AZ100</f>
        <v>1.2875712185462183</v>
      </c>
    </row>
    <row r="107" spans="2:7" hidden="1" x14ac:dyDescent="0.25">
      <c r="B107" s="21">
        <v>2014</v>
      </c>
      <c r="C107" s="21" t="s">
        <v>115</v>
      </c>
      <c r="D107" s="21" t="s">
        <v>116</v>
      </c>
      <c r="E107" s="21" t="s">
        <v>102</v>
      </c>
      <c r="F107" s="21" t="s">
        <v>69</v>
      </c>
      <c r="G107" s="21">
        <v>17.010000000000002</v>
      </c>
    </row>
    <row r="108" spans="2:7" hidden="1" x14ac:dyDescent="0.25">
      <c r="B108" s="21">
        <v>2014</v>
      </c>
      <c r="C108" s="21" t="s">
        <v>115</v>
      </c>
      <c r="D108" s="21" t="s">
        <v>116</v>
      </c>
      <c r="E108" s="21" t="s">
        <v>102</v>
      </c>
      <c r="F108" s="21" t="s">
        <v>2</v>
      </c>
      <c r="G108" s="21">
        <v>5.07</v>
      </c>
    </row>
    <row r="109" spans="2:7" x14ac:dyDescent="0.25">
      <c r="B109" s="21">
        <v>2014</v>
      </c>
      <c r="C109" s="21" t="s">
        <v>115</v>
      </c>
      <c r="D109" s="21" t="s">
        <v>116</v>
      </c>
      <c r="E109" s="21" t="s">
        <v>23</v>
      </c>
      <c r="F109" s="21" t="s">
        <v>5</v>
      </c>
      <c r="G109" s="21">
        <v>4.79</v>
      </c>
    </row>
    <row r="110" spans="2:7" hidden="1" x14ac:dyDescent="0.25">
      <c r="B110" s="21">
        <v>2014</v>
      </c>
      <c r="C110" s="21" t="s">
        <v>115</v>
      </c>
      <c r="D110" s="21" t="s">
        <v>116</v>
      </c>
      <c r="E110" s="21" t="s">
        <v>99</v>
      </c>
      <c r="F110" s="21" t="s">
        <v>142</v>
      </c>
      <c r="G110" s="21">
        <v>86.311160824653442</v>
      </c>
    </row>
    <row r="111" spans="2:7" hidden="1" x14ac:dyDescent="0.25">
      <c r="B111" s="21">
        <v>2014</v>
      </c>
      <c r="C111" s="21" t="s">
        <v>115</v>
      </c>
      <c r="D111" s="21" t="s">
        <v>116</v>
      </c>
      <c r="E111" s="21" t="s">
        <v>101</v>
      </c>
      <c r="F111" s="21" t="s">
        <v>71</v>
      </c>
      <c r="G111" s="21">
        <v>2.7985081783376975</v>
      </c>
    </row>
    <row r="112" spans="2:7" hidden="1" x14ac:dyDescent="0.25">
      <c r="B112" s="21">
        <v>2014</v>
      </c>
      <c r="C112" s="21" t="s">
        <v>115</v>
      </c>
      <c r="D112" s="21" t="s">
        <v>116</v>
      </c>
      <c r="E112" s="21" t="s">
        <v>101</v>
      </c>
      <c r="F112" s="21" t="s">
        <v>72</v>
      </c>
      <c r="G112" s="21">
        <v>0.45852013035159267</v>
      </c>
    </row>
    <row r="113" spans="2:7" hidden="1" x14ac:dyDescent="0.25">
      <c r="B113" s="21">
        <v>2014</v>
      </c>
      <c r="C113" s="21" t="s">
        <v>115</v>
      </c>
      <c r="D113" s="21" t="s">
        <v>116</v>
      </c>
      <c r="E113" s="21" t="s">
        <v>100</v>
      </c>
      <c r="F113" s="21" t="s">
        <v>143</v>
      </c>
      <c r="G113" s="21">
        <f>[4]bg_edp!D55/[4]bg_edp!D100</f>
        <v>1.1845790970416064</v>
      </c>
    </row>
    <row r="114" spans="2:7" hidden="1" x14ac:dyDescent="0.25">
      <c r="B114" s="21">
        <v>2014</v>
      </c>
      <c r="C114" s="21" t="s">
        <v>115</v>
      </c>
      <c r="D114" s="21" t="s">
        <v>117</v>
      </c>
      <c r="E114" s="21" t="s">
        <v>102</v>
      </c>
      <c r="F114" s="21" t="s">
        <v>69</v>
      </c>
      <c r="G114" s="21">
        <v>13.88</v>
      </c>
    </row>
    <row r="115" spans="2:7" hidden="1" x14ac:dyDescent="0.25">
      <c r="B115" s="21">
        <v>2014</v>
      </c>
      <c r="C115" s="21" t="s">
        <v>115</v>
      </c>
      <c r="D115" s="21" t="s">
        <v>117</v>
      </c>
      <c r="E115" s="21" t="s">
        <v>102</v>
      </c>
      <c r="F115" s="21" t="s">
        <v>2</v>
      </c>
      <c r="G115" s="21">
        <v>7.86</v>
      </c>
    </row>
    <row r="116" spans="2:7" x14ac:dyDescent="0.25">
      <c r="B116" s="21">
        <v>2014</v>
      </c>
      <c r="C116" s="21" t="s">
        <v>115</v>
      </c>
      <c r="D116" s="21" t="s">
        <v>117</v>
      </c>
      <c r="E116" s="21" t="s">
        <v>23</v>
      </c>
      <c r="F116" s="21" t="s">
        <v>5</v>
      </c>
      <c r="G116" s="21">
        <v>4.8099999999999996</v>
      </c>
    </row>
    <row r="117" spans="2:7" hidden="1" x14ac:dyDescent="0.25">
      <c r="B117" s="21">
        <v>2014</v>
      </c>
      <c r="C117" s="21" t="s">
        <v>115</v>
      </c>
      <c r="D117" s="21" t="s">
        <v>117</v>
      </c>
      <c r="E117" s="21" t="s">
        <v>99</v>
      </c>
      <c r="F117" s="21" t="s">
        <v>142</v>
      </c>
      <c r="G117" s="21">
        <v>262.27416190081846</v>
      </c>
    </row>
    <row r="118" spans="2:7" hidden="1" x14ac:dyDescent="0.25">
      <c r="B118" s="21">
        <v>2014</v>
      </c>
      <c r="C118" s="21" t="s">
        <v>115</v>
      </c>
      <c r="D118" s="21" t="s">
        <v>117</v>
      </c>
      <c r="E118" s="21" t="s">
        <v>101</v>
      </c>
      <c r="F118" s="21" t="s">
        <v>71</v>
      </c>
      <c r="G118" s="21">
        <v>34.374881256611239</v>
      </c>
    </row>
    <row r="119" spans="2:7" hidden="1" x14ac:dyDescent="0.25">
      <c r="B119" s="21">
        <v>2014</v>
      </c>
      <c r="C119" s="21" t="s">
        <v>115</v>
      </c>
      <c r="D119" s="21" t="s">
        <v>117</v>
      </c>
      <c r="E119" s="21" t="s">
        <v>101</v>
      </c>
      <c r="F119" s="21" t="s">
        <v>72</v>
      </c>
      <c r="G119" s="21">
        <v>5.1952508195668887</v>
      </c>
    </row>
    <row r="120" spans="2:7" hidden="1" x14ac:dyDescent="0.25">
      <c r="B120" s="21">
        <v>2014</v>
      </c>
      <c r="C120" s="21" t="s">
        <v>115</v>
      </c>
      <c r="D120" s="21" t="s">
        <v>117</v>
      </c>
      <c r="E120" s="21" t="s">
        <v>100</v>
      </c>
      <c r="F120" s="21" t="s">
        <v>143</v>
      </c>
      <c r="G120" s="21">
        <f>[4]bg_edp!H55/[4]bg_edp!H100</f>
        <v>1.1803606142212999</v>
      </c>
    </row>
    <row r="121" spans="2:7" hidden="1" x14ac:dyDescent="0.25">
      <c r="B121" s="21">
        <v>2014</v>
      </c>
      <c r="C121" s="21" t="s">
        <v>115</v>
      </c>
      <c r="D121" s="21" t="s">
        <v>118</v>
      </c>
      <c r="E121" s="21" t="s">
        <v>102</v>
      </c>
      <c r="F121" s="21" t="s">
        <v>69</v>
      </c>
      <c r="G121" s="21">
        <v>18.059999999999999</v>
      </c>
    </row>
    <row r="122" spans="2:7" hidden="1" x14ac:dyDescent="0.25">
      <c r="B122" s="21">
        <v>2014</v>
      </c>
      <c r="C122" s="21" t="s">
        <v>115</v>
      </c>
      <c r="D122" s="21" t="s">
        <v>118</v>
      </c>
      <c r="E122" s="21" t="s">
        <v>102</v>
      </c>
      <c r="F122" s="21" t="s">
        <v>2</v>
      </c>
      <c r="G122" s="21">
        <v>1.91</v>
      </c>
    </row>
    <row r="123" spans="2:7" x14ac:dyDescent="0.25">
      <c r="B123" s="21">
        <v>2014</v>
      </c>
      <c r="C123" s="21" t="s">
        <v>115</v>
      </c>
      <c r="D123" s="21" t="s">
        <v>118</v>
      </c>
      <c r="E123" s="21" t="s">
        <v>23</v>
      </c>
      <c r="F123" s="21" t="s">
        <v>5</v>
      </c>
      <c r="G123" s="21">
        <v>4.66</v>
      </c>
    </row>
    <row r="124" spans="2:7" hidden="1" x14ac:dyDescent="0.25">
      <c r="B124" s="21">
        <v>2014</v>
      </c>
      <c r="C124" s="21" t="s">
        <v>115</v>
      </c>
      <c r="D124" s="21" t="s">
        <v>118</v>
      </c>
      <c r="E124" s="21" t="s">
        <v>99</v>
      </c>
      <c r="F124" s="21" t="s">
        <v>142</v>
      </c>
      <c r="G124" s="21">
        <v>123.59183209227054</v>
      </c>
    </row>
    <row r="125" spans="2:7" hidden="1" x14ac:dyDescent="0.25">
      <c r="B125" s="21">
        <v>2014</v>
      </c>
      <c r="C125" s="21" t="s">
        <v>115</v>
      </c>
      <c r="D125" s="21" t="s">
        <v>118</v>
      </c>
      <c r="E125" s="21" t="s">
        <v>101</v>
      </c>
      <c r="F125" s="21" t="s">
        <v>71</v>
      </c>
      <c r="G125" s="21">
        <v>-26.339242459386536</v>
      </c>
    </row>
    <row r="126" spans="2:7" hidden="1" x14ac:dyDescent="0.25">
      <c r="B126" s="21">
        <v>2014</v>
      </c>
      <c r="C126" s="21" t="s">
        <v>115</v>
      </c>
      <c r="D126" s="21" t="s">
        <v>118</v>
      </c>
      <c r="E126" s="21" t="s">
        <v>101</v>
      </c>
      <c r="F126" s="21" t="s">
        <v>72</v>
      </c>
      <c r="G126" s="21">
        <v>-5.2746402364012752</v>
      </c>
    </row>
    <row r="127" spans="2:7" hidden="1" x14ac:dyDescent="0.25">
      <c r="B127" s="21">
        <v>2014</v>
      </c>
      <c r="C127" s="21" t="s">
        <v>115</v>
      </c>
      <c r="D127" s="21" t="s">
        <v>118</v>
      </c>
      <c r="E127" s="21" t="s">
        <v>100</v>
      </c>
      <c r="F127" s="21" t="s">
        <v>143</v>
      </c>
      <c r="G127" s="21">
        <f>[4]bg_edp!L55/[4]bg_edp!L100</f>
        <v>1.2425338632665361</v>
      </c>
    </row>
    <row r="128" spans="2:7" hidden="1" x14ac:dyDescent="0.25">
      <c r="B128" s="21">
        <v>2014</v>
      </c>
      <c r="C128" s="21" t="s">
        <v>115</v>
      </c>
      <c r="D128" s="21" t="s">
        <v>119</v>
      </c>
      <c r="E128" s="21" t="s">
        <v>102</v>
      </c>
      <c r="F128" s="21" t="s">
        <v>69</v>
      </c>
      <c r="G128" s="21">
        <v>26.97</v>
      </c>
    </row>
    <row r="129" spans="2:7" hidden="1" x14ac:dyDescent="0.25">
      <c r="B129" s="21">
        <v>2014</v>
      </c>
      <c r="C129" s="21" t="s">
        <v>115</v>
      </c>
      <c r="D129" s="21" t="s">
        <v>119</v>
      </c>
      <c r="E129" s="21" t="s">
        <v>102</v>
      </c>
      <c r="F129" s="21" t="s">
        <v>2</v>
      </c>
      <c r="G129" s="21">
        <v>1.48</v>
      </c>
    </row>
    <row r="130" spans="2:7" x14ac:dyDescent="0.25">
      <c r="B130" s="21">
        <v>2014</v>
      </c>
      <c r="C130" s="21" t="s">
        <v>115</v>
      </c>
      <c r="D130" s="21" t="s">
        <v>119</v>
      </c>
      <c r="E130" s="21" t="s">
        <v>23</v>
      </c>
      <c r="F130" s="21" t="s">
        <v>5</v>
      </c>
      <c r="G130" s="21">
        <v>9.93</v>
      </c>
    </row>
    <row r="131" spans="2:7" hidden="1" x14ac:dyDescent="0.25">
      <c r="B131" s="21">
        <v>2014</v>
      </c>
      <c r="C131" s="21" t="s">
        <v>115</v>
      </c>
      <c r="D131" s="21" t="s">
        <v>119</v>
      </c>
      <c r="E131" s="21" t="s">
        <v>99</v>
      </c>
      <c r="F131" s="21" t="s">
        <v>142</v>
      </c>
      <c r="G131" s="21">
        <v>160.1568513878984</v>
      </c>
    </row>
    <row r="132" spans="2:7" hidden="1" x14ac:dyDescent="0.25">
      <c r="B132" s="21">
        <v>2014</v>
      </c>
      <c r="C132" s="21" t="s">
        <v>115</v>
      </c>
      <c r="D132" s="21" t="s">
        <v>119</v>
      </c>
      <c r="E132" s="21" t="s">
        <v>101</v>
      </c>
      <c r="F132" s="21" t="s">
        <v>71</v>
      </c>
      <c r="G132" s="21">
        <v>4.510238704349959</v>
      </c>
    </row>
    <row r="133" spans="2:7" hidden="1" x14ac:dyDescent="0.25">
      <c r="B133" s="21">
        <v>2014</v>
      </c>
      <c r="C133" s="21" t="s">
        <v>115</v>
      </c>
      <c r="D133" s="21" t="s">
        <v>119</v>
      </c>
      <c r="E133" s="21" t="s">
        <v>101</v>
      </c>
      <c r="F133" s="21" t="s">
        <v>72</v>
      </c>
      <c r="G133" s="21">
        <v>0.95849655662119726</v>
      </c>
    </row>
    <row r="134" spans="2:7" hidden="1" x14ac:dyDescent="0.25">
      <c r="B134" s="21">
        <v>2014</v>
      </c>
      <c r="C134" s="21" t="s">
        <v>115</v>
      </c>
      <c r="D134" s="21" t="s">
        <v>119</v>
      </c>
      <c r="E134" s="21" t="s">
        <v>100</v>
      </c>
      <c r="F134" s="21" t="s">
        <v>143</v>
      </c>
      <c r="G134" s="21">
        <f>[4]bg_edp!P55/[4]bg_edp!P100</f>
        <v>1.4680500723138741</v>
      </c>
    </row>
    <row r="135" spans="2:7" hidden="1" x14ac:dyDescent="0.25">
      <c r="B135" s="21">
        <v>2014</v>
      </c>
      <c r="C135" s="21" t="s">
        <v>115</v>
      </c>
      <c r="D135" s="21" t="s">
        <v>120</v>
      </c>
      <c r="E135" s="21" t="s">
        <v>102</v>
      </c>
      <c r="F135" s="21" t="s">
        <v>69</v>
      </c>
      <c r="G135" s="21">
        <v>18.66</v>
      </c>
    </row>
    <row r="136" spans="2:7" hidden="1" x14ac:dyDescent="0.25">
      <c r="B136" s="21">
        <v>2014</v>
      </c>
      <c r="C136" s="21" t="s">
        <v>115</v>
      </c>
      <c r="D136" s="21" t="s">
        <v>120</v>
      </c>
      <c r="E136" s="21" t="s">
        <v>102</v>
      </c>
      <c r="F136" s="21" t="s">
        <v>2</v>
      </c>
      <c r="G136" s="21">
        <v>3.73</v>
      </c>
    </row>
    <row r="137" spans="2:7" x14ac:dyDescent="0.25">
      <c r="B137" s="21">
        <v>2014</v>
      </c>
      <c r="C137" s="21" t="s">
        <v>115</v>
      </c>
      <c r="D137" s="21" t="s">
        <v>120</v>
      </c>
      <c r="E137" s="21" t="s">
        <v>23</v>
      </c>
      <c r="F137" s="21" t="s">
        <v>5</v>
      </c>
      <c r="G137" s="21">
        <v>6.52</v>
      </c>
    </row>
    <row r="138" spans="2:7" hidden="1" x14ac:dyDescent="0.25">
      <c r="B138" s="21">
        <v>2014</v>
      </c>
      <c r="C138" s="21" t="s">
        <v>115</v>
      </c>
      <c r="D138" s="21" t="s">
        <v>120</v>
      </c>
      <c r="E138" s="21" t="s">
        <v>99</v>
      </c>
      <c r="F138" s="21" t="s">
        <v>142</v>
      </c>
      <c r="G138" s="21">
        <v>82.922795585270194</v>
      </c>
    </row>
    <row r="139" spans="2:7" hidden="1" x14ac:dyDescent="0.25">
      <c r="B139" s="21">
        <v>2014</v>
      </c>
      <c r="C139" s="21" t="s">
        <v>115</v>
      </c>
      <c r="D139" s="21" t="s">
        <v>120</v>
      </c>
      <c r="E139" s="21" t="s">
        <v>101</v>
      </c>
      <c r="F139" s="21" t="s">
        <v>71</v>
      </c>
      <c r="G139" s="21">
        <v>2.9754005675669206</v>
      </c>
    </row>
    <row r="140" spans="2:7" hidden="1" x14ac:dyDescent="0.25">
      <c r="B140" s="21">
        <v>2014</v>
      </c>
      <c r="C140" s="21" t="s">
        <v>115</v>
      </c>
      <c r="D140" s="21" t="s">
        <v>120</v>
      </c>
      <c r="E140" s="21" t="s">
        <v>101</v>
      </c>
      <c r="F140" s="21" t="s">
        <v>72</v>
      </c>
      <c r="G140" s="21">
        <v>0.69144392095063278</v>
      </c>
    </row>
    <row r="141" spans="2:7" hidden="1" x14ac:dyDescent="0.25">
      <c r="B141" s="21">
        <v>2014</v>
      </c>
      <c r="C141" s="21" t="s">
        <v>115</v>
      </c>
      <c r="D141" s="21" t="s">
        <v>120</v>
      </c>
      <c r="E141" s="21" t="s">
        <v>100</v>
      </c>
      <c r="F141" s="21" t="s">
        <v>143</v>
      </c>
      <c r="G141" s="21">
        <f>[4]bg_edp!T55/[4]bg_edp!T100</f>
        <v>1.2765091249853988</v>
      </c>
    </row>
    <row r="142" spans="2:7" hidden="1" x14ac:dyDescent="0.25">
      <c r="B142" s="21">
        <v>2014</v>
      </c>
      <c r="C142" s="21" t="s">
        <v>115</v>
      </c>
      <c r="D142" s="21" t="s">
        <v>121</v>
      </c>
      <c r="E142" s="21" t="s">
        <v>102</v>
      </c>
      <c r="F142" s="21" t="s">
        <v>69</v>
      </c>
      <c r="G142" s="21">
        <v>23.23</v>
      </c>
    </row>
    <row r="143" spans="2:7" hidden="1" x14ac:dyDescent="0.25">
      <c r="B143" s="21">
        <v>2014</v>
      </c>
      <c r="C143" s="21" t="s">
        <v>115</v>
      </c>
      <c r="D143" s="21" t="s">
        <v>121</v>
      </c>
      <c r="E143" s="21" t="s">
        <v>102</v>
      </c>
      <c r="F143" s="21" t="s">
        <v>2</v>
      </c>
      <c r="G143" s="21">
        <v>2.44</v>
      </c>
    </row>
    <row r="144" spans="2:7" x14ac:dyDescent="0.25">
      <c r="B144" s="21">
        <v>2014</v>
      </c>
      <c r="C144" s="21" t="s">
        <v>115</v>
      </c>
      <c r="D144" s="21" t="s">
        <v>121</v>
      </c>
      <c r="E144" s="21" t="s">
        <v>23</v>
      </c>
      <c r="F144" s="21" t="s">
        <v>5</v>
      </c>
      <c r="G144" s="21">
        <v>5.75</v>
      </c>
    </row>
    <row r="145" spans="2:7" hidden="1" x14ac:dyDescent="0.25">
      <c r="B145" s="21">
        <v>2014</v>
      </c>
      <c r="C145" s="21" t="s">
        <v>115</v>
      </c>
      <c r="D145" s="21" t="s">
        <v>121</v>
      </c>
      <c r="E145" s="21" t="s">
        <v>99</v>
      </c>
      <c r="F145" s="21" t="s">
        <v>142</v>
      </c>
      <c r="G145" s="21">
        <v>82.513196631526611</v>
      </c>
    </row>
    <row r="146" spans="2:7" hidden="1" x14ac:dyDescent="0.25">
      <c r="B146" s="21">
        <v>2014</v>
      </c>
      <c r="C146" s="21" t="s">
        <v>115</v>
      </c>
      <c r="D146" s="21" t="s">
        <v>121</v>
      </c>
      <c r="E146" s="21" t="s">
        <v>101</v>
      </c>
      <c r="F146" s="21" t="s">
        <v>71</v>
      </c>
      <c r="G146" s="21">
        <v>0.30175403402642709</v>
      </c>
    </row>
    <row r="147" spans="2:7" hidden="1" x14ac:dyDescent="0.25">
      <c r="B147" s="21">
        <v>2014</v>
      </c>
      <c r="C147" s="21" t="s">
        <v>115</v>
      </c>
      <c r="D147" s="21" t="s">
        <v>121</v>
      </c>
      <c r="E147" s="21" t="s">
        <v>101</v>
      </c>
      <c r="F147" s="21" t="s">
        <v>72</v>
      </c>
      <c r="G147" s="21">
        <v>8.2256500365783997E-2</v>
      </c>
    </row>
    <row r="148" spans="2:7" hidden="1" x14ac:dyDescent="0.25">
      <c r="B148" s="21">
        <v>2014</v>
      </c>
      <c r="C148" s="21" t="s">
        <v>115</v>
      </c>
      <c r="D148" s="21" t="s">
        <v>121</v>
      </c>
      <c r="E148" s="21" t="s">
        <v>100</v>
      </c>
      <c r="F148" s="21" t="s">
        <v>143</v>
      </c>
      <c r="G148" s="21">
        <f>[4]bg_edp!X55/[4]bg_edp!X100</f>
        <v>1.3701813261380815</v>
      </c>
    </row>
    <row r="149" spans="2:7" hidden="1" x14ac:dyDescent="0.25">
      <c r="B149" s="21">
        <v>2014</v>
      </c>
      <c r="C149" s="21" t="s">
        <v>115</v>
      </c>
      <c r="D149" s="21" t="s">
        <v>122</v>
      </c>
      <c r="E149" s="21" t="s">
        <v>102</v>
      </c>
      <c r="F149" s="21" t="s">
        <v>69</v>
      </c>
      <c r="G149" s="21">
        <v>14.84</v>
      </c>
    </row>
    <row r="150" spans="2:7" hidden="1" x14ac:dyDescent="0.25">
      <c r="B150" s="21">
        <v>2014</v>
      </c>
      <c r="C150" s="21" t="s">
        <v>115</v>
      </c>
      <c r="D150" s="21" t="s">
        <v>122</v>
      </c>
      <c r="E150" s="21" t="s">
        <v>102</v>
      </c>
      <c r="F150" s="21" t="s">
        <v>2</v>
      </c>
      <c r="G150" s="21">
        <v>6.8</v>
      </c>
    </row>
    <row r="151" spans="2:7" x14ac:dyDescent="0.25">
      <c r="B151" s="21">
        <v>2014</v>
      </c>
      <c r="C151" s="21" t="s">
        <v>115</v>
      </c>
      <c r="D151" s="21" t="s">
        <v>122</v>
      </c>
      <c r="E151" s="21" t="s">
        <v>23</v>
      </c>
      <c r="F151" s="21" t="s">
        <v>5</v>
      </c>
      <c r="G151" s="21">
        <v>0.46</v>
      </c>
    </row>
    <row r="152" spans="2:7" hidden="1" x14ac:dyDescent="0.25">
      <c r="B152" s="21">
        <v>2014</v>
      </c>
      <c r="C152" s="21" t="s">
        <v>115</v>
      </c>
      <c r="D152" s="21" t="s">
        <v>122</v>
      </c>
      <c r="E152" s="21" t="s">
        <v>99</v>
      </c>
      <c r="F152" s="21" t="s">
        <v>142</v>
      </c>
      <c r="G152" s="21">
        <v>72.403033610806517</v>
      </c>
    </row>
    <row r="153" spans="2:7" hidden="1" x14ac:dyDescent="0.25">
      <c r="B153" s="21">
        <v>2014</v>
      </c>
      <c r="C153" s="21" t="s">
        <v>115</v>
      </c>
      <c r="D153" s="21" t="s">
        <v>122</v>
      </c>
      <c r="E153" s="21" t="s">
        <v>101</v>
      </c>
      <c r="F153" s="21" t="s">
        <v>71</v>
      </c>
      <c r="G153" s="21">
        <v>1.8631804048867753</v>
      </c>
    </row>
    <row r="154" spans="2:7" hidden="1" x14ac:dyDescent="0.25">
      <c r="B154" s="21">
        <v>2014</v>
      </c>
      <c r="C154" s="21" t="s">
        <v>115</v>
      </c>
      <c r="D154" s="21" t="s">
        <v>122</v>
      </c>
      <c r="E154" s="21" t="s">
        <v>101</v>
      </c>
      <c r="F154" s="21" t="s">
        <v>72</v>
      </c>
      <c r="G154" s="21">
        <v>0.21701581281159585</v>
      </c>
    </row>
    <row r="155" spans="2:7" hidden="1" x14ac:dyDescent="0.25">
      <c r="B155" s="21">
        <v>2014</v>
      </c>
      <c r="C155" s="21" t="s">
        <v>115</v>
      </c>
      <c r="D155" s="21" t="s">
        <v>122</v>
      </c>
      <c r="E155" s="21" t="s">
        <v>100</v>
      </c>
      <c r="F155" s="21" t="s">
        <v>143</v>
      </c>
      <c r="G155" s="21">
        <f>[4]bg_edp!AB55/[4]bg_edp!AB100</f>
        <v>1.1174158158180221</v>
      </c>
    </row>
    <row r="156" spans="2:7" hidden="1" x14ac:dyDescent="0.25">
      <c r="B156" s="21">
        <v>2014</v>
      </c>
      <c r="C156" s="21" t="s">
        <v>115</v>
      </c>
      <c r="D156" s="21" t="s">
        <v>123</v>
      </c>
      <c r="E156" s="21" t="s">
        <v>102</v>
      </c>
      <c r="F156" s="21" t="s">
        <v>69</v>
      </c>
      <c r="G156" s="21">
        <v>102.8</v>
      </c>
    </row>
    <row r="157" spans="2:7" hidden="1" x14ac:dyDescent="0.25">
      <c r="B157" s="21">
        <v>2014</v>
      </c>
      <c r="C157" s="21" t="s">
        <v>115</v>
      </c>
      <c r="D157" s="21" t="s">
        <v>123</v>
      </c>
      <c r="E157" s="21" t="s">
        <v>102</v>
      </c>
      <c r="F157" s="21" t="s">
        <v>2</v>
      </c>
      <c r="G157" s="21">
        <v>0.01</v>
      </c>
    </row>
    <row r="158" spans="2:7" x14ac:dyDescent="0.25">
      <c r="B158" s="21">
        <v>2014</v>
      </c>
      <c r="C158" s="21" t="s">
        <v>115</v>
      </c>
      <c r="D158" s="21" t="s">
        <v>123</v>
      </c>
      <c r="E158" s="21" t="s">
        <v>23</v>
      </c>
      <c r="F158" s="21" t="s">
        <v>5</v>
      </c>
      <c r="G158" s="21">
        <v>35.19</v>
      </c>
    </row>
    <row r="159" spans="2:7" hidden="1" x14ac:dyDescent="0.25">
      <c r="B159" s="21">
        <v>2014</v>
      </c>
      <c r="C159" s="21" t="s">
        <v>115</v>
      </c>
      <c r="D159" s="21" t="s">
        <v>123</v>
      </c>
      <c r="E159" s="21" t="s">
        <v>99</v>
      </c>
      <c r="F159" s="21" t="s">
        <v>142</v>
      </c>
      <c r="G159" s="21">
        <v>96.865118659866596</v>
      </c>
    </row>
    <row r="160" spans="2:7" hidden="1" x14ac:dyDescent="0.25">
      <c r="B160" s="21">
        <v>2014</v>
      </c>
      <c r="C160" s="21" t="s">
        <v>115</v>
      </c>
      <c r="D160" s="21" t="s">
        <v>123</v>
      </c>
      <c r="E160" s="21" t="s">
        <v>101</v>
      </c>
      <c r="F160" s="21" t="s">
        <v>71</v>
      </c>
      <c r="G160" s="21">
        <v>-7.0117229939668295</v>
      </c>
    </row>
    <row r="161" spans="2:7" hidden="1" x14ac:dyDescent="0.25">
      <c r="B161" s="21">
        <v>2014</v>
      </c>
      <c r="C161" s="21" t="s">
        <v>115</v>
      </c>
      <c r="D161" s="21" t="s">
        <v>123</v>
      </c>
      <c r="E161" s="21" t="s">
        <v>101</v>
      </c>
      <c r="F161" s="21" t="s">
        <v>72</v>
      </c>
      <c r="G161" s="21">
        <v>-6.8488531720297576</v>
      </c>
    </row>
    <row r="162" spans="2:7" hidden="1" x14ac:dyDescent="0.25">
      <c r="B162" s="21">
        <v>2014</v>
      </c>
      <c r="C162" s="21" t="s">
        <v>115</v>
      </c>
      <c r="D162" s="21" t="s">
        <v>123</v>
      </c>
      <c r="E162" s="21" t="s">
        <v>100</v>
      </c>
      <c r="F162" s="21" t="s">
        <v>143</v>
      </c>
      <c r="G162" s="21">
        <f>[4]bg_edp!AF55/[4]bg_edp!AF100</f>
        <v>68.721981883293935</v>
      </c>
    </row>
    <row r="163" spans="2:7" hidden="1" x14ac:dyDescent="0.25">
      <c r="B163" s="21">
        <v>2014</v>
      </c>
      <c r="C163" s="21" t="s">
        <v>115</v>
      </c>
      <c r="D163" s="21" t="s">
        <v>124</v>
      </c>
      <c r="E163" s="21" t="s">
        <v>102</v>
      </c>
      <c r="F163" s="21" t="s">
        <v>69</v>
      </c>
      <c r="G163" s="21">
        <v>33.75</v>
      </c>
    </row>
    <row r="164" spans="2:7" hidden="1" x14ac:dyDescent="0.25">
      <c r="B164" s="21">
        <v>2014</v>
      </c>
      <c r="C164" s="21" t="s">
        <v>115</v>
      </c>
      <c r="D164" s="21" t="s">
        <v>124</v>
      </c>
      <c r="E164" s="21" t="s">
        <v>102</v>
      </c>
      <c r="F164" s="21" t="s">
        <v>2</v>
      </c>
      <c r="G164" s="21">
        <v>1.21</v>
      </c>
    </row>
    <row r="165" spans="2:7" x14ac:dyDescent="0.25">
      <c r="B165" s="21">
        <v>2014</v>
      </c>
      <c r="C165" s="21" t="s">
        <v>115</v>
      </c>
      <c r="D165" s="21" t="s">
        <v>124</v>
      </c>
      <c r="E165" s="21" t="s">
        <v>23</v>
      </c>
      <c r="F165" s="21" t="s">
        <v>5</v>
      </c>
      <c r="G165" s="21">
        <v>3.89</v>
      </c>
    </row>
    <row r="166" spans="2:7" hidden="1" x14ac:dyDescent="0.25">
      <c r="B166" s="21">
        <v>2014</v>
      </c>
      <c r="C166" s="21" t="s">
        <v>115</v>
      </c>
      <c r="D166" s="21" t="s">
        <v>124</v>
      </c>
      <c r="E166" s="21" t="s">
        <v>99</v>
      </c>
      <c r="F166" s="21" t="s">
        <v>142</v>
      </c>
      <c r="G166" s="21">
        <v>70.569014635010546</v>
      </c>
    </row>
    <row r="167" spans="2:7" hidden="1" x14ac:dyDescent="0.25">
      <c r="B167" s="21">
        <v>2014</v>
      </c>
      <c r="C167" s="21" t="s">
        <v>115</v>
      </c>
      <c r="D167" s="21" t="s">
        <v>124</v>
      </c>
      <c r="E167" s="21" t="s">
        <v>101</v>
      </c>
      <c r="F167" s="21" t="s">
        <v>71</v>
      </c>
      <c r="G167" s="21">
        <v>22.950960008257713</v>
      </c>
    </row>
    <row r="168" spans="2:7" hidden="1" x14ac:dyDescent="0.25">
      <c r="B168" s="21">
        <v>2014</v>
      </c>
      <c r="C168" s="21" t="s">
        <v>115</v>
      </c>
      <c r="D168" s="21" t="s">
        <v>124</v>
      </c>
      <c r="E168" s="21" t="s">
        <v>101</v>
      </c>
      <c r="F168" s="21" t="s">
        <v>72</v>
      </c>
      <c r="G168" s="21">
        <v>11.472510082913653</v>
      </c>
    </row>
    <row r="169" spans="2:7" hidden="1" x14ac:dyDescent="0.25">
      <c r="B169" s="21">
        <v>2014</v>
      </c>
      <c r="C169" s="21" t="s">
        <v>115</v>
      </c>
      <c r="D169" s="21" t="s">
        <v>124</v>
      </c>
      <c r="E169" s="21" t="s">
        <v>100</v>
      </c>
      <c r="F169" s="21" t="s">
        <v>143</v>
      </c>
      <c r="G169" s="21">
        <f>[4]bg_edp!AJ55/[4]bg_edp!AJ100</f>
        <v>2.0404538603349907</v>
      </c>
    </row>
    <row r="170" spans="2:7" hidden="1" x14ac:dyDescent="0.25">
      <c r="B170" s="21">
        <v>2014</v>
      </c>
      <c r="C170" s="21" t="s">
        <v>115</v>
      </c>
      <c r="D170" s="21" t="s">
        <v>125</v>
      </c>
      <c r="E170" s="21" t="s">
        <v>102</v>
      </c>
      <c r="F170" s="21" t="s">
        <v>69</v>
      </c>
      <c r="G170" s="21">
        <v>29.06</v>
      </c>
    </row>
    <row r="171" spans="2:7" hidden="1" x14ac:dyDescent="0.25">
      <c r="B171" s="21">
        <v>2014</v>
      </c>
      <c r="C171" s="21" t="s">
        <v>115</v>
      </c>
      <c r="D171" s="21" t="s">
        <v>125</v>
      </c>
      <c r="E171" s="21" t="s">
        <v>102</v>
      </c>
      <c r="F171" s="21" t="s">
        <v>2</v>
      </c>
      <c r="G171" s="21">
        <v>1.81</v>
      </c>
    </row>
    <row r="172" spans="2:7" x14ac:dyDescent="0.25">
      <c r="B172" s="21">
        <v>2014</v>
      </c>
      <c r="C172" s="21" t="s">
        <v>115</v>
      </c>
      <c r="D172" s="21" t="s">
        <v>125</v>
      </c>
      <c r="E172" s="21" t="s">
        <v>23</v>
      </c>
      <c r="F172" s="21" t="s">
        <v>5</v>
      </c>
      <c r="G172" s="21">
        <v>2.35</v>
      </c>
    </row>
    <row r="173" spans="2:7" hidden="1" x14ac:dyDescent="0.25">
      <c r="B173" s="21">
        <v>2014</v>
      </c>
      <c r="C173" s="21" t="s">
        <v>115</v>
      </c>
      <c r="D173" s="21" t="s">
        <v>125</v>
      </c>
      <c r="E173" s="21" t="s">
        <v>99</v>
      </c>
      <c r="F173" s="21" t="s">
        <v>142</v>
      </c>
      <c r="G173" s="21" t="s">
        <v>44</v>
      </c>
    </row>
    <row r="174" spans="2:7" hidden="1" x14ac:dyDescent="0.25">
      <c r="B174" s="21">
        <v>2014</v>
      </c>
      <c r="C174" s="21" t="s">
        <v>115</v>
      </c>
      <c r="D174" s="21" t="s">
        <v>125</v>
      </c>
      <c r="E174" s="21" t="s">
        <v>101</v>
      </c>
      <c r="F174" s="21" t="s">
        <v>71</v>
      </c>
      <c r="G174" s="21" t="s">
        <v>44</v>
      </c>
    </row>
    <row r="175" spans="2:7" hidden="1" x14ac:dyDescent="0.25">
      <c r="B175" s="21">
        <v>2014</v>
      </c>
      <c r="C175" s="21" t="s">
        <v>115</v>
      </c>
      <c r="D175" s="21" t="s">
        <v>125</v>
      </c>
      <c r="E175" s="21" t="s">
        <v>101</v>
      </c>
      <c r="F175" s="21" t="s">
        <v>72</v>
      </c>
      <c r="G175" s="21" t="s">
        <v>44</v>
      </c>
    </row>
    <row r="176" spans="2:7" hidden="1" x14ac:dyDescent="0.25">
      <c r="B176" s="21">
        <v>2014</v>
      </c>
      <c r="C176" s="21" t="s">
        <v>115</v>
      </c>
      <c r="D176" s="21" t="s">
        <v>125</v>
      </c>
      <c r="E176" s="21" t="s">
        <v>100</v>
      </c>
      <c r="F176" s="21" t="s">
        <v>143</v>
      </c>
      <c r="G176" s="21">
        <f>[4]bg_edp!AN55/[4]bg_edp!AN100</f>
        <v>1.5190313773614139</v>
      </c>
    </row>
    <row r="177" spans="2:7" hidden="1" x14ac:dyDescent="0.25">
      <c r="B177" s="21">
        <v>2014</v>
      </c>
      <c r="C177" s="21" t="s">
        <v>115</v>
      </c>
      <c r="D177" s="21" t="s">
        <v>129</v>
      </c>
      <c r="E177" s="21" t="s">
        <v>102</v>
      </c>
      <c r="F177" s="21" t="s">
        <v>69</v>
      </c>
      <c r="G177" s="21">
        <v>65.5</v>
      </c>
    </row>
    <row r="178" spans="2:7" hidden="1" x14ac:dyDescent="0.25">
      <c r="B178" s="21">
        <v>2014</v>
      </c>
      <c r="C178" s="21" t="s">
        <v>115</v>
      </c>
      <c r="D178" s="21" t="s">
        <v>129</v>
      </c>
      <c r="E178" s="21" t="s">
        <v>102</v>
      </c>
      <c r="F178" s="21" t="s">
        <v>2</v>
      </c>
      <c r="G178" s="21">
        <v>0.35</v>
      </c>
    </row>
    <row r="179" spans="2:7" x14ac:dyDescent="0.25">
      <c r="B179" s="21">
        <v>2014</v>
      </c>
      <c r="C179" s="21" t="s">
        <v>115</v>
      </c>
      <c r="D179" s="21" t="s">
        <v>129</v>
      </c>
      <c r="E179" s="21" t="s">
        <v>23</v>
      </c>
      <c r="F179" s="21" t="s">
        <v>5</v>
      </c>
      <c r="G179" s="21">
        <v>3.04</v>
      </c>
    </row>
    <row r="180" spans="2:7" hidden="1" x14ac:dyDescent="0.25">
      <c r="B180" s="21">
        <v>2014</v>
      </c>
      <c r="C180" s="21" t="s">
        <v>115</v>
      </c>
      <c r="D180" s="21" t="s">
        <v>129</v>
      </c>
      <c r="E180" s="21" t="s">
        <v>99</v>
      </c>
      <c r="F180" s="21" t="s">
        <v>142</v>
      </c>
      <c r="G180" s="21" t="s">
        <v>44</v>
      </c>
    </row>
    <row r="181" spans="2:7" hidden="1" x14ac:dyDescent="0.25">
      <c r="B181" s="21">
        <v>2014</v>
      </c>
      <c r="C181" s="21" t="s">
        <v>115</v>
      </c>
      <c r="D181" s="21" t="s">
        <v>129</v>
      </c>
      <c r="E181" s="21" t="s">
        <v>101</v>
      </c>
      <c r="F181" s="21" t="s">
        <v>71</v>
      </c>
      <c r="G181" s="21" t="s">
        <v>44</v>
      </c>
    </row>
    <row r="182" spans="2:7" hidden="1" x14ac:dyDescent="0.25">
      <c r="B182" s="21">
        <v>2014</v>
      </c>
      <c r="C182" s="21" t="s">
        <v>115</v>
      </c>
      <c r="D182" s="21" t="s">
        <v>129</v>
      </c>
      <c r="E182" s="21" t="s">
        <v>101</v>
      </c>
      <c r="F182" s="21" t="s">
        <v>72</v>
      </c>
      <c r="G182" s="21" t="s">
        <v>44</v>
      </c>
    </row>
    <row r="183" spans="2:7" hidden="1" x14ac:dyDescent="0.25">
      <c r="B183" s="21">
        <v>2014</v>
      </c>
      <c r="C183" s="21" t="s">
        <v>115</v>
      </c>
      <c r="D183" s="21" t="s">
        <v>129</v>
      </c>
      <c r="E183" s="21" t="s">
        <v>100</v>
      </c>
      <c r="F183" s="21" t="s">
        <v>143</v>
      </c>
      <c r="G183" s="21">
        <f>[4]bg_edp!AR55/[4]bg_edp!AR100</f>
        <v>5.2307110383059001</v>
      </c>
    </row>
    <row r="184" spans="2:7" hidden="1" x14ac:dyDescent="0.25">
      <c r="B184" s="21">
        <v>2014</v>
      </c>
      <c r="C184" s="21" t="s">
        <v>115</v>
      </c>
      <c r="D184" s="21" t="s">
        <v>128</v>
      </c>
      <c r="E184" s="21" t="s">
        <v>102</v>
      </c>
      <c r="F184" s="21" t="s">
        <v>69</v>
      </c>
      <c r="G184" s="21">
        <v>22.032967217763606</v>
      </c>
    </row>
    <row r="185" spans="2:7" hidden="1" x14ac:dyDescent="0.25">
      <c r="B185" s="21">
        <v>2014</v>
      </c>
      <c r="C185" s="21" t="s">
        <v>115</v>
      </c>
      <c r="D185" s="21" t="s">
        <v>128</v>
      </c>
      <c r="E185" s="21" t="s">
        <v>102</v>
      </c>
      <c r="F185" s="21" t="s">
        <v>2</v>
      </c>
      <c r="G185" s="21">
        <v>2.98</v>
      </c>
    </row>
    <row r="186" spans="2:7" x14ac:dyDescent="0.25">
      <c r="B186" s="21">
        <v>2014</v>
      </c>
      <c r="C186" s="21" t="s">
        <v>115</v>
      </c>
      <c r="D186" s="21" t="s">
        <v>128</v>
      </c>
      <c r="E186" s="21" t="s">
        <v>23</v>
      </c>
      <c r="F186" s="21" t="s">
        <v>5</v>
      </c>
      <c r="G186" s="21">
        <v>4.84</v>
      </c>
    </row>
    <row r="187" spans="2:7" hidden="1" x14ac:dyDescent="0.25">
      <c r="B187" s="21">
        <v>2014</v>
      </c>
      <c r="C187" s="21" t="s">
        <v>115</v>
      </c>
      <c r="D187" s="21" t="s">
        <v>128</v>
      </c>
      <c r="E187" s="21" t="s">
        <v>99</v>
      </c>
      <c r="F187" s="21" t="s">
        <v>142</v>
      </c>
      <c r="G187" s="21">
        <v>92.78264598240618</v>
      </c>
    </row>
    <row r="188" spans="2:7" hidden="1" x14ac:dyDescent="0.25">
      <c r="B188" s="21">
        <v>2014</v>
      </c>
      <c r="C188" s="21" t="s">
        <v>115</v>
      </c>
      <c r="D188" s="21" t="s">
        <v>128</v>
      </c>
      <c r="E188" s="21" t="s">
        <v>101</v>
      </c>
      <c r="F188" s="21" t="s">
        <v>71</v>
      </c>
      <c r="G188" s="21">
        <v>4.1655950391524827</v>
      </c>
    </row>
    <row r="189" spans="2:7" hidden="1" x14ac:dyDescent="0.25">
      <c r="B189" s="21">
        <v>2014</v>
      </c>
      <c r="C189" s="21" t="s">
        <v>115</v>
      </c>
      <c r="D189" s="21" t="s">
        <v>128</v>
      </c>
      <c r="E189" s="21" t="s">
        <v>101</v>
      </c>
      <c r="F189" s="21" t="s">
        <v>72</v>
      </c>
      <c r="G189" s="21">
        <v>1.0353815568438383</v>
      </c>
    </row>
    <row r="190" spans="2:7" hidden="1" x14ac:dyDescent="0.25">
      <c r="B190" s="21">
        <v>2014</v>
      </c>
      <c r="C190" s="21" t="s">
        <v>115</v>
      </c>
      <c r="D190" s="21" t="s">
        <v>128</v>
      </c>
      <c r="E190" s="21" t="s">
        <v>100</v>
      </c>
      <c r="F190" s="21" t="s">
        <v>143</v>
      </c>
      <c r="G190" s="21">
        <f>[4]bg_edp!AV55/[4]bg_edp!AV100</f>
        <v>1.3382399231492543</v>
      </c>
    </row>
    <row r="191" spans="2:7" hidden="1" x14ac:dyDescent="0.25">
      <c r="B191" s="21">
        <v>2013</v>
      </c>
      <c r="C191" s="21" t="s">
        <v>115</v>
      </c>
      <c r="D191" s="21" t="s">
        <v>116</v>
      </c>
      <c r="E191" s="21" t="s">
        <v>102</v>
      </c>
      <c r="F191" s="21" t="s">
        <v>69</v>
      </c>
      <c r="G191" s="21">
        <v>17.760000000000002</v>
      </c>
    </row>
    <row r="192" spans="2:7" hidden="1" x14ac:dyDescent="0.25">
      <c r="B192" s="21">
        <v>2013</v>
      </c>
      <c r="C192" s="21" t="s">
        <v>115</v>
      </c>
      <c r="D192" s="21" t="s">
        <v>116</v>
      </c>
      <c r="E192" s="21" t="s">
        <v>102</v>
      </c>
      <c r="F192" s="21" t="s">
        <v>2</v>
      </c>
      <c r="G192" s="21">
        <v>4.67</v>
      </c>
    </row>
    <row r="193" spans="2:7" x14ac:dyDescent="0.25">
      <c r="B193" s="21">
        <v>2013</v>
      </c>
      <c r="C193" s="21" t="s">
        <v>115</v>
      </c>
      <c r="D193" s="21" t="s">
        <v>116</v>
      </c>
      <c r="E193" s="21" t="s">
        <v>23</v>
      </c>
      <c r="F193" s="21" t="s">
        <v>5</v>
      </c>
      <c r="G193" s="21">
        <v>4.28</v>
      </c>
    </row>
    <row r="194" spans="2:7" hidden="1" x14ac:dyDescent="0.25">
      <c r="B194" s="21">
        <v>2013</v>
      </c>
      <c r="C194" s="21" t="s">
        <v>115</v>
      </c>
      <c r="D194" s="21" t="s">
        <v>116</v>
      </c>
      <c r="E194" s="21" t="s">
        <v>99</v>
      </c>
      <c r="F194" s="21" t="s">
        <v>142</v>
      </c>
      <c r="G194" s="21">
        <v>85.208309336155295</v>
      </c>
    </row>
    <row r="195" spans="2:7" hidden="1" x14ac:dyDescent="0.25">
      <c r="B195" s="21">
        <v>2013</v>
      </c>
      <c r="C195" s="21" t="s">
        <v>115</v>
      </c>
      <c r="D195" s="21" t="s">
        <v>116</v>
      </c>
      <c r="E195" s="21" t="s">
        <v>101</v>
      </c>
      <c r="F195" s="21" t="s">
        <v>71</v>
      </c>
      <c r="G195" s="21">
        <v>5.5995849031866687</v>
      </c>
    </row>
    <row r="196" spans="2:7" hidden="1" x14ac:dyDescent="0.25">
      <c r="B196" s="21">
        <v>2013</v>
      </c>
      <c r="C196" s="21" t="s">
        <v>115</v>
      </c>
      <c r="D196" s="21" t="s">
        <v>116</v>
      </c>
      <c r="E196" s="21" t="s">
        <v>101</v>
      </c>
      <c r="F196" s="21" t="s">
        <v>72</v>
      </c>
      <c r="G196" s="21">
        <v>0.99741725270166093</v>
      </c>
    </row>
    <row r="197" spans="2:7" hidden="1" x14ac:dyDescent="0.25">
      <c r="B197" s="21">
        <v>2013</v>
      </c>
      <c r="C197" s="21" t="s">
        <v>115</v>
      </c>
      <c r="D197" s="21" t="s">
        <v>116</v>
      </c>
      <c r="E197" s="21" t="s">
        <v>100</v>
      </c>
      <c r="F197" s="21" t="s">
        <v>143</v>
      </c>
      <c r="G197" s="21">
        <f>[5]bg_edp!D55/[5]bg_edp!D95</f>
        <v>1.195453482930497</v>
      </c>
    </row>
    <row r="198" spans="2:7" hidden="1" x14ac:dyDescent="0.25">
      <c r="B198" s="21">
        <v>2013</v>
      </c>
      <c r="C198" s="21" t="s">
        <v>115</v>
      </c>
      <c r="D198" s="21" t="s">
        <v>117</v>
      </c>
      <c r="E198" s="21" t="s">
        <v>102</v>
      </c>
      <c r="F198" s="21" t="s">
        <v>69</v>
      </c>
      <c r="G198" s="21">
        <v>14.21</v>
      </c>
    </row>
    <row r="199" spans="2:7" hidden="1" x14ac:dyDescent="0.25">
      <c r="B199" s="21">
        <v>2013</v>
      </c>
      <c r="C199" s="21" t="s">
        <v>115</v>
      </c>
      <c r="D199" s="21" t="s">
        <v>117</v>
      </c>
      <c r="E199" s="21" t="s">
        <v>102</v>
      </c>
      <c r="F199" s="21" t="s">
        <v>2</v>
      </c>
      <c r="G199" s="21">
        <v>10.039999999999999</v>
      </c>
    </row>
    <row r="200" spans="2:7" x14ac:dyDescent="0.25">
      <c r="B200" s="21">
        <v>2013</v>
      </c>
      <c r="C200" s="21" t="s">
        <v>115</v>
      </c>
      <c r="D200" s="21" t="s">
        <v>117</v>
      </c>
      <c r="E200" s="21" t="s">
        <v>23</v>
      </c>
      <c r="F200" s="21" t="s">
        <v>5</v>
      </c>
      <c r="G200" s="21">
        <v>5.87</v>
      </c>
    </row>
    <row r="201" spans="2:7" hidden="1" x14ac:dyDescent="0.25">
      <c r="B201" s="21">
        <v>2013</v>
      </c>
      <c r="C201" s="21" t="s">
        <v>115</v>
      </c>
      <c r="D201" s="21" t="s">
        <v>117</v>
      </c>
      <c r="E201" s="21" t="s">
        <v>99</v>
      </c>
      <c r="F201" s="21" t="s">
        <v>142</v>
      </c>
      <c r="G201" s="21">
        <v>156.76731611628659</v>
      </c>
    </row>
    <row r="202" spans="2:7" hidden="1" x14ac:dyDescent="0.25">
      <c r="B202" s="21">
        <v>2013</v>
      </c>
      <c r="C202" s="21" t="s">
        <v>115</v>
      </c>
      <c r="D202" s="21" t="s">
        <v>117</v>
      </c>
      <c r="E202" s="21" t="s">
        <v>101</v>
      </c>
      <c r="F202" s="21" t="s">
        <v>71</v>
      </c>
      <c r="G202" s="21">
        <v>50.045840388543574</v>
      </c>
    </row>
    <row r="203" spans="2:7" hidden="1" x14ac:dyDescent="0.25">
      <c r="B203" s="21">
        <v>2013</v>
      </c>
      <c r="C203" s="21" t="s">
        <v>115</v>
      </c>
      <c r="D203" s="21" t="s">
        <v>117</v>
      </c>
      <c r="E203" s="21" t="s">
        <v>101</v>
      </c>
      <c r="F203" s="21" t="s">
        <v>72</v>
      </c>
      <c r="G203" s="21">
        <v>7.3957294065129187</v>
      </c>
    </row>
    <row r="204" spans="2:7" hidden="1" x14ac:dyDescent="0.25">
      <c r="B204" s="21">
        <v>2013</v>
      </c>
      <c r="C204" s="21" t="s">
        <v>115</v>
      </c>
      <c r="D204" s="21" t="s">
        <v>117</v>
      </c>
      <c r="E204" s="21" t="s">
        <v>100</v>
      </c>
      <c r="F204" s="21" t="s">
        <v>143</v>
      </c>
      <c r="G204" s="21">
        <f>[5]bg_edp!H55/[5]bg_edp!H95</f>
        <v>1.168253975993508</v>
      </c>
    </row>
    <row r="205" spans="2:7" hidden="1" x14ac:dyDescent="0.25">
      <c r="B205" s="21">
        <v>2013</v>
      </c>
      <c r="C205" s="21" t="s">
        <v>115</v>
      </c>
      <c r="D205" s="21" t="s">
        <v>118</v>
      </c>
      <c r="E205" s="21" t="s">
        <v>102</v>
      </c>
      <c r="F205" s="21" t="s">
        <v>69</v>
      </c>
      <c r="G205" s="21">
        <v>21.73</v>
      </c>
    </row>
    <row r="206" spans="2:7" hidden="1" x14ac:dyDescent="0.25">
      <c r="B206" s="21">
        <v>2013</v>
      </c>
      <c r="C206" s="21" t="s">
        <v>115</v>
      </c>
      <c r="D206" s="21" t="s">
        <v>118</v>
      </c>
      <c r="E206" s="21" t="s">
        <v>102</v>
      </c>
      <c r="F206" s="21" t="s">
        <v>2</v>
      </c>
      <c r="G206" s="21">
        <v>1.78</v>
      </c>
    </row>
    <row r="207" spans="2:7" x14ac:dyDescent="0.25">
      <c r="B207" s="21">
        <v>2013</v>
      </c>
      <c r="C207" s="21" t="s">
        <v>115</v>
      </c>
      <c r="D207" s="21" t="s">
        <v>118</v>
      </c>
      <c r="E207" s="21" t="s">
        <v>23</v>
      </c>
      <c r="F207" s="21" t="s">
        <v>5</v>
      </c>
      <c r="G207" s="21">
        <v>7.48</v>
      </c>
    </row>
    <row r="208" spans="2:7" hidden="1" x14ac:dyDescent="0.25">
      <c r="B208" s="21">
        <v>2013</v>
      </c>
      <c r="C208" s="21" t="s">
        <v>115</v>
      </c>
      <c r="D208" s="21" t="s">
        <v>118</v>
      </c>
      <c r="E208" s="21" t="s">
        <v>99</v>
      </c>
      <c r="F208" s="21" t="s">
        <v>142</v>
      </c>
      <c r="G208" s="21">
        <v>137.89339463855657</v>
      </c>
    </row>
    <row r="209" spans="2:7" hidden="1" x14ac:dyDescent="0.25">
      <c r="B209" s="21">
        <v>2013</v>
      </c>
      <c r="C209" s="21" t="s">
        <v>115</v>
      </c>
      <c r="D209" s="21" t="s">
        <v>118</v>
      </c>
      <c r="E209" s="21" t="s">
        <v>101</v>
      </c>
      <c r="F209" s="21" t="s">
        <v>71</v>
      </c>
      <c r="G209" s="21">
        <v>-39.882837004901276</v>
      </c>
    </row>
    <row r="210" spans="2:7" hidden="1" x14ac:dyDescent="0.25">
      <c r="B210" s="21">
        <v>2013</v>
      </c>
      <c r="C210" s="21" t="s">
        <v>115</v>
      </c>
      <c r="D210" s="21" t="s">
        <v>118</v>
      </c>
      <c r="E210" s="21" t="s">
        <v>101</v>
      </c>
      <c r="F210" s="21" t="s">
        <v>72</v>
      </c>
      <c r="G210" s="21">
        <v>-9.8206290197514932</v>
      </c>
    </row>
    <row r="211" spans="2:7" hidden="1" x14ac:dyDescent="0.25">
      <c r="B211" s="21">
        <v>2013</v>
      </c>
      <c r="C211" s="21" t="s">
        <v>115</v>
      </c>
      <c r="D211" s="21" t="s">
        <v>118</v>
      </c>
      <c r="E211" s="21" t="s">
        <v>100</v>
      </c>
      <c r="F211" s="21" t="s">
        <v>143</v>
      </c>
      <c r="G211" s="21">
        <f>[5]bg_edp!L55/[5]bg_edp!L95</f>
        <v>1.3272661909267212</v>
      </c>
    </row>
    <row r="212" spans="2:7" hidden="1" x14ac:dyDescent="0.25">
      <c r="B212" s="21">
        <v>2013</v>
      </c>
      <c r="C212" s="21" t="s">
        <v>115</v>
      </c>
      <c r="D212" s="21" t="s">
        <v>119</v>
      </c>
      <c r="E212" s="21" t="s">
        <v>102</v>
      </c>
      <c r="F212" s="21" t="s">
        <v>69</v>
      </c>
      <c r="G212" s="21">
        <v>11.2</v>
      </c>
    </row>
    <row r="213" spans="2:7" hidden="1" x14ac:dyDescent="0.25">
      <c r="B213" s="21">
        <v>2013</v>
      </c>
      <c r="C213" s="21" t="s">
        <v>115</v>
      </c>
      <c r="D213" s="21" t="s">
        <v>119</v>
      </c>
      <c r="E213" s="21" t="s">
        <v>102</v>
      </c>
      <c r="F213" s="21" t="s">
        <v>2</v>
      </c>
      <c r="G213" s="21">
        <v>3.2</v>
      </c>
    </row>
    <row r="214" spans="2:7" x14ac:dyDescent="0.25">
      <c r="B214" s="21">
        <v>2013</v>
      </c>
      <c r="C214" s="21" t="s">
        <v>115</v>
      </c>
      <c r="D214" s="21" t="s">
        <v>119</v>
      </c>
      <c r="E214" s="21" t="s">
        <v>23</v>
      </c>
      <c r="F214" s="21" t="s">
        <v>5</v>
      </c>
      <c r="G214" s="21">
        <v>4.2300000000000004</v>
      </c>
    </row>
    <row r="215" spans="2:7" hidden="1" x14ac:dyDescent="0.25">
      <c r="B215" s="21">
        <v>2013</v>
      </c>
      <c r="C215" s="21" t="s">
        <v>115</v>
      </c>
      <c r="D215" s="21" t="s">
        <v>119</v>
      </c>
      <c r="E215" s="21" t="s">
        <v>99</v>
      </c>
      <c r="F215" s="21" t="s">
        <v>142</v>
      </c>
      <c r="G215" s="21">
        <v>181.89894299939149</v>
      </c>
    </row>
    <row r="216" spans="2:7" hidden="1" x14ac:dyDescent="0.25">
      <c r="B216" s="21">
        <v>2013</v>
      </c>
      <c r="C216" s="21" t="s">
        <v>115</v>
      </c>
      <c r="D216" s="21" t="s">
        <v>119</v>
      </c>
      <c r="E216" s="21" t="s">
        <v>101</v>
      </c>
      <c r="F216" s="21" t="s">
        <v>71</v>
      </c>
      <c r="G216" s="21">
        <v>-8.1934337550420633</v>
      </c>
    </row>
    <row r="217" spans="2:7" hidden="1" x14ac:dyDescent="0.25">
      <c r="B217" s="21">
        <v>2013</v>
      </c>
      <c r="C217" s="21" t="s">
        <v>115</v>
      </c>
      <c r="D217" s="21" t="s">
        <v>119</v>
      </c>
      <c r="E217" s="21" t="s">
        <v>101</v>
      </c>
      <c r="F217" s="21" t="s">
        <v>72</v>
      </c>
      <c r="G217" s="21">
        <v>-1.6655945378824439</v>
      </c>
    </row>
    <row r="218" spans="2:7" hidden="1" x14ac:dyDescent="0.25">
      <c r="B218" s="21">
        <v>2013</v>
      </c>
      <c r="C218" s="21" t="s">
        <v>115</v>
      </c>
      <c r="D218" s="21" t="s">
        <v>119</v>
      </c>
      <c r="E218" s="21" t="s">
        <v>100</v>
      </c>
      <c r="F218" s="21" t="s">
        <v>143</v>
      </c>
      <c r="G218" s="21">
        <f>[5]bg_edp!P55/[5]bg_edp!P95</f>
        <v>1.1463303215437235</v>
      </c>
    </row>
    <row r="219" spans="2:7" hidden="1" x14ac:dyDescent="0.25">
      <c r="B219" s="21">
        <v>2013</v>
      </c>
      <c r="C219" s="21" t="s">
        <v>115</v>
      </c>
      <c r="D219" s="21" t="s">
        <v>120</v>
      </c>
      <c r="E219" s="21" t="s">
        <v>102</v>
      </c>
      <c r="F219" s="21" t="s">
        <v>69</v>
      </c>
      <c r="G219" s="21">
        <v>19.670000000000002</v>
      </c>
    </row>
    <row r="220" spans="2:7" hidden="1" x14ac:dyDescent="0.25">
      <c r="B220" s="21">
        <v>2013</v>
      </c>
      <c r="C220" s="21" t="s">
        <v>115</v>
      </c>
      <c r="D220" s="21" t="s">
        <v>120</v>
      </c>
      <c r="E220" s="21" t="s">
        <v>102</v>
      </c>
      <c r="F220" s="21" t="s">
        <v>2</v>
      </c>
      <c r="G220" s="21">
        <v>3.45</v>
      </c>
    </row>
    <row r="221" spans="2:7" x14ac:dyDescent="0.25">
      <c r="B221" s="21">
        <v>2013</v>
      </c>
      <c r="C221" s="21" t="s">
        <v>115</v>
      </c>
      <c r="D221" s="21" t="s">
        <v>120</v>
      </c>
      <c r="E221" s="21" t="s">
        <v>23</v>
      </c>
      <c r="F221" s="21" t="s">
        <v>5</v>
      </c>
      <c r="G221" s="21">
        <v>7.01</v>
      </c>
    </row>
    <row r="222" spans="2:7" hidden="1" x14ac:dyDescent="0.25">
      <c r="B222" s="21">
        <v>2013</v>
      </c>
      <c r="C222" s="21" t="s">
        <v>115</v>
      </c>
      <c r="D222" s="21" t="s">
        <v>120</v>
      </c>
      <c r="E222" s="21" t="s">
        <v>99</v>
      </c>
      <c r="F222" s="21" t="s">
        <v>142</v>
      </c>
      <c r="G222" s="21">
        <v>82.402088125647737</v>
      </c>
    </row>
    <row r="223" spans="2:7" hidden="1" x14ac:dyDescent="0.25">
      <c r="B223" s="21">
        <v>2013</v>
      </c>
      <c r="C223" s="21" t="s">
        <v>115</v>
      </c>
      <c r="D223" s="21" t="s">
        <v>120</v>
      </c>
      <c r="E223" s="21" t="s">
        <v>101</v>
      </c>
      <c r="F223" s="21" t="s">
        <v>71</v>
      </c>
      <c r="G223" s="21">
        <v>2.8115066176012133</v>
      </c>
    </row>
    <row r="224" spans="2:7" hidden="1" x14ac:dyDescent="0.25">
      <c r="B224" s="21">
        <v>2013</v>
      </c>
      <c r="C224" s="21" t="s">
        <v>115</v>
      </c>
      <c r="D224" s="21" t="s">
        <v>120</v>
      </c>
      <c r="E224" s="21" t="s">
        <v>101</v>
      </c>
      <c r="F224" s="21" t="s">
        <v>72</v>
      </c>
      <c r="G224" s="21">
        <v>0.69011291982474898</v>
      </c>
    </row>
    <row r="225" spans="2:7" hidden="1" x14ac:dyDescent="0.25">
      <c r="B225" s="21">
        <v>2013</v>
      </c>
      <c r="C225" s="21" t="s">
        <v>115</v>
      </c>
      <c r="D225" s="21" t="s">
        <v>120</v>
      </c>
      <c r="E225" s="21" t="s">
        <v>100</v>
      </c>
      <c r="F225" s="21" t="s">
        <v>143</v>
      </c>
      <c r="G225" s="21">
        <f>[5]bg_edp!T55/[5]bg_edp!T95</f>
        <v>1.2980313554076581</v>
      </c>
    </row>
    <row r="226" spans="2:7" hidden="1" x14ac:dyDescent="0.25">
      <c r="B226" s="21">
        <v>2013</v>
      </c>
      <c r="C226" s="21" t="s">
        <v>115</v>
      </c>
      <c r="D226" s="21" t="s">
        <v>121</v>
      </c>
      <c r="E226" s="21" t="s">
        <v>102</v>
      </c>
      <c r="F226" s="21" t="s">
        <v>69</v>
      </c>
      <c r="G226" s="21">
        <v>22.64</v>
      </c>
    </row>
    <row r="227" spans="2:7" hidden="1" x14ac:dyDescent="0.25">
      <c r="B227" s="21">
        <v>2013</v>
      </c>
      <c r="C227" s="21" t="s">
        <v>115</v>
      </c>
      <c r="D227" s="21" t="s">
        <v>121</v>
      </c>
      <c r="E227" s="21" t="s">
        <v>102</v>
      </c>
      <c r="F227" s="21" t="s">
        <v>2</v>
      </c>
      <c r="G227" s="21">
        <v>2.4900000000000002</v>
      </c>
    </row>
    <row r="228" spans="2:7" x14ac:dyDescent="0.25">
      <c r="B228" s="21">
        <v>2013</v>
      </c>
      <c r="C228" s="21" t="s">
        <v>115</v>
      </c>
      <c r="D228" s="21" t="s">
        <v>121</v>
      </c>
      <c r="E228" s="21" t="s">
        <v>23</v>
      </c>
      <c r="F228" s="21" t="s">
        <v>5</v>
      </c>
      <c r="G228" s="21">
        <v>3.17</v>
      </c>
    </row>
    <row r="229" spans="2:7" hidden="1" x14ac:dyDescent="0.25">
      <c r="B229" s="21">
        <v>2013</v>
      </c>
      <c r="C229" s="21" t="s">
        <v>115</v>
      </c>
      <c r="D229" s="21" t="s">
        <v>121</v>
      </c>
      <c r="E229" s="21" t="s">
        <v>99</v>
      </c>
      <c r="F229" s="21" t="s">
        <v>142</v>
      </c>
      <c r="G229" s="21">
        <v>97.591361059818539</v>
      </c>
    </row>
    <row r="230" spans="2:7" hidden="1" x14ac:dyDescent="0.25">
      <c r="B230" s="21">
        <v>2013</v>
      </c>
      <c r="C230" s="21" t="s">
        <v>115</v>
      </c>
      <c r="D230" s="21" t="s">
        <v>121</v>
      </c>
      <c r="E230" s="21" t="s">
        <v>101</v>
      </c>
      <c r="F230" s="21" t="s">
        <v>71</v>
      </c>
      <c r="G230" s="21">
        <v>-11.67086552087884</v>
      </c>
    </row>
    <row r="231" spans="2:7" hidden="1" x14ac:dyDescent="0.25">
      <c r="B231" s="21">
        <v>2013</v>
      </c>
      <c r="C231" s="21" t="s">
        <v>115</v>
      </c>
      <c r="D231" s="21" t="s">
        <v>121</v>
      </c>
      <c r="E231" s="21" t="s">
        <v>101</v>
      </c>
      <c r="F231" s="21" t="s">
        <v>72</v>
      </c>
      <c r="G231" s="21">
        <v>-4.0102743326446362</v>
      </c>
    </row>
    <row r="232" spans="2:7" hidden="1" x14ac:dyDescent="0.25">
      <c r="B232" s="21">
        <v>2013</v>
      </c>
      <c r="C232" s="21" t="s">
        <v>115</v>
      </c>
      <c r="D232" s="21" t="s">
        <v>121</v>
      </c>
      <c r="E232" s="21" t="s">
        <v>100</v>
      </c>
      <c r="F232" s="21" t="s">
        <v>143</v>
      </c>
      <c r="G232" s="21">
        <f>[5]bg_edp!X55/[5]bg_edp!X95</f>
        <v>1.3607641619584279</v>
      </c>
    </row>
    <row r="233" spans="2:7" hidden="1" x14ac:dyDescent="0.25">
      <c r="B233" s="21">
        <v>2013</v>
      </c>
      <c r="C233" s="21" t="s">
        <v>115</v>
      </c>
      <c r="D233" s="21" t="s">
        <v>122</v>
      </c>
      <c r="E233" s="21" t="s">
        <v>102</v>
      </c>
      <c r="F233" s="21" t="s">
        <v>69</v>
      </c>
      <c r="G233" s="21">
        <v>22.25</v>
      </c>
    </row>
    <row r="234" spans="2:7" hidden="1" x14ac:dyDescent="0.25">
      <c r="B234" s="21">
        <v>2013</v>
      </c>
      <c r="C234" s="21" t="s">
        <v>115</v>
      </c>
      <c r="D234" s="21" t="s">
        <v>122</v>
      </c>
      <c r="E234" s="21" t="s">
        <v>102</v>
      </c>
      <c r="F234" s="21" t="s">
        <v>2</v>
      </c>
      <c r="G234" s="21">
        <v>4.66</v>
      </c>
    </row>
    <row r="235" spans="2:7" x14ac:dyDescent="0.25">
      <c r="B235" s="21">
        <v>2013</v>
      </c>
      <c r="C235" s="21" t="s">
        <v>115</v>
      </c>
      <c r="D235" s="21" t="s">
        <v>122</v>
      </c>
      <c r="E235" s="21" t="s">
        <v>23</v>
      </c>
      <c r="F235" s="21" t="s">
        <v>5</v>
      </c>
      <c r="G235" s="21">
        <v>0.73</v>
      </c>
    </row>
    <row r="236" spans="2:7" hidden="1" x14ac:dyDescent="0.25">
      <c r="B236" s="21">
        <v>2013</v>
      </c>
      <c r="C236" s="21" t="s">
        <v>115</v>
      </c>
      <c r="D236" s="21" t="s">
        <v>122</v>
      </c>
      <c r="E236" s="21" t="s">
        <v>99</v>
      </c>
      <c r="F236" s="21" t="s">
        <v>142</v>
      </c>
      <c r="G236" s="21">
        <v>82.133320289443745</v>
      </c>
    </row>
    <row r="237" spans="2:7" hidden="1" x14ac:dyDescent="0.25">
      <c r="B237" s="21">
        <v>2013</v>
      </c>
      <c r="C237" s="21" t="s">
        <v>115</v>
      </c>
      <c r="D237" s="21" t="s">
        <v>122</v>
      </c>
      <c r="E237" s="21" t="s">
        <v>101</v>
      </c>
      <c r="F237" s="21" t="s">
        <v>71</v>
      </c>
      <c r="G237" s="21">
        <v>0.94572664445531551</v>
      </c>
    </row>
    <row r="238" spans="2:7" hidden="1" x14ac:dyDescent="0.25">
      <c r="B238" s="21">
        <v>2013</v>
      </c>
      <c r="C238" s="21" t="s">
        <v>115</v>
      </c>
      <c r="D238" s="21" t="s">
        <v>122</v>
      </c>
      <c r="E238" s="21" t="s">
        <v>101</v>
      </c>
      <c r="F238" s="21" t="s">
        <v>72</v>
      </c>
      <c r="G238" s="21">
        <v>0.15847604689334249</v>
      </c>
    </row>
    <row r="239" spans="2:7" hidden="1" x14ac:dyDescent="0.25">
      <c r="B239" s="21">
        <v>2013</v>
      </c>
      <c r="C239" s="21" t="s">
        <v>115</v>
      </c>
      <c r="D239" s="21" t="s">
        <v>122</v>
      </c>
      <c r="E239" s="21" t="s">
        <v>100</v>
      </c>
      <c r="F239" s="21" t="s">
        <v>143</v>
      </c>
      <c r="G239" s="21">
        <f>[5]bg_edp!AB55/[5]bg_edp!AB95</f>
        <v>1.1681023466009197</v>
      </c>
    </row>
    <row r="240" spans="2:7" hidden="1" x14ac:dyDescent="0.25">
      <c r="B240" s="21">
        <v>2013</v>
      </c>
      <c r="C240" s="21" t="s">
        <v>115</v>
      </c>
      <c r="D240" s="21" t="s">
        <v>123</v>
      </c>
      <c r="E240" s="21" t="s">
        <v>102</v>
      </c>
      <c r="F240" s="21" t="s">
        <v>69</v>
      </c>
      <c r="G240" s="21">
        <v>82.33</v>
      </c>
    </row>
    <row r="241" spans="2:7" hidden="1" x14ac:dyDescent="0.25">
      <c r="B241" s="21">
        <v>2013</v>
      </c>
      <c r="C241" s="21" t="s">
        <v>115</v>
      </c>
      <c r="D241" s="21" t="s">
        <v>123</v>
      </c>
      <c r="E241" s="21" t="s">
        <v>102</v>
      </c>
      <c r="F241" s="21" t="s">
        <v>2</v>
      </c>
      <c r="G241" s="21">
        <v>0.02</v>
      </c>
    </row>
    <row r="242" spans="2:7" x14ac:dyDescent="0.25">
      <c r="B242" s="21">
        <v>2013</v>
      </c>
      <c r="C242" s="21" t="s">
        <v>115</v>
      </c>
      <c r="D242" s="21" t="s">
        <v>123</v>
      </c>
      <c r="E242" s="21" t="s">
        <v>23</v>
      </c>
      <c r="F242" s="21" t="s">
        <v>5</v>
      </c>
      <c r="G242" s="21">
        <v>18.059999999999999</v>
      </c>
    </row>
    <row r="243" spans="2:7" hidden="1" x14ac:dyDescent="0.25">
      <c r="B243" s="21">
        <v>2013</v>
      </c>
      <c r="C243" s="21" t="s">
        <v>115</v>
      </c>
      <c r="D243" s="21" t="s">
        <v>123</v>
      </c>
      <c r="E243" s="21" t="s">
        <v>99</v>
      </c>
      <c r="F243" s="21" t="s">
        <v>142</v>
      </c>
      <c r="G243" s="21">
        <v>103.1479482720729</v>
      </c>
    </row>
    <row r="244" spans="2:7" hidden="1" x14ac:dyDescent="0.25">
      <c r="B244" s="21">
        <v>2013</v>
      </c>
      <c r="C244" s="21" t="s">
        <v>115</v>
      </c>
      <c r="D244" s="21" t="s">
        <v>123</v>
      </c>
      <c r="E244" s="21" t="s">
        <v>101</v>
      </c>
      <c r="F244" s="21" t="s">
        <v>71</v>
      </c>
      <c r="G244" s="21">
        <v>-12.326456100045753</v>
      </c>
    </row>
    <row r="245" spans="2:7" hidden="1" x14ac:dyDescent="0.25">
      <c r="B245" s="21">
        <v>2013</v>
      </c>
      <c r="C245" s="21" t="s">
        <v>115</v>
      </c>
      <c r="D245" s="21" t="s">
        <v>123</v>
      </c>
      <c r="E245" s="21" t="s">
        <v>101</v>
      </c>
      <c r="F245" s="21" t="s">
        <v>72</v>
      </c>
      <c r="G245" s="21">
        <v>-11.9175621327651</v>
      </c>
    </row>
    <row r="246" spans="2:7" hidden="1" x14ac:dyDescent="0.25">
      <c r="B246" s="21">
        <v>2013</v>
      </c>
      <c r="C246" s="21" t="s">
        <v>115</v>
      </c>
      <c r="D246" s="21" t="s">
        <v>123</v>
      </c>
      <c r="E246" s="21" t="s">
        <v>100</v>
      </c>
      <c r="F246" s="21" t="s">
        <v>143</v>
      </c>
      <c r="G246" s="21">
        <f>[5]bg_edp!AF55/[5]bg_edp!AF95</f>
        <v>43.121970125997798</v>
      </c>
    </row>
    <row r="247" spans="2:7" hidden="1" x14ac:dyDescent="0.25">
      <c r="B247" s="21">
        <v>2013</v>
      </c>
      <c r="C247" s="21" t="s">
        <v>115</v>
      </c>
      <c r="D247" s="21" t="s">
        <v>124</v>
      </c>
      <c r="E247" s="21" t="s">
        <v>102</v>
      </c>
      <c r="F247" s="21" t="s">
        <v>69</v>
      </c>
      <c r="G247" s="21">
        <v>31.47</v>
      </c>
    </row>
    <row r="248" spans="2:7" hidden="1" x14ac:dyDescent="0.25">
      <c r="B248" s="21">
        <v>2013</v>
      </c>
      <c r="C248" s="21" t="s">
        <v>115</v>
      </c>
      <c r="D248" s="21" t="s">
        <v>124</v>
      </c>
      <c r="E248" s="21" t="s">
        <v>102</v>
      </c>
      <c r="F248" s="21" t="s">
        <v>2</v>
      </c>
      <c r="G248" s="21">
        <v>1.43</v>
      </c>
    </row>
    <row r="249" spans="2:7" x14ac:dyDescent="0.25">
      <c r="B249" s="21">
        <v>2013</v>
      </c>
      <c r="C249" s="21" t="s">
        <v>115</v>
      </c>
      <c r="D249" s="21" t="s">
        <v>124</v>
      </c>
      <c r="E249" s="21" t="s">
        <v>23</v>
      </c>
      <c r="F249" s="21" t="s">
        <v>5</v>
      </c>
      <c r="G249" s="21">
        <v>5.48</v>
      </c>
    </row>
    <row r="250" spans="2:7" hidden="1" x14ac:dyDescent="0.25">
      <c r="B250" s="21">
        <v>2013</v>
      </c>
      <c r="C250" s="21" t="s">
        <v>115</v>
      </c>
      <c r="D250" s="21" t="s">
        <v>124</v>
      </c>
      <c r="E250" s="21" t="s">
        <v>99</v>
      </c>
      <c r="F250" s="21" t="s">
        <v>142</v>
      </c>
      <c r="G250" s="21">
        <v>67.519295918845799</v>
      </c>
    </row>
    <row r="251" spans="2:7" hidden="1" x14ac:dyDescent="0.25">
      <c r="B251" s="21">
        <v>2013</v>
      </c>
      <c r="C251" s="21" t="s">
        <v>115</v>
      </c>
      <c r="D251" s="21" t="s">
        <v>124</v>
      </c>
      <c r="E251" s="21" t="s">
        <v>101</v>
      </c>
      <c r="F251" s="21" t="s">
        <v>71</v>
      </c>
      <c r="G251" s="21">
        <v>26.793271182329637</v>
      </c>
    </row>
    <row r="252" spans="2:7" hidden="1" x14ac:dyDescent="0.25">
      <c r="B252" s="21">
        <v>2013</v>
      </c>
      <c r="C252" s="21" t="s">
        <v>115</v>
      </c>
      <c r="D252" s="21" t="s">
        <v>124</v>
      </c>
      <c r="E252" s="21" t="s">
        <v>101</v>
      </c>
      <c r="F252" s="21" t="s">
        <v>72</v>
      </c>
      <c r="G252" s="21">
        <v>12.686452298061662</v>
      </c>
    </row>
    <row r="253" spans="2:7" hidden="1" x14ac:dyDescent="0.25">
      <c r="B253" s="21">
        <v>2013</v>
      </c>
      <c r="C253" s="21" t="s">
        <v>115</v>
      </c>
      <c r="D253" s="21" t="s">
        <v>124</v>
      </c>
      <c r="E253" s="21" t="s">
        <v>100</v>
      </c>
      <c r="F253" s="21" t="s">
        <v>143</v>
      </c>
      <c r="G253" s="21">
        <f>[5]bg_edp!AJ55/[5]bg_edp!AJ95</f>
        <v>1.9138519783547809</v>
      </c>
    </row>
    <row r="254" spans="2:7" hidden="1" x14ac:dyDescent="0.25">
      <c r="B254" s="21">
        <v>2013</v>
      </c>
      <c r="C254" s="21" t="s">
        <v>115</v>
      </c>
      <c r="D254" s="21" t="s">
        <v>128</v>
      </c>
      <c r="E254" s="21" t="s">
        <v>102</v>
      </c>
      <c r="F254" s="21" t="s">
        <v>69</v>
      </c>
      <c r="G254" s="21">
        <v>20.559053757050787</v>
      </c>
    </row>
    <row r="255" spans="2:7" hidden="1" x14ac:dyDescent="0.25">
      <c r="B255" s="21">
        <v>2013</v>
      </c>
      <c r="C255" s="21" t="s">
        <v>115</v>
      </c>
      <c r="D255" s="21" t="s">
        <v>128</v>
      </c>
      <c r="E255" s="21" t="s">
        <v>102</v>
      </c>
      <c r="F255" s="21" t="s">
        <v>2</v>
      </c>
      <c r="G255" s="21">
        <v>3.23</v>
      </c>
    </row>
    <row r="256" spans="2:7" x14ac:dyDescent="0.25">
      <c r="B256" s="21">
        <v>2013</v>
      </c>
      <c r="C256" s="21" t="s">
        <v>115</v>
      </c>
      <c r="D256" s="21" t="s">
        <v>128</v>
      </c>
      <c r="E256" s="21" t="s">
        <v>23</v>
      </c>
      <c r="F256" s="21" t="s">
        <v>5</v>
      </c>
      <c r="G256" s="21">
        <v>5.52</v>
      </c>
    </row>
    <row r="257" spans="2:7" hidden="1" x14ac:dyDescent="0.25">
      <c r="B257" s="21">
        <v>2013</v>
      </c>
      <c r="C257" s="21" t="s">
        <v>115</v>
      </c>
      <c r="D257" s="21" t="s">
        <v>128</v>
      </c>
      <c r="E257" s="21" t="s">
        <v>99</v>
      </c>
      <c r="F257" s="21" t="s">
        <v>142</v>
      </c>
      <c r="G257" s="21">
        <v>89.799360034505838</v>
      </c>
    </row>
    <row r="258" spans="2:7" hidden="1" x14ac:dyDescent="0.25">
      <c r="B258" s="21">
        <v>2013</v>
      </c>
      <c r="C258" s="21" t="s">
        <v>115</v>
      </c>
      <c r="D258" s="21" t="s">
        <v>128</v>
      </c>
      <c r="E258" s="21" t="s">
        <v>101</v>
      </c>
      <c r="F258" s="21" t="s">
        <v>71</v>
      </c>
      <c r="G258" s="21">
        <v>4.9860926609814245</v>
      </c>
    </row>
    <row r="259" spans="2:7" hidden="1" x14ac:dyDescent="0.25">
      <c r="B259" s="21">
        <v>2013</v>
      </c>
      <c r="C259" s="21" t="s">
        <v>115</v>
      </c>
      <c r="D259" s="21" t="s">
        <v>128</v>
      </c>
      <c r="E259" s="21" t="s">
        <v>101</v>
      </c>
      <c r="F259" s="21" t="s">
        <v>72</v>
      </c>
      <c r="G259" s="21">
        <v>1.2831415864846805</v>
      </c>
    </row>
    <row r="260" spans="2:7" hidden="1" x14ac:dyDescent="0.25">
      <c r="B260" s="21">
        <v>2013</v>
      </c>
      <c r="C260" s="21" t="s">
        <v>115</v>
      </c>
      <c r="D260" s="21" t="s">
        <v>128</v>
      </c>
      <c r="E260" s="21" t="s">
        <v>100</v>
      </c>
      <c r="F260" s="21" t="s">
        <v>143</v>
      </c>
      <c r="G260" s="21">
        <f>[5]bg_edp!AN55/[5]bg_edp!AN95</f>
        <v>1.3047385586865168</v>
      </c>
    </row>
    <row r="261" spans="2:7" hidden="1" x14ac:dyDescent="0.25">
      <c r="B261" s="21">
        <v>2012</v>
      </c>
      <c r="C261" s="21" t="s">
        <v>115</v>
      </c>
      <c r="D261" s="21" t="s">
        <v>116</v>
      </c>
      <c r="E261" s="21" t="s">
        <v>102</v>
      </c>
      <c r="F261" s="21" t="s">
        <v>69</v>
      </c>
      <c r="G261" s="21">
        <v>21.39</v>
      </c>
    </row>
    <row r="262" spans="2:7" hidden="1" x14ac:dyDescent="0.25">
      <c r="B262" s="21">
        <v>2012</v>
      </c>
      <c r="C262" s="21" t="s">
        <v>115</v>
      </c>
      <c r="D262" s="21" t="s">
        <v>116</v>
      </c>
      <c r="E262" s="21" t="s">
        <v>102</v>
      </c>
      <c r="F262" s="21" t="s">
        <v>2</v>
      </c>
      <c r="G262" s="21">
        <v>3.3</v>
      </c>
    </row>
    <row r="263" spans="2:7" x14ac:dyDescent="0.25">
      <c r="B263" s="21">
        <v>2012</v>
      </c>
      <c r="C263" s="21" t="s">
        <v>115</v>
      </c>
      <c r="D263" s="21" t="s">
        <v>116</v>
      </c>
      <c r="E263" s="21" t="s">
        <v>23</v>
      </c>
      <c r="F263" s="21" t="s">
        <v>5</v>
      </c>
      <c r="G263" s="21">
        <v>4.42</v>
      </c>
    </row>
    <row r="264" spans="2:7" hidden="1" x14ac:dyDescent="0.25">
      <c r="B264" s="21">
        <v>2012</v>
      </c>
      <c r="C264" s="21" t="s">
        <v>115</v>
      </c>
      <c r="D264" s="21" t="s">
        <v>116</v>
      </c>
      <c r="E264" s="21" t="s">
        <v>99</v>
      </c>
      <c r="F264" s="21" t="s">
        <v>142</v>
      </c>
      <c r="G264" s="21">
        <v>84.736559343096815</v>
      </c>
    </row>
    <row r="265" spans="2:7" hidden="1" x14ac:dyDescent="0.25">
      <c r="B265" s="21">
        <v>2012</v>
      </c>
      <c r="C265" s="21" t="s">
        <v>115</v>
      </c>
      <c r="D265" s="21" t="s">
        <v>116</v>
      </c>
      <c r="E265" s="21" t="s">
        <v>101</v>
      </c>
      <c r="F265" s="21" t="s">
        <v>71</v>
      </c>
      <c r="G265" s="21">
        <v>7.2623781821875237</v>
      </c>
    </row>
    <row r="266" spans="2:7" hidden="1" x14ac:dyDescent="0.25">
      <c r="B266" s="21">
        <v>2012</v>
      </c>
      <c r="C266" s="21" t="s">
        <v>115</v>
      </c>
      <c r="D266" s="21" t="s">
        <v>116</v>
      </c>
      <c r="E266" s="21" t="s">
        <v>101</v>
      </c>
      <c r="F266" s="21" t="s">
        <v>72</v>
      </c>
      <c r="G266" s="21">
        <v>1.5638663493286236</v>
      </c>
    </row>
    <row r="267" spans="2:7" hidden="1" x14ac:dyDescent="0.25">
      <c r="B267" s="21">
        <v>2012</v>
      </c>
      <c r="C267" s="21" t="s">
        <v>115</v>
      </c>
      <c r="D267" s="21" t="s">
        <v>116</v>
      </c>
      <c r="E267" s="21" t="s">
        <v>100</v>
      </c>
      <c r="F267" s="21" t="s">
        <v>143</v>
      </c>
      <c r="G267" s="21">
        <f>[6]bg_edp!D53/[6]bg_edp!D97</f>
        <v>1.261398300119646</v>
      </c>
    </row>
    <row r="268" spans="2:7" hidden="1" x14ac:dyDescent="0.25">
      <c r="B268" s="21">
        <v>2012</v>
      </c>
      <c r="C268" s="21" t="s">
        <v>115</v>
      </c>
      <c r="D268" s="21" t="s">
        <v>117</v>
      </c>
      <c r="E268" s="21" t="s">
        <v>102</v>
      </c>
      <c r="F268" s="21" t="s">
        <v>69</v>
      </c>
      <c r="G268" s="21">
        <v>17.11</v>
      </c>
    </row>
    <row r="269" spans="2:7" hidden="1" x14ac:dyDescent="0.25">
      <c r="B269" s="21">
        <v>2012</v>
      </c>
      <c r="C269" s="21" t="s">
        <v>115</v>
      </c>
      <c r="D269" s="21" t="s">
        <v>117</v>
      </c>
      <c r="E269" s="21" t="s">
        <v>102</v>
      </c>
      <c r="F269" s="21" t="s">
        <v>2</v>
      </c>
      <c r="G269" s="21">
        <v>7.96</v>
      </c>
    </row>
    <row r="270" spans="2:7" x14ac:dyDescent="0.25">
      <c r="B270" s="21">
        <v>2012</v>
      </c>
      <c r="C270" s="21" t="s">
        <v>115</v>
      </c>
      <c r="D270" s="21" t="s">
        <v>117</v>
      </c>
      <c r="E270" s="21" t="s">
        <v>23</v>
      </c>
      <c r="F270" s="21" t="s">
        <v>5</v>
      </c>
      <c r="G270" s="21">
        <v>5.82</v>
      </c>
    </row>
    <row r="271" spans="2:7" hidden="1" x14ac:dyDescent="0.25">
      <c r="B271" s="21">
        <v>2012</v>
      </c>
      <c r="C271" s="21" t="s">
        <v>115</v>
      </c>
      <c r="D271" s="21" t="s">
        <v>117</v>
      </c>
      <c r="E271" s="21" t="s">
        <v>99</v>
      </c>
      <c r="F271" s="21" t="s">
        <v>142</v>
      </c>
      <c r="G271" s="21">
        <v>53.626628843527271</v>
      </c>
    </row>
    <row r="272" spans="2:7" hidden="1" x14ac:dyDescent="0.25">
      <c r="B272" s="21">
        <v>2012</v>
      </c>
      <c r="C272" s="21" t="s">
        <v>115</v>
      </c>
      <c r="D272" s="21" t="s">
        <v>117</v>
      </c>
      <c r="E272" s="21" t="s">
        <v>101</v>
      </c>
      <c r="F272" s="21" t="s">
        <v>71</v>
      </c>
      <c r="G272" s="21">
        <v>51.449216958114008</v>
      </c>
    </row>
    <row r="273" spans="2:7" hidden="1" x14ac:dyDescent="0.25">
      <c r="B273" s="21">
        <v>2012</v>
      </c>
      <c r="C273" s="21" t="s">
        <v>115</v>
      </c>
      <c r="D273" s="21" t="s">
        <v>117</v>
      </c>
      <c r="E273" s="21" t="s">
        <v>101</v>
      </c>
      <c r="F273" s="21" t="s">
        <v>72</v>
      </c>
      <c r="G273" s="21">
        <v>8.0801455812203749</v>
      </c>
    </row>
    <row r="274" spans="2:7" hidden="1" x14ac:dyDescent="0.25">
      <c r="B274" s="21">
        <v>2012</v>
      </c>
      <c r="C274" s="21" t="s">
        <v>115</v>
      </c>
      <c r="D274" s="21" t="s">
        <v>117</v>
      </c>
      <c r="E274" s="21" t="s">
        <v>100</v>
      </c>
      <c r="F274" s="21" t="s">
        <v>143</v>
      </c>
      <c r="G274" s="21">
        <f>[6]bg_edp!H53/[6]bg_edp!H97</f>
        <v>1.2090112273349549</v>
      </c>
    </row>
    <row r="275" spans="2:7" hidden="1" x14ac:dyDescent="0.25">
      <c r="B275" s="21">
        <v>2012</v>
      </c>
      <c r="C275" s="21" t="s">
        <v>115</v>
      </c>
      <c r="D275" s="21" t="s">
        <v>118</v>
      </c>
      <c r="E275" s="21" t="s">
        <v>102</v>
      </c>
      <c r="F275" s="21" t="s">
        <v>69</v>
      </c>
      <c r="G275" s="21">
        <v>22.12</v>
      </c>
    </row>
    <row r="276" spans="2:7" hidden="1" x14ac:dyDescent="0.25">
      <c r="B276" s="21">
        <v>2012</v>
      </c>
      <c r="C276" s="21" t="s">
        <v>115</v>
      </c>
      <c r="D276" s="21" t="s">
        <v>118</v>
      </c>
      <c r="E276" s="21" t="s">
        <v>102</v>
      </c>
      <c r="F276" s="21" t="s">
        <v>2</v>
      </c>
      <c r="G276" s="21">
        <v>2.2200000000000002</v>
      </c>
    </row>
    <row r="277" spans="2:7" x14ac:dyDescent="0.25">
      <c r="B277" s="21">
        <v>2012</v>
      </c>
      <c r="C277" s="21" t="s">
        <v>115</v>
      </c>
      <c r="D277" s="21" t="s">
        <v>118</v>
      </c>
      <c r="E277" s="21" t="s">
        <v>23</v>
      </c>
      <c r="F277" s="21" t="s">
        <v>5</v>
      </c>
      <c r="G277" s="21">
        <v>6.2</v>
      </c>
    </row>
    <row r="278" spans="2:7" hidden="1" x14ac:dyDescent="0.25">
      <c r="B278" s="21">
        <v>2012</v>
      </c>
      <c r="C278" s="21" t="s">
        <v>115</v>
      </c>
      <c r="D278" s="21" t="s">
        <v>118</v>
      </c>
      <c r="E278" s="21" t="s">
        <v>99</v>
      </c>
      <c r="F278" s="21" t="s">
        <v>142</v>
      </c>
      <c r="G278" s="21">
        <v>103.18821490280298</v>
      </c>
    </row>
    <row r="279" spans="2:7" hidden="1" x14ac:dyDescent="0.25">
      <c r="B279" s="21">
        <v>2012</v>
      </c>
      <c r="C279" s="21" t="s">
        <v>115</v>
      </c>
      <c r="D279" s="21" t="s">
        <v>118</v>
      </c>
      <c r="E279" s="21" t="s">
        <v>101</v>
      </c>
      <c r="F279" s="21" t="s">
        <v>71</v>
      </c>
      <c r="G279" s="21">
        <v>-15.208919412390332</v>
      </c>
    </row>
    <row r="280" spans="2:7" hidden="1" x14ac:dyDescent="0.25">
      <c r="B280" s="21">
        <v>2012</v>
      </c>
      <c r="C280" s="21" t="s">
        <v>115</v>
      </c>
      <c r="D280" s="21" t="s">
        <v>118</v>
      </c>
      <c r="E280" s="21" t="s">
        <v>101</v>
      </c>
      <c r="F280" s="21" t="s">
        <v>72</v>
      </c>
      <c r="G280" s="21">
        <v>-4.2746907450413643</v>
      </c>
    </row>
    <row r="281" spans="2:7" hidden="1" x14ac:dyDescent="0.25">
      <c r="B281" s="21">
        <v>2012</v>
      </c>
      <c r="C281" s="21" t="s">
        <v>115</v>
      </c>
      <c r="D281" s="21" t="s">
        <v>118</v>
      </c>
      <c r="E281" s="21" t="s">
        <v>100</v>
      </c>
      <c r="F281" s="21" t="s">
        <v>143</v>
      </c>
      <c r="G281" s="21">
        <f>[6]bg_edp!L53/[6]bg_edp!L97</f>
        <v>1.3561680191656731</v>
      </c>
    </row>
    <row r="282" spans="2:7" hidden="1" x14ac:dyDescent="0.25">
      <c r="B282" s="21">
        <v>2012</v>
      </c>
      <c r="C282" s="21" t="s">
        <v>115</v>
      </c>
      <c r="D282" s="21" t="s">
        <v>130</v>
      </c>
      <c r="E282" s="21" t="s">
        <v>102</v>
      </c>
      <c r="F282" s="21" t="s">
        <v>69</v>
      </c>
      <c r="G282" s="21">
        <v>16.84</v>
      </c>
    </row>
    <row r="283" spans="2:7" hidden="1" x14ac:dyDescent="0.25">
      <c r="B283" s="21">
        <v>2012</v>
      </c>
      <c r="C283" s="21" t="s">
        <v>115</v>
      </c>
      <c r="D283" s="21" t="s">
        <v>130</v>
      </c>
      <c r="E283" s="21" t="s">
        <v>102</v>
      </c>
      <c r="F283" s="21" t="s">
        <v>2</v>
      </c>
      <c r="G283" s="21">
        <v>5.17</v>
      </c>
    </row>
    <row r="284" spans="2:7" x14ac:dyDescent="0.25">
      <c r="B284" s="21">
        <v>2012</v>
      </c>
      <c r="C284" s="21" t="s">
        <v>115</v>
      </c>
      <c r="D284" s="21" t="s">
        <v>130</v>
      </c>
      <c r="E284" s="21" t="s">
        <v>23</v>
      </c>
      <c r="F284" s="21" t="s">
        <v>5</v>
      </c>
      <c r="G284" s="21">
        <v>6.64</v>
      </c>
    </row>
    <row r="285" spans="2:7" hidden="1" x14ac:dyDescent="0.25">
      <c r="B285" s="21">
        <v>2012</v>
      </c>
      <c r="C285" s="21" t="s">
        <v>115</v>
      </c>
      <c r="D285" s="21" t="s">
        <v>130</v>
      </c>
      <c r="E285" s="21" t="s">
        <v>99</v>
      </c>
      <c r="F285" s="21" t="s">
        <v>142</v>
      </c>
      <c r="G285" s="21">
        <v>70.515713895337058</v>
      </c>
    </row>
    <row r="286" spans="2:7" hidden="1" x14ac:dyDescent="0.25">
      <c r="B286" s="21">
        <v>2012</v>
      </c>
      <c r="C286" s="21" t="s">
        <v>115</v>
      </c>
      <c r="D286" s="21" t="s">
        <v>130</v>
      </c>
      <c r="E286" s="21" t="s">
        <v>101</v>
      </c>
      <c r="F286" s="21" t="s">
        <v>71</v>
      </c>
      <c r="G286" s="21">
        <v>5.9913957468385366</v>
      </c>
    </row>
    <row r="287" spans="2:7" hidden="1" x14ac:dyDescent="0.25">
      <c r="B287" s="21">
        <v>2012</v>
      </c>
      <c r="C287" s="21" t="s">
        <v>115</v>
      </c>
      <c r="D287" s="21" t="s">
        <v>130</v>
      </c>
      <c r="E287" s="21" t="s">
        <v>101</v>
      </c>
      <c r="F287" s="21" t="s">
        <v>72</v>
      </c>
      <c r="G287" s="21">
        <v>0.98742316181388945</v>
      </c>
    </row>
    <row r="288" spans="2:7" hidden="1" x14ac:dyDescent="0.25">
      <c r="B288" s="21">
        <v>2012</v>
      </c>
      <c r="C288" s="21" t="s">
        <v>115</v>
      </c>
      <c r="D288" s="21" t="s">
        <v>130</v>
      </c>
      <c r="E288" s="21" t="s">
        <v>100</v>
      </c>
      <c r="F288" s="21" t="s">
        <v>143</v>
      </c>
      <c r="G288" s="21">
        <f>[6]bg_edp!P53/[6]bg_edp!P97</f>
        <v>1.2053937886286481</v>
      </c>
    </row>
    <row r="289" spans="2:7" hidden="1" x14ac:dyDescent="0.25">
      <c r="B289" s="21">
        <v>2012</v>
      </c>
      <c r="C289" s="21" t="s">
        <v>115</v>
      </c>
      <c r="D289" s="21" t="s">
        <v>119</v>
      </c>
      <c r="E289" s="21" t="s">
        <v>102</v>
      </c>
      <c r="F289" s="21" t="s">
        <v>69</v>
      </c>
      <c r="G289" s="21">
        <v>17.21</v>
      </c>
    </row>
    <row r="290" spans="2:7" hidden="1" x14ac:dyDescent="0.25">
      <c r="B290" s="21">
        <v>2012</v>
      </c>
      <c r="C290" s="21" t="s">
        <v>115</v>
      </c>
      <c r="D290" s="21" t="s">
        <v>119</v>
      </c>
      <c r="E290" s="21" t="s">
        <v>102</v>
      </c>
      <c r="F290" s="21" t="s">
        <v>2</v>
      </c>
      <c r="G290" s="21">
        <v>2.21</v>
      </c>
    </row>
    <row r="291" spans="2:7" x14ac:dyDescent="0.25">
      <c r="B291" s="21">
        <v>2012</v>
      </c>
      <c r="C291" s="21" t="s">
        <v>115</v>
      </c>
      <c r="D291" s="21" t="s">
        <v>119</v>
      </c>
      <c r="E291" s="21" t="s">
        <v>23</v>
      </c>
      <c r="F291" s="21" t="s">
        <v>5</v>
      </c>
      <c r="G291" s="21">
        <v>6.29</v>
      </c>
    </row>
    <row r="292" spans="2:7" hidden="1" x14ac:dyDescent="0.25">
      <c r="B292" s="21">
        <v>2012</v>
      </c>
      <c r="C292" s="21" t="s">
        <v>115</v>
      </c>
      <c r="D292" s="21" t="s">
        <v>119</v>
      </c>
      <c r="E292" s="21" t="s">
        <v>99</v>
      </c>
      <c r="F292" s="21" t="s">
        <v>142</v>
      </c>
      <c r="G292" s="21">
        <v>117.88439940559556</v>
      </c>
    </row>
    <row r="293" spans="2:7" hidden="1" x14ac:dyDescent="0.25">
      <c r="B293" s="21">
        <v>2012</v>
      </c>
      <c r="C293" s="21" t="s">
        <v>115</v>
      </c>
      <c r="D293" s="21" t="s">
        <v>119</v>
      </c>
      <c r="E293" s="21" t="s">
        <v>101</v>
      </c>
      <c r="F293" s="21" t="s">
        <v>71</v>
      </c>
      <c r="G293" s="21">
        <v>-52.462119281242778</v>
      </c>
    </row>
    <row r="294" spans="2:7" hidden="1" x14ac:dyDescent="0.25">
      <c r="B294" s="21">
        <v>2012</v>
      </c>
      <c r="C294" s="21" t="s">
        <v>115</v>
      </c>
      <c r="D294" s="21" t="s">
        <v>119</v>
      </c>
      <c r="E294" s="21" t="s">
        <v>101</v>
      </c>
      <c r="F294" s="21" t="s">
        <v>72</v>
      </c>
      <c r="G294" s="21">
        <v>-9.3423960389587037</v>
      </c>
    </row>
    <row r="295" spans="2:7" hidden="1" x14ac:dyDescent="0.25">
      <c r="B295" s="21">
        <v>2012</v>
      </c>
      <c r="C295" s="21" t="s">
        <v>115</v>
      </c>
      <c r="D295" s="21" t="s">
        <v>119</v>
      </c>
      <c r="E295" s="21" t="s">
        <v>100</v>
      </c>
      <c r="F295" s="21" t="s">
        <v>143</v>
      </c>
      <c r="G295" s="21">
        <f>[6]bg_edp!T53/[6]bg_edp!T97</f>
        <v>1.2330917143225133</v>
      </c>
    </row>
    <row r="296" spans="2:7" hidden="1" x14ac:dyDescent="0.25">
      <c r="B296" s="21">
        <v>2012</v>
      </c>
      <c r="C296" s="21" t="s">
        <v>115</v>
      </c>
      <c r="D296" s="21" t="s">
        <v>120</v>
      </c>
      <c r="E296" s="21" t="s">
        <v>102</v>
      </c>
      <c r="F296" s="21" t="s">
        <v>69</v>
      </c>
      <c r="G296" s="21">
        <v>21.9</v>
      </c>
    </row>
    <row r="297" spans="2:7" hidden="1" x14ac:dyDescent="0.25">
      <c r="B297" s="21">
        <v>2012</v>
      </c>
      <c r="C297" s="21" t="s">
        <v>115</v>
      </c>
      <c r="D297" s="21" t="s">
        <v>120</v>
      </c>
      <c r="E297" s="21" t="s">
        <v>102</v>
      </c>
      <c r="F297" s="21" t="s">
        <v>2</v>
      </c>
      <c r="G297" s="21">
        <v>3.35</v>
      </c>
    </row>
    <row r="298" spans="2:7" x14ac:dyDescent="0.25">
      <c r="B298" s="21">
        <v>2012</v>
      </c>
      <c r="C298" s="21" t="s">
        <v>115</v>
      </c>
      <c r="D298" s="21" t="s">
        <v>120</v>
      </c>
      <c r="E298" s="21" t="s">
        <v>23</v>
      </c>
      <c r="F298" s="21" t="s">
        <v>5</v>
      </c>
      <c r="G298" s="21">
        <v>6.65</v>
      </c>
    </row>
    <row r="299" spans="2:7" hidden="1" x14ac:dyDescent="0.25">
      <c r="B299" s="21">
        <v>2012</v>
      </c>
      <c r="C299" s="21" t="s">
        <v>115</v>
      </c>
      <c r="D299" s="21" t="s">
        <v>120</v>
      </c>
      <c r="E299" s="21" t="s">
        <v>99</v>
      </c>
      <c r="F299" s="21" t="s">
        <v>142</v>
      </c>
      <c r="G299" s="21">
        <v>77.178353519120051</v>
      </c>
    </row>
    <row r="300" spans="2:7" hidden="1" x14ac:dyDescent="0.25">
      <c r="B300" s="21">
        <v>2012</v>
      </c>
      <c r="C300" s="21" t="s">
        <v>115</v>
      </c>
      <c r="D300" s="21" t="s">
        <v>120</v>
      </c>
      <c r="E300" s="21" t="s">
        <v>101</v>
      </c>
      <c r="F300" s="21" t="s">
        <v>71</v>
      </c>
      <c r="G300" s="21">
        <v>5.1422195410435343</v>
      </c>
    </row>
    <row r="301" spans="2:7" hidden="1" x14ac:dyDescent="0.25">
      <c r="B301" s="21">
        <v>2012</v>
      </c>
      <c r="C301" s="21" t="s">
        <v>115</v>
      </c>
      <c r="D301" s="21" t="s">
        <v>120</v>
      </c>
      <c r="E301" s="21" t="s">
        <v>101</v>
      </c>
      <c r="F301" s="21" t="s">
        <v>72</v>
      </c>
      <c r="G301" s="21">
        <v>1.2527176972264158</v>
      </c>
    </row>
    <row r="302" spans="2:7" hidden="1" x14ac:dyDescent="0.25">
      <c r="B302" s="21">
        <v>2012</v>
      </c>
      <c r="C302" s="21" t="s">
        <v>115</v>
      </c>
      <c r="D302" s="21" t="s">
        <v>120</v>
      </c>
      <c r="E302" s="21" t="s">
        <v>100</v>
      </c>
      <c r="F302" s="21" t="s">
        <v>143</v>
      </c>
      <c r="G302" s="21">
        <f>[6]bg_edp!X53/[6]bg_edp!X97</f>
        <v>1.3173654698303956</v>
      </c>
    </row>
    <row r="303" spans="2:7" hidden="1" x14ac:dyDescent="0.25">
      <c r="B303" s="21">
        <v>2012</v>
      </c>
      <c r="C303" s="21" t="s">
        <v>115</v>
      </c>
      <c r="D303" s="21" t="s">
        <v>121</v>
      </c>
      <c r="E303" s="21" t="s">
        <v>102</v>
      </c>
      <c r="F303" s="21" t="s">
        <v>69</v>
      </c>
      <c r="G303" s="21">
        <v>30.21</v>
      </c>
    </row>
    <row r="304" spans="2:7" hidden="1" x14ac:dyDescent="0.25">
      <c r="B304" s="21">
        <v>2012</v>
      </c>
      <c r="C304" s="21" t="s">
        <v>115</v>
      </c>
      <c r="D304" s="21" t="s">
        <v>121</v>
      </c>
      <c r="E304" s="21" t="s">
        <v>102</v>
      </c>
      <c r="F304" s="21" t="s">
        <v>2</v>
      </c>
      <c r="G304" s="21">
        <v>1.84</v>
      </c>
    </row>
    <row r="305" spans="2:7" x14ac:dyDescent="0.25">
      <c r="B305" s="21">
        <v>2012</v>
      </c>
      <c r="C305" s="21" t="s">
        <v>115</v>
      </c>
      <c r="D305" s="21" t="s">
        <v>121</v>
      </c>
      <c r="E305" s="21" t="s">
        <v>23</v>
      </c>
      <c r="F305" s="21" t="s">
        <v>5</v>
      </c>
      <c r="G305" s="21">
        <v>3.65</v>
      </c>
    </row>
    <row r="306" spans="2:7" hidden="1" x14ac:dyDescent="0.25">
      <c r="B306" s="21">
        <v>2012</v>
      </c>
      <c r="C306" s="21" t="s">
        <v>115</v>
      </c>
      <c r="D306" s="21" t="s">
        <v>121</v>
      </c>
      <c r="E306" s="21" t="s">
        <v>99</v>
      </c>
      <c r="F306" s="21" t="s">
        <v>142</v>
      </c>
      <c r="G306" s="21">
        <v>80.137044599128274</v>
      </c>
    </row>
    <row r="307" spans="2:7" hidden="1" x14ac:dyDescent="0.25">
      <c r="B307" s="21">
        <v>2012</v>
      </c>
      <c r="C307" s="21" t="s">
        <v>115</v>
      </c>
      <c r="D307" s="21" t="s">
        <v>121</v>
      </c>
      <c r="E307" s="21" t="s">
        <v>101</v>
      </c>
      <c r="F307" s="21" t="s">
        <v>71</v>
      </c>
      <c r="G307" s="21">
        <v>1.6990933575979319</v>
      </c>
    </row>
    <row r="308" spans="2:7" hidden="1" x14ac:dyDescent="0.25">
      <c r="B308" s="21">
        <v>2012</v>
      </c>
      <c r="C308" s="21" t="s">
        <v>115</v>
      </c>
      <c r="D308" s="21" t="s">
        <v>121</v>
      </c>
      <c r="E308" s="21" t="s">
        <v>101</v>
      </c>
      <c r="F308" s="21" t="s">
        <v>72</v>
      </c>
      <c r="G308" s="21">
        <v>0.58726208363432142</v>
      </c>
    </row>
    <row r="309" spans="2:7" hidden="1" x14ac:dyDescent="0.25">
      <c r="B309" s="21">
        <v>2012</v>
      </c>
      <c r="C309" s="21" t="s">
        <v>115</v>
      </c>
      <c r="D309" s="21" t="s">
        <v>121</v>
      </c>
      <c r="E309" s="21" t="s">
        <v>100</v>
      </c>
      <c r="F309" s="21" t="s">
        <v>143</v>
      </c>
      <c r="G309" s="21">
        <f>[6]bg_edp!AB53/[6]bg_edp!AB97</f>
        <v>1.5521563078072891</v>
      </c>
    </row>
    <row r="310" spans="2:7" hidden="1" x14ac:dyDescent="0.25">
      <c r="B310" s="21">
        <v>2012</v>
      </c>
      <c r="C310" s="21" t="s">
        <v>115</v>
      </c>
      <c r="D310" s="21" t="s">
        <v>122</v>
      </c>
      <c r="E310" s="21" t="s">
        <v>102</v>
      </c>
      <c r="F310" s="21" t="s">
        <v>69</v>
      </c>
      <c r="G310" s="21">
        <v>38.85</v>
      </c>
    </row>
    <row r="311" spans="2:7" hidden="1" x14ac:dyDescent="0.25">
      <c r="B311" s="21">
        <v>2012</v>
      </c>
      <c r="C311" s="21" t="s">
        <v>115</v>
      </c>
      <c r="D311" s="21" t="s">
        <v>122</v>
      </c>
      <c r="E311" s="21" t="s">
        <v>102</v>
      </c>
      <c r="F311" s="21" t="s">
        <v>2</v>
      </c>
      <c r="G311" s="21">
        <v>3.29</v>
      </c>
    </row>
    <row r="312" spans="2:7" x14ac:dyDescent="0.25">
      <c r="B312" s="21">
        <v>2012</v>
      </c>
      <c r="C312" s="21" t="s">
        <v>115</v>
      </c>
      <c r="D312" s="21" t="s">
        <v>122</v>
      </c>
      <c r="E312" s="21" t="s">
        <v>23</v>
      </c>
      <c r="F312" s="21" t="s">
        <v>5</v>
      </c>
      <c r="G312" s="21">
        <v>0.74</v>
      </c>
    </row>
    <row r="313" spans="2:7" hidden="1" x14ac:dyDescent="0.25">
      <c r="B313" s="21">
        <v>2012</v>
      </c>
      <c r="C313" s="21" t="s">
        <v>115</v>
      </c>
      <c r="D313" s="21" t="s">
        <v>122</v>
      </c>
      <c r="E313" s="21" t="s">
        <v>99</v>
      </c>
      <c r="F313" s="21" t="s">
        <v>142</v>
      </c>
      <c r="G313" s="21">
        <v>101.65356563506998</v>
      </c>
    </row>
    <row r="314" spans="2:7" hidden="1" x14ac:dyDescent="0.25">
      <c r="B314" s="21">
        <v>2012</v>
      </c>
      <c r="C314" s="21" t="s">
        <v>115</v>
      </c>
      <c r="D314" s="21" t="s">
        <v>122</v>
      </c>
      <c r="E314" s="21" t="s">
        <v>101</v>
      </c>
      <c r="F314" s="21" t="s">
        <v>71</v>
      </c>
      <c r="G314" s="21">
        <v>-3.3124126515016394</v>
      </c>
    </row>
    <row r="315" spans="2:7" hidden="1" x14ac:dyDescent="0.25">
      <c r="B315" s="21">
        <v>2012</v>
      </c>
      <c r="C315" s="21" t="s">
        <v>115</v>
      </c>
      <c r="D315" s="21" t="s">
        <v>122</v>
      </c>
      <c r="E315" s="21" t="s">
        <v>101</v>
      </c>
      <c r="F315" s="21" t="s">
        <v>72</v>
      </c>
      <c r="G315" s="21">
        <v>-0.54785166388810791</v>
      </c>
    </row>
    <row r="316" spans="2:7" hidden="1" x14ac:dyDescent="0.25">
      <c r="B316" s="21">
        <v>2012</v>
      </c>
      <c r="C316" s="21" t="s">
        <v>115</v>
      </c>
      <c r="D316" s="21" t="s">
        <v>122</v>
      </c>
      <c r="E316" s="21" t="s">
        <v>100</v>
      </c>
      <c r="F316" s="21" t="s">
        <v>143</v>
      </c>
      <c r="G316" s="21">
        <f>[6]bg_edp!AF53/[6]bg_edp!AF97</f>
        <v>1.2366353027478671</v>
      </c>
    </row>
    <row r="317" spans="2:7" hidden="1" x14ac:dyDescent="0.25">
      <c r="B317" s="21">
        <v>2012</v>
      </c>
      <c r="C317" s="21" t="s">
        <v>115</v>
      </c>
      <c r="D317" s="21" t="s">
        <v>123</v>
      </c>
      <c r="E317" s="21" t="s">
        <v>102</v>
      </c>
      <c r="F317" s="21" t="s">
        <v>69</v>
      </c>
      <c r="G317" s="21">
        <v>79.8</v>
      </c>
    </row>
    <row r="318" spans="2:7" hidden="1" x14ac:dyDescent="0.25">
      <c r="B318" s="21">
        <v>2012</v>
      </c>
      <c r="C318" s="21" t="s">
        <v>115</v>
      </c>
      <c r="D318" s="21" t="s">
        <v>123</v>
      </c>
      <c r="E318" s="21" t="s">
        <v>102</v>
      </c>
      <c r="F318" s="21" t="s">
        <v>2</v>
      </c>
      <c r="G318" s="21">
        <v>0.04</v>
      </c>
    </row>
    <row r="319" spans="2:7" x14ac:dyDescent="0.25">
      <c r="B319" s="21">
        <v>2012</v>
      </c>
      <c r="C319" s="21" t="s">
        <v>115</v>
      </c>
      <c r="D319" s="21" t="s">
        <v>123</v>
      </c>
      <c r="E319" s="21" t="s">
        <v>23</v>
      </c>
      <c r="F319" s="21" t="s">
        <v>5</v>
      </c>
      <c r="G319" s="21">
        <v>12.26</v>
      </c>
    </row>
    <row r="320" spans="2:7" hidden="1" x14ac:dyDescent="0.25">
      <c r="B320" s="21">
        <v>2012</v>
      </c>
      <c r="C320" s="21" t="s">
        <v>115</v>
      </c>
      <c r="D320" s="21" t="s">
        <v>123</v>
      </c>
      <c r="E320" s="21" t="s">
        <v>99</v>
      </c>
      <c r="F320" s="21" t="s">
        <v>142</v>
      </c>
      <c r="G320" s="21">
        <v>113.98073687386913</v>
      </c>
    </row>
    <row r="321" spans="2:7" hidden="1" x14ac:dyDescent="0.25">
      <c r="B321" s="21">
        <v>2012</v>
      </c>
      <c r="C321" s="21" t="s">
        <v>115</v>
      </c>
      <c r="D321" s="21" t="s">
        <v>123</v>
      </c>
      <c r="E321" s="21" t="s">
        <v>101</v>
      </c>
      <c r="F321" s="21" t="s">
        <v>71</v>
      </c>
      <c r="G321" s="21">
        <v>-9.7317353827192878</v>
      </c>
    </row>
    <row r="322" spans="2:7" hidden="1" x14ac:dyDescent="0.25">
      <c r="B322" s="21">
        <v>2012</v>
      </c>
      <c r="C322" s="21" t="s">
        <v>115</v>
      </c>
      <c r="D322" s="21" t="s">
        <v>123</v>
      </c>
      <c r="E322" s="21" t="s">
        <v>101</v>
      </c>
      <c r="F322" s="21" t="s">
        <v>72</v>
      </c>
      <c r="G322" s="21">
        <v>-9.202646424819827</v>
      </c>
    </row>
    <row r="323" spans="2:7" hidden="1" x14ac:dyDescent="0.25">
      <c r="B323" s="21">
        <v>2012</v>
      </c>
      <c r="C323" s="21" t="s">
        <v>115</v>
      </c>
      <c r="D323" s="21" t="s">
        <v>123</v>
      </c>
      <c r="E323" s="21" t="s">
        <v>100</v>
      </c>
      <c r="F323" s="21" t="s">
        <v>143</v>
      </c>
      <c r="G323" s="21">
        <f>[6]bg_edp!AJ53/[6]bg_edp!AJ97</f>
        <v>32.801341868162794</v>
      </c>
    </row>
    <row r="324" spans="2:7" hidden="1" x14ac:dyDescent="0.25">
      <c r="B324" s="21">
        <v>2012</v>
      </c>
      <c r="C324" s="21" t="s">
        <v>115</v>
      </c>
      <c r="D324" s="21" t="s">
        <v>124</v>
      </c>
      <c r="E324" s="21" t="s">
        <v>102</v>
      </c>
      <c r="F324" s="21" t="s">
        <v>69</v>
      </c>
      <c r="G324" s="21">
        <v>25.24</v>
      </c>
    </row>
    <row r="325" spans="2:7" hidden="1" x14ac:dyDescent="0.25">
      <c r="B325" s="21">
        <v>2012</v>
      </c>
      <c r="C325" s="21" t="s">
        <v>115</v>
      </c>
      <c r="D325" s="21" t="s">
        <v>124</v>
      </c>
      <c r="E325" s="21" t="s">
        <v>102</v>
      </c>
      <c r="F325" s="21" t="s">
        <v>2</v>
      </c>
      <c r="G325" s="21">
        <v>1.97</v>
      </c>
    </row>
    <row r="326" spans="2:7" x14ac:dyDescent="0.25">
      <c r="B326" s="21">
        <v>2012</v>
      </c>
      <c r="C326" s="21" t="s">
        <v>115</v>
      </c>
      <c r="D326" s="21" t="s">
        <v>124</v>
      </c>
      <c r="E326" s="21" t="s">
        <v>23</v>
      </c>
      <c r="F326" s="21" t="s">
        <v>5</v>
      </c>
      <c r="G326" s="21">
        <v>4.57</v>
      </c>
    </row>
    <row r="327" spans="2:7" hidden="1" x14ac:dyDescent="0.25">
      <c r="B327" s="21">
        <v>2012</v>
      </c>
      <c r="C327" s="21" t="s">
        <v>115</v>
      </c>
      <c r="D327" s="21" t="s">
        <v>124</v>
      </c>
      <c r="E327" s="21" t="s">
        <v>99</v>
      </c>
      <c r="F327" s="21" t="s">
        <v>142</v>
      </c>
      <c r="G327" s="21" t="s">
        <v>44</v>
      </c>
    </row>
    <row r="328" spans="2:7" hidden="1" x14ac:dyDescent="0.25">
      <c r="B328" s="21">
        <v>2012</v>
      </c>
      <c r="C328" s="21" t="s">
        <v>115</v>
      </c>
      <c r="D328" s="21" t="s">
        <v>124</v>
      </c>
      <c r="E328" s="21" t="s">
        <v>101</v>
      </c>
      <c r="F328" s="21" t="s">
        <v>71</v>
      </c>
      <c r="G328" s="21" t="s">
        <v>44</v>
      </c>
    </row>
    <row r="329" spans="2:7" hidden="1" x14ac:dyDescent="0.25">
      <c r="B329" s="21">
        <v>2012</v>
      </c>
      <c r="C329" s="21" t="s">
        <v>115</v>
      </c>
      <c r="D329" s="21" t="s">
        <v>124</v>
      </c>
      <c r="E329" s="21" t="s">
        <v>101</v>
      </c>
      <c r="F329" s="21" t="s">
        <v>72</v>
      </c>
      <c r="G329" s="21" t="s">
        <v>44</v>
      </c>
    </row>
    <row r="330" spans="2:7" hidden="1" x14ac:dyDescent="0.25">
      <c r="B330" s="21">
        <v>2012</v>
      </c>
      <c r="C330" s="21" t="s">
        <v>115</v>
      </c>
      <c r="D330" s="21" t="s">
        <v>124</v>
      </c>
      <c r="E330" s="21" t="s">
        <v>100</v>
      </c>
      <c r="F330" s="21" t="s">
        <v>143</v>
      </c>
      <c r="G330" s="21">
        <f>[6]bg_edp!AN53/[6]bg_edp!AN97</f>
        <v>1.6392381644904903</v>
      </c>
    </row>
    <row r="331" spans="2:7" hidden="1" x14ac:dyDescent="0.25">
      <c r="B331" s="21">
        <v>2012</v>
      </c>
      <c r="C331" s="21" t="s">
        <v>115</v>
      </c>
      <c r="D331" s="21" t="s">
        <v>128</v>
      </c>
      <c r="E331" s="21" t="s">
        <v>102</v>
      </c>
      <c r="F331" s="21" t="s">
        <v>69</v>
      </c>
      <c r="G331" s="21">
        <v>22.566747280901406</v>
      </c>
    </row>
    <row r="332" spans="2:7" hidden="1" x14ac:dyDescent="0.25">
      <c r="B332" s="21">
        <v>2012</v>
      </c>
      <c r="C332" s="21" t="s">
        <v>115</v>
      </c>
      <c r="D332" s="21" t="s">
        <v>128</v>
      </c>
      <c r="E332" s="21" t="s">
        <v>102</v>
      </c>
      <c r="F332" s="21" t="s">
        <v>2</v>
      </c>
      <c r="G332" s="21">
        <v>3.16</v>
      </c>
    </row>
    <row r="333" spans="2:7" x14ac:dyDescent="0.25">
      <c r="B333" s="21">
        <v>2012</v>
      </c>
      <c r="C333" s="21" t="s">
        <v>115</v>
      </c>
      <c r="D333" s="21" t="s">
        <v>128</v>
      </c>
      <c r="E333" s="21" t="s">
        <v>23</v>
      </c>
      <c r="F333" s="21" t="s">
        <v>5</v>
      </c>
      <c r="G333" s="21">
        <v>5.67</v>
      </c>
    </row>
    <row r="334" spans="2:7" hidden="1" x14ac:dyDescent="0.25">
      <c r="B334" s="21">
        <v>2012</v>
      </c>
      <c r="C334" s="21" t="s">
        <v>115</v>
      </c>
      <c r="D334" s="21" t="s">
        <v>128</v>
      </c>
      <c r="E334" s="21" t="s">
        <v>99</v>
      </c>
      <c r="F334" s="21" t="s">
        <v>142</v>
      </c>
      <c r="G334" s="21">
        <v>75.961566295835681</v>
      </c>
    </row>
    <row r="335" spans="2:7" hidden="1" x14ac:dyDescent="0.25">
      <c r="B335" s="21">
        <v>2012</v>
      </c>
      <c r="C335" s="21" t="s">
        <v>115</v>
      </c>
      <c r="D335" s="21" t="s">
        <v>128</v>
      </c>
      <c r="E335" s="21" t="s">
        <v>101</v>
      </c>
      <c r="F335" s="21" t="s">
        <v>71</v>
      </c>
      <c r="G335" s="21">
        <v>5.7463228561713091</v>
      </c>
    </row>
    <row r="336" spans="2:7" hidden="1" x14ac:dyDescent="0.25">
      <c r="B336" s="21">
        <v>2012</v>
      </c>
      <c r="C336" s="21" t="s">
        <v>115</v>
      </c>
      <c r="D336" s="21" t="s">
        <v>128</v>
      </c>
      <c r="E336" s="21" t="s">
        <v>101</v>
      </c>
      <c r="F336" s="21" t="s">
        <v>72</v>
      </c>
      <c r="G336" s="21">
        <v>1.3680114837880131</v>
      </c>
    </row>
    <row r="337" spans="2:7" hidden="1" x14ac:dyDescent="0.25">
      <c r="B337" s="21">
        <v>2012</v>
      </c>
      <c r="C337" s="21" t="s">
        <v>115</v>
      </c>
      <c r="D337" s="21" t="s">
        <v>128</v>
      </c>
      <c r="E337" s="21" t="s">
        <v>100</v>
      </c>
      <c r="F337" s="21" t="s">
        <v>143</v>
      </c>
      <c r="G337" s="21">
        <f>[6]bg_edp!AR53/[6]bg_edp!AR97</f>
        <v>1.3239060558402993</v>
      </c>
    </row>
    <row r="338" spans="2:7" hidden="1" x14ac:dyDescent="0.25">
      <c r="B338" s="21">
        <v>2011</v>
      </c>
      <c r="C338" s="21" t="s">
        <v>115</v>
      </c>
      <c r="D338" s="21" t="s">
        <v>116</v>
      </c>
      <c r="E338" s="21" t="s">
        <v>102</v>
      </c>
      <c r="F338" s="21" t="s">
        <v>69</v>
      </c>
      <c r="G338" s="21">
        <v>21.92</v>
      </c>
    </row>
    <row r="339" spans="2:7" hidden="1" x14ac:dyDescent="0.25">
      <c r="B339" s="21">
        <v>2011</v>
      </c>
      <c r="C339" s="21" t="s">
        <v>115</v>
      </c>
      <c r="D339" s="21" t="s">
        <v>116</v>
      </c>
      <c r="E339" s="21" t="s">
        <v>102</v>
      </c>
      <c r="F339" s="21" t="s">
        <v>2</v>
      </c>
      <c r="G339" s="21">
        <v>3.26</v>
      </c>
    </row>
    <row r="340" spans="2:7" x14ac:dyDescent="0.25">
      <c r="B340" s="21">
        <v>2011</v>
      </c>
      <c r="C340" s="21" t="s">
        <v>115</v>
      </c>
      <c r="D340" s="21" t="s">
        <v>116</v>
      </c>
      <c r="E340" s="21" t="s">
        <v>23</v>
      </c>
      <c r="F340" s="21" t="s">
        <v>5</v>
      </c>
      <c r="G340" s="21">
        <v>9.5299999999999994</v>
      </c>
    </row>
    <row r="341" spans="2:7" hidden="1" x14ac:dyDescent="0.25">
      <c r="B341" s="21">
        <v>2011</v>
      </c>
      <c r="C341" s="21" t="s">
        <v>115</v>
      </c>
      <c r="D341" s="21" t="s">
        <v>116</v>
      </c>
      <c r="E341" s="21" t="s">
        <v>99</v>
      </c>
      <c r="F341" s="21" t="s">
        <v>142</v>
      </c>
      <c r="G341" s="21">
        <v>91.984352131611175</v>
      </c>
    </row>
    <row r="342" spans="2:7" hidden="1" x14ac:dyDescent="0.25">
      <c r="B342" s="21">
        <v>2011</v>
      </c>
      <c r="C342" s="21" t="s">
        <v>115</v>
      </c>
      <c r="D342" s="21" t="s">
        <v>116</v>
      </c>
      <c r="E342" s="21" t="s">
        <v>101</v>
      </c>
      <c r="F342" s="21" t="s">
        <v>71</v>
      </c>
      <c r="G342" s="21">
        <v>-24.332523969458819</v>
      </c>
    </row>
    <row r="343" spans="2:7" hidden="1" x14ac:dyDescent="0.25">
      <c r="B343" s="21">
        <v>2011</v>
      </c>
      <c r="C343" s="21" t="s">
        <v>115</v>
      </c>
      <c r="D343" s="21" t="s">
        <v>116</v>
      </c>
      <c r="E343" s="21" t="s">
        <v>101</v>
      </c>
      <c r="F343" s="21" t="s">
        <v>72</v>
      </c>
      <c r="G343" s="21">
        <v>-4.8057409268488653</v>
      </c>
    </row>
    <row r="344" spans="2:7" hidden="1" x14ac:dyDescent="0.25">
      <c r="B344" s="21">
        <v>2011</v>
      </c>
      <c r="C344" s="21" t="s">
        <v>115</v>
      </c>
      <c r="D344" s="21" t="s">
        <v>116</v>
      </c>
      <c r="E344" s="21" t="s">
        <v>100</v>
      </c>
      <c r="F344" s="21" t="s">
        <v>143</v>
      </c>
      <c r="G344" s="21">
        <f>[7]bg_edp!D53/[7]bg_edp!D97</f>
        <v>1.2371541397878087</v>
      </c>
    </row>
    <row r="345" spans="2:7" hidden="1" x14ac:dyDescent="0.25">
      <c r="B345" s="21">
        <v>2011</v>
      </c>
      <c r="C345" s="21" t="s">
        <v>115</v>
      </c>
      <c r="D345" s="21" t="s">
        <v>117</v>
      </c>
      <c r="E345" s="21" t="s">
        <v>102</v>
      </c>
      <c r="F345" s="21" t="s">
        <v>69</v>
      </c>
      <c r="G345" s="21" t="e">
        <f>K277/K321</f>
        <v>#DIV/0!</v>
      </c>
    </row>
    <row r="346" spans="2:7" hidden="1" x14ac:dyDescent="0.25">
      <c r="B346" s="21">
        <v>2011</v>
      </c>
      <c r="C346" s="21" t="s">
        <v>115</v>
      </c>
      <c r="D346" s="21" t="s">
        <v>117</v>
      </c>
      <c r="E346" s="21" t="s">
        <v>102</v>
      </c>
      <c r="F346" s="21" t="s">
        <v>2</v>
      </c>
      <c r="G346" s="21" t="e">
        <f>O277/O321</f>
        <v>#DIV/0!</v>
      </c>
    </row>
    <row r="347" spans="2:7" x14ac:dyDescent="0.25">
      <c r="B347" s="21">
        <v>2011</v>
      </c>
      <c r="C347" s="21" t="s">
        <v>115</v>
      </c>
      <c r="D347" s="21" t="s">
        <v>117</v>
      </c>
      <c r="E347" s="21" t="s">
        <v>23</v>
      </c>
      <c r="F347" s="21" t="s">
        <v>5</v>
      </c>
      <c r="G347" s="21">
        <v>5.53</v>
      </c>
    </row>
    <row r="348" spans="2:7" hidden="1" x14ac:dyDescent="0.25">
      <c r="B348" s="21">
        <v>2011</v>
      </c>
      <c r="C348" s="21" t="s">
        <v>115</v>
      </c>
      <c r="D348" s="21" t="s">
        <v>117</v>
      </c>
      <c r="E348" s="21" t="s">
        <v>99</v>
      </c>
      <c r="F348" s="21" t="s">
        <v>142</v>
      </c>
      <c r="G348" s="21">
        <v>54.673711222997625</v>
      </c>
    </row>
    <row r="349" spans="2:7" hidden="1" x14ac:dyDescent="0.25">
      <c r="B349" s="21">
        <v>2011</v>
      </c>
      <c r="C349" s="21" t="s">
        <v>115</v>
      </c>
      <c r="D349" s="21" t="s">
        <v>117</v>
      </c>
      <c r="E349" s="21" t="s">
        <v>101</v>
      </c>
      <c r="F349" s="21" t="s">
        <v>71</v>
      </c>
      <c r="G349" s="21">
        <v>43.634521182281226</v>
      </c>
    </row>
    <row r="350" spans="2:7" hidden="1" x14ac:dyDescent="0.25">
      <c r="B350" s="21">
        <v>2011</v>
      </c>
      <c r="C350" s="21" t="s">
        <v>115</v>
      </c>
      <c r="D350" s="21" t="s">
        <v>117</v>
      </c>
      <c r="E350" s="21" t="s">
        <v>101</v>
      </c>
      <c r="F350" s="21" t="s">
        <v>72</v>
      </c>
      <c r="G350" s="21">
        <v>6.9735778171866087</v>
      </c>
    </row>
    <row r="351" spans="2:7" hidden="1" x14ac:dyDescent="0.25">
      <c r="B351" s="21">
        <v>2011</v>
      </c>
      <c r="C351" s="21" t="s">
        <v>115</v>
      </c>
      <c r="D351" s="21" t="s">
        <v>117</v>
      </c>
      <c r="E351" s="21" t="s">
        <v>100</v>
      </c>
      <c r="F351" s="21" t="s">
        <v>143</v>
      </c>
      <c r="G351" s="21">
        <f>[7]bg_edp!H53/[7]bg_edp!H97</f>
        <v>1.2030232831484857</v>
      </c>
    </row>
    <row r="352" spans="2:7" hidden="1" x14ac:dyDescent="0.25">
      <c r="B352" s="21">
        <v>2011</v>
      </c>
      <c r="C352" s="21" t="s">
        <v>115</v>
      </c>
      <c r="D352" s="21" t="s">
        <v>118</v>
      </c>
      <c r="E352" s="21" t="s">
        <v>102</v>
      </c>
      <c r="F352" s="21" t="s">
        <v>69</v>
      </c>
      <c r="G352" s="21">
        <v>24.47</v>
      </c>
    </row>
    <row r="353" spans="2:7" hidden="1" x14ac:dyDescent="0.25">
      <c r="B353" s="21">
        <v>2011</v>
      </c>
      <c r="C353" s="21" t="s">
        <v>115</v>
      </c>
      <c r="D353" s="21" t="s">
        <v>118</v>
      </c>
      <c r="E353" s="21" t="s">
        <v>102</v>
      </c>
      <c r="F353" s="21" t="s">
        <v>2</v>
      </c>
      <c r="G353" s="21">
        <v>2.39</v>
      </c>
    </row>
    <row r="354" spans="2:7" x14ac:dyDescent="0.25">
      <c r="B354" s="21">
        <v>2011</v>
      </c>
      <c r="C354" s="21" t="s">
        <v>115</v>
      </c>
      <c r="D354" s="21" t="s">
        <v>118</v>
      </c>
      <c r="E354" s="21" t="s">
        <v>23</v>
      </c>
      <c r="F354" s="21" t="s">
        <v>5</v>
      </c>
      <c r="G354" s="21">
        <v>4.8</v>
      </c>
    </row>
    <row r="355" spans="2:7" hidden="1" x14ac:dyDescent="0.25">
      <c r="B355" s="21">
        <v>2011</v>
      </c>
      <c r="C355" s="21" t="s">
        <v>115</v>
      </c>
      <c r="D355" s="21" t="s">
        <v>118</v>
      </c>
      <c r="E355" s="21" t="s">
        <v>99</v>
      </c>
      <c r="F355" s="21" t="s">
        <v>142</v>
      </c>
      <c r="G355" s="21">
        <v>90.252340805021561</v>
      </c>
    </row>
    <row r="356" spans="2:7" hidden="1" x14ac:dyDescent="0.25">
      <c r="B356" s="21">
        <v>2011</v>
      </c>
      <c r="C356" s="21" t="s">
        <v>115</v>
      </c>
      <c r="D356" s="21" t="s">
        <v>118</v>
      </c>
      <c r="E356" s="21" t="s">
        <v>101</v>
      </c>
      <c r="F356" s="21" t="s">
        <v>71</v>
      </c>
      <c r="G356" s="21">
        <v>-2.2880531299133642</v>
      </c>
    </row>
    <row r="357" spans="2:7" hidden="1" x14ac:dyDescent="0.25">
      <c r="B357" s="21">
        <v>2011</v>
      </c>
      <c r="C357" s="21" t="s">
        <v>115</v>
      </c>
      <c r="D357" s="21" t="s">
        <v>118</v>
      </c>
      <c r="E357" s="21" t="s">
        <v>101</v>
      </c>
      <c r="F357" s="21" t="s">
        <v>72</v>
      </c>
      <c r="G357" s="21">
        <v>-0.63356244174686716</v>
      </c>
    </row>
    <row r="358" spans="2:7" hidden="1" x14ac:dyDescent="0.25">
      <c r="B358" s="21">
        <v>2011</v>
      </c>
      <c r="C358" s="21" t="s">
        <v>115</v>
      </c>
      <c r="D358" s="21" t="s">
        <v>118</v>
      </c>
      <c r="E358" s="21" t="s">
        <v>100</v>
      </c>
      <c r="F358" s="21" t="s">
        <v>143</v>
      </c>
      <c r="G358" s="21">
        <f>[7]bg_edp!L53/[7]bg_edp!L97</f>
        <v>1.3854231209309733</v>
      </c>
    </row>
    <row r="359" spans="2:7" hidden="1" x14ac:dyDescent="0.25">
      <c r="B359" s="21">
        <v>2011</v>
      </c>
      <c r="C359" s="21" t="s">
        <v>115</v>
      </c>
      <c r="D359" s="21" t="s">
        <v>130</v>
      </c>
      <c r="E359" s="21" t="s">
        <v>102</v>
      </c>
      <c r="F359" s="21" t="s">
        <v>69</v>
      </c>
      <c r="G359" s="21">
        <v>14.34</v>
      </c>
    </row>
    <row r="360" spans="2:7" hidden="1" x14ac:dyDescent="0.25">
      <c r="B360" s="21">
        <v>2011</v>
      </c>
      <c r="C360" s="21" t="s">
        <v>115</v>
      </c>
      <c r="D360" s="21" t="s">
        <v>130</v>
      </c>
      <c r="E360" s="21" t="s">
        <v>102</v>
      </c>
      <c r="F360" s="21" t="s">
        <v>2</v>
      </c>
      <c r="G360" s="21">
        <v>5.69</v>
      </c>
    </row>
    <row r="361" spans="2:7" x14ac:dyDescent="0.25">
      <c r="B361" s="21">
        <v>2011</v>
      </c>
      <c r="C361" s="21" t="s">
        <v>115</v>
      </c>
      <c r="D361" s="21" t="s">
        <v>130</v>
      </c>
      <c r="E361" s="21" t="s">
        <v>23</v>
      </c>
      <c r="F361" s="21" t="s">
        <v>5</v>
      </c>
      <c r="G361" s="21">
        <v>6.21</v>
      </c>
    </row>
    <row r="362" spans="2:7" hidden="1" x14ac:dyDescent="0.25">
      <c r="B362" s="21">
        <v>2011</v>
      </c>
      <c r="C362" s="21" t="s">
        <v>115</v>
      </c>
      <c r="D362" s="21" t="s">
        <v>130</v>
      </c>
      <c r="E362" s="21" t="s">
        <v>99</v>
      </c>
      <c r="F362" s="21" t="s">
        <v>142</v>
      </c>
      <c r="G362" s="21">
        <v>70.653370048142733</v>
      </c>
    </row>
    <row r="363" spans="2:7" hidden="1" x14ac:dyDescent="0.25">
      <c r="B363" s="21">
        <v>2011</v>
      </c>
      <c r="C363" s="21" t="s">
        <v>115</v>
      </c>
      <c r="D363" s="21" t="s">
        <v>130</v>
      </c>
      <c r="E363" s="21" t="s">
        <v>101</v>
      </c>
      <c r="F363" s="21" t="s">
        <v>71</v>
      </c>
      <c r="G363" s="21">
        <v>6.7675636534359418</v>
      </c>
    </row>
    <row r="364" spans="2:7" hidden="1" x14ac:dyDescent="0.25">
      <c r="B364" s="21">
        <v>2011</v>
      </c>
      <c r="C364" s="21" t="s">
        <v>115</v>
      </c>
      <c r="D364" s="21" t="s">
        <v>130</v>
      </c>
      <c r="E364" s="21" t="s">
        <v>101</v>
      </c>
      <c r="F364" s="21" t="s">
        <v>72</v>
      </c>
      <c r="G364" s="21">
        <v>1.0900841990398404</v>
      </c>
    </row>
    <row r="365" spans="2:7" hidden="1" x14ac:dyDescent="0.25">
      <c r="B365" s="21">
        <v>2011</v>
      </c>
      <c r="C365" s="21" t="s">
        <v>115</v>
      </c>
      <c r="D365" s="21" t="s">
        <v>130</v>
      </c>
      <c r="E365" s="21" t="s">
        <v>100</v>
      </c>
      <c r="F365" s="21" t="s">
        <v>143</v>
      </c>
      <c r="G365" s="21">
        <f>[7]bg_edp!P53/[7]bg_edp!P97</f>
        <v>1.1882442852656461</v>
      </c>
    </row>
    <row r="366" spans="2:7" hidden="1" x14ac:dyDescent="0.25">
      <c r="B366" s="21">
        <v>2011</v>
      </c>
      <c r="C366" s="21" t="s">
        <v>115</v>
      </c>
      <c r="D366" s="21" t="s">
        <v>131</v>
      </c>
      <c r="E366" s="21" t="s">
        <v>102</v>
      </c>
      <c r="F366" s="21" t="s">
        <v>69</v>
      </c>
      <c r="G366" s="21">
        <v>17.2</v>
      </c>
    </row>
    <row r="367" spans="2:7" hidden="1" x14ac:dyDescent="0.25">
      <c r="B367" s="21">
        <v>2011</v>
      </c>
      <c r="C367" s="21" t="s">
        <v>115</v>
      </c>
      <c r="D367" s="21" t="s">
        <v>131</v>
      </c>
      <c r="E367" s="21" t="s">
        <v>102</v>
      </c>
      <c r="F367" s="21" t="s">
        <v>2</v>
      </c>
      <c r="G367" s="21">
        <v>5.3</v>
      </c>
    </row>
    <row r="368" spans="2:7" x14ac:dyDescent="0.25">
      <c r="B368" s="21">
        <v>2011</v>
      </c>
      <c r="C368" s="21" t="s">
        <v>115</v>
      </c>
      <c r="D368" s="21" t="s">
        <v>131</v>
      </c>
      <c r="E368" s="21" t="s">
        <v>23</v>
      </c>
      <c r="F368" s="21" t="s">
        <v>5</v>
      </c>
      <c r="G368" s="21">
        <v>5.86</v>
      </c>
    </row>
    <row r="369" spans="2:7" hidden="1" x14ac:dyDescent="0.25">
      <c r="B369" s="21">
        <v>2011</v>
      </c>
      <c r="C369" s="21" t="s">
        <v>115</v>
      </c>
      <c r="D369" s="21" t="s">
        <v>131</v>
      </c>
      <c r="E369" s="21" t="s">
        <v>99</v>
      </c>
      <c r="F369" s="21" t="s">
        <v>142</v>
      </c>
      <c r="G369" s="21">
        <v>74.443453956307465</v>
      </c>
    </row>
    <row r="370" spans="2:7" hidden="1" x14ac:dyDescent="0.25">
      <c r="B370" s="21">
        <v>2011</v>
      </c>
      <c r="C370" s="21" t="s">
        <v>115</v>
      </c>
      <c r="D370" s="21" t="s">
        <v>131</v>
      </c>
      <c r="E370" s="21" t="s">
        <v>101</v>
      </c>
      <c r="F370" s="21" t="s">
        <v>71</v>
      </c>
      <c r="G370" s="21">
        <v>8.8852670796683579</v>
      </c>
    </row>
    <row r="371" spans="2:7" hidden="1" x14ac:dyDescent="0.25">
      <c r="B371" s="21">
        <v>2011</v>
      </c>
      <c r="C371" s="21" t="s">
        <v>115</v>
      </c>
      <c r="D371" s="21" t="s">
        <v>131</v>
      </c>
      <c r="E371" s="21" t="s">
        <v>101</v>
      </c>
      <c r="F371" s="21" t="s">
        <v>72</v>
      </c>
      <c r="G371" s="21">
        <v>1.5113272782138243</v>
      </c>
    </row>
    <row r="372" spans="2:7" hidden="1" x14ac:dyDescent="0.25">
      <c r="B372" s="21">
        <v>2011</v>
      </c>
      <c r="C372" s="21" t="s">
        <v>115</v>
      </c>
      <c r="D372" s="21" t="s">
        <v>131</v>
      </c>
      <c r="E372" s="21" t="s">
        <v>100</v>
      </c>
      <c r="F372" s="21" t="s">
        <v>143</v>
      </c>
      <c r="G372" s="21">
        <f>[7]bg_edp!T53/[7]bg_edp!T97</f>
        <v>1.2150537758762965</v>
      </c>
    </row>
    <row r="373" spans="2:7" hidden="1" x14ac:dyDescent="0.25">
      <c r="B373" s="21">
        <v>2011</v>
      </c>
      <c r="C373" s="21" t="s">
        <v>115</v>
      </c>
      <c r="D373" s="21" t="s">
        <v>132</v>
      </c>
      <c r="E373" s="21" t="s">
        <v>102</v>
      </c>
      <c r="F373" s="21" t="s">
        <v>69</v>
      </c>
      <c r="G373" s="21">
        <v>22.02</v>
      </c>
    </row>
    <row r="374" spans="2:7" hidden="1" x14ac:dyDescent="0.25">
      <c r="B374" s="21">
        <v>2011</v>
      </c>
      <c r="C374" s="21" t="s">
        <v>115</v>
      </c>
      <c r="D374" s="21" t="s">
        <v>132</v>
      </c>
      <c r="E374" s="21" t="s">
        <v>102</v>
      </c>
      <c r="F374" s="21" t="s">
        <v>2</v>
      </c>
      <c r="G374" s="21">
        <v>3.87</v>
      </c>
    </row>
    <row r="375" spans="2:7" x14ac:dyDescent="0.25">
      <c r="B375" s="21">
        <v>2011</v>
      </c>
      <c r="C375" s="21" t="s">
        <v>115</v>
      </c>
      <c r="D375" s="21" t="s">
        <v>132</v>
      </c>
      <c r="E375" s="21" t="s">
        <v>23</v>
      </c>
      <c r="F375" s="21" t="s">
        <v>5</v>
      </c>
      <c r="G375" s="21">
        <v>3.48</v>
      </c>
    </row>
    <row r="376" spans="2:7" hidden="1" x14ac:dyDescent="0.25">
      <c r="B376" s="21">
        <v>2011</v>
      </c>
      <c r="C376" s="21" t="s">
        <v>115</v>
      </c>
      <c r="D376" s="21" t="s">
        <v>132</v>
      </c>
      <c r="E376" s="21" t="s">
        <v>99</v>
      </c>
      <c r="F376" s="21" t="s">
        <v>142</v>
      </c>
      <c r="G376" s="21">
        <v>154.27994325549435</v>
      </c>
    </row>
    <row r="377" spans="2:7" hidden="1" x14ac:dyDescent="0.25">
      <c r="B377" s="21">
        <v>2011</v>
      </c>
      <c r="C377" s="21" t="s">
        <v>115</v>
      </c>
      <c r="D377" s="21" t="s">
        <v>132</v>
      </c>
      <c r="E377" s="21" t="s">
        <v>101</v>
      </c>
      <c r="F377" s="21" t="s">
        <v>71</v>
      </c>
      <c r="G377" s="21">
        <v>-68.560779251383337</v>
      </c>
    </row>
    <row r="378" spans="2:7" hidden="1" x14ac:dyDescent="0.25">
      <c r="B378" s="21">
        <v>2011</v>
      </c>
      <c r="C378" s="21" t="s">
        <v>115</v>
      </c>
      <c r="D378" s="21" t="s">
        <v>132</v>
      </c>
      <c r="E378" s="21" t="s">
        <v>101</v>
      </c>
      <c r="F378" s="21" t="s">
        <v>72</v>
      </c>
      <c r="G378" s="21">
        <v>-39.085924225436131</v>
      </c>
    </row>
    <row r="379" spans="2:7" hidden="1" x14ac:dyDescent="0.25">
      <c r="B379" s="21">
        <v>2011</v>
      </c>
      <c r="C379" s="21" t="s">
        <v>115</v>
      </c>
      <c r="D379" s="21" t="s">
        <v>132</v>
      </c>
      <c r="E379" s="21" t="s">
        <v>100</v>
      </c>
      <c r="F379" s="21" t="s">
        <v>143</v>
      </c>
      <c r="G379" s="21">
        <f>[7]bg_edp!X53/[7]bg_edp!X97</f>
        <v>1.2825313952063802</v>
      </c>
    </row>
    <row r="380" spans="2:7" hidden="1" x14ac:dyDescent="0.25">
      <c r="B380" s="21">
        <v>2011</v>
      </c>
      <c r="C380" s="21" t="s">
        <v>115</v>
      </c>
      <c r="D380" s="21" t="s">
        <v>120</v>
      </c>
      <c r="E380" s="21" t="s">
        <v>102</v>
      </c>
      <c r="F380" s="21" t="s">
        <v>69</v>
      </c>
      <c r="G380" s="21">
        <v>20.54</v>
      </c>
    </row>
    <row r="381" spans="2:7" hidden="1" x14ac:dyDescent="0.25">
      <c r="B381" s="21">
        <v>2011</v>
      </c>
      <c r="C381" s="21" t="s">
        <v>115</v>
      </c>
      <c r="D381" s="21" t="s">
        <v>120</v>
      </c>
      <c r="E381" s="21" t="s">
        <v>102</v>
      </c>
      <c r="F381" s="21" t="s">
        <v>2</v>
      </c>
      <c r="G381" s="21">
        <v>3.56</v>
      </c>
    </row>
    <row r="382" spans="2:7" x14ac:dyDescent="0.25">
      <c r="B382" s="21">
        <v>2011</v>
      </c>
      <c r="C382" s="21" t="s">
        <v>115</v>
      </c>
      <c r="D382" s="21" t="s">
        <v>120</v>
      </c>
      <c r="E382" s="21" t="s">
        <v>23</v>
      </c>
      <c r="F382" s="21" t="s">
        <v>5</v>
      </c>
      <c r="G382" s="21">
        <v>6.16</v>
      </c>
    </row>
    <row r="383" spans="2:7" hidden="1" x14ac:dyDescent="0.25">
      <c r="B383" s="21">
        <v>2011</v>
      </c>
      <c r="C383" s="21" t="s">
        <v>115</v>
      </c>
      <c r="D383" s="21" t="s">
        <v>120</v>
      </c>
      <c r="E383" s="21" t="s">
        <v>99</v>
      </c>
      <c r="F383" s="21" t="s">
        <v>142</v>
      </c>
      <c r="G383" s="21">
        <v>72.851904959066601</v>
      </c>
    </row>
    <row r="384" spans="2:7" hidden="1" x14ac:dyDescent="0.25">
      <c r="B384" s="21">
        <v>2011</v>
      </c>
      <c r="C384" s="21" t="s">
        <v>115</v>
      </c>
      <c r="D384" s="21" t="s">
        <v>120</v>
      </c>
      <c r="E384" s="21" t="s">
        <v>101</v>
      </c>
      <c r="F384" s="21" t="s">
        <v>71</v>
      </c>
      <c r="G384" s="21">
        <v>7.4565894006823026</v>
      </c>
    </row>
    <row r="385" spans="2:7" hidden="1" x14ac:dyDescent="0.25">
      <c r="B385" s="21">
        <v>2011</v>
      </c>
      <c r="C385" s="21" t="s">
        <v>115</v>
      </c>
      <c r="D385" s="21" t="s">
        <v>120</v>
      </c>
      <c r="E385" s="21" t="s">
        <v>101</v>
      </c>
      <c r="F385" s="21" t="s">
        <v>72</v>
      </c>
      <c r="G385" s="21">
        <v>1.7986504624027941</v>
      </c>
    </row>
    <row r="386" spans="2:7" hidden="1" x14ac:dyDescent="0.25">
      <c r="B386" s="21">
        <v>2011</v>
      </c>
      <c r="C386" s="21" t="s">
        <v>115</v>
      </c>
      <c r="D386" s="21" t="s">
        <v>120</v>
      </c>
      <c r="E386" s="21" t="s">
        <v>100</v>
      </c>
      <c r="F386" s="21" t="s">
        <v>143</v>
      </c>
      <c r="G386" s="21">
        <f>[7]bg_edp!AB53/[7]bg_edp!AB97</f>
        <v>1.3034113815099164</v>
      </c>
    </row>
    <row r="387" spans="2:7" hidden="1" x14ac:dyDescent="0.25">
      <c r="B387" s="21">
        <v>2011</v>
      </c>
      <c r="C387" s="21" t="s">
        <v>115</v>
      </c>
      <c r="D387" s="21" t="s">
        <v>121</v>
      </c>
      <c r="E387" s="21" t="s">
        <v>102</v>
      </c>
      <c r="F387" s="21" t="s">
        <v>69</v>
      </c>
      <c r="G387" s="21">
        <v>32.770000000000003</v>
      </c>
    </row>
    <row r="388" spans="2:7" hidden="1" x14ac:dyDescent="0.25">
      <c r="B388" s="21">
        <v>2011</v>
      </c>
      <c r="C388" s="21" t="s">
        <v>115</v>
      </c>
      <c r="D388" s="21" t="s">
        <v>121</v>
      </c>
      <c r="E388" s="21" t="s">
        <v>102</v>
      </c>
      <c r="F388" s="21" t="s">
        <v>2</v>
      </c>
      <c r="G388" s="21">
        <v>1.82</v>
      </c>
    </row>
    <row r="389" spans="2:7" x14ac:dyDescent="0.25">
      <c r="B389" s="21">
        <v>2011</v>
      </c>
      <c r="C389" s="21" t="s">
        <v>115</v>
      </c>
      <c r="D389" s="21" t="s">
        <v>121</v>
      </c>
      <c r="E389" s="21" t="s">
        <v>23</v>
      </c>
      <c r="F389" s="21" t="s">
        <v>5</v>
      </c>
      <c r="G389" s="21">
        <v>5.34</v>
      </c>
    </row>
    <row r="390" spans="2:7" hidden="1" x14ac:dyDescent="0.25">
      <c r="B390" s="21">
        <v>2011</v>
      </c>
      <c r="C390" s="21" t="s">
        <v>115</v>
      </c>
      <c r="D390" s="21" t="s">
        <v>121</v>
      </c>
      <c r="E390" s="21" t="s">
        <v>99</v>
      </c>
      <c r="F390" s="21" t="s">
        <v>142</v>
      </c>
      <c r="G390" s="21">
        <v>72.626811180251423</v>
      </c>
    </row>
    <row r="391" spans="2:7" hidden="1" x14ac:dyDescent="0.25">
      <c r="B391" s="21">
        <v>2011</v>
      </c>
      <c r="C391" s="21" t="s">
        <v>115</v>
      </c>
      <c r="D391" s="21" t="s">
        <v>121</v>
      </c>
      <c r="E391" s="21" t="s">
        <v>101</v>
      </c>
      <c r="F391" s="21" t="s">
        <v>71</v>
      </c>
      <c r="G391" s="21">
        <v>4.8260108239375423</v>
      </c>
    </row>
    <row r="392" spans="2:7" hidden="1" x14ac:dyDescent="0.25">
      <c r="B392" s="21">
        <v>2011</v>
      </c>
      <c r="C392" s="21" t="s">
        <v>115</v>
      </c>
      <c r="D392" s="21" t="s">
        <v>121</v>
      </c>
      <c r="E392" s="21" t="s">
        <v>101</v>
      </c>
      <c r="F392" s="21" t="s">
        <v>72</v>
      </c>
      <c r="G392" s="21">
        <v>1.6514468785301828</v>
      </c>
    </row>
    <row r="393" spans="2:7" hidden="1" x14ac:dyDescent="0.25">
      <c r="B393" s="21">
        <v>2011</v>
      </c>
      <c r="C393" s="21" t="s">
        <v>115</v>
      </c>
      <c r="D393" s="21" t="s">
        <v>121</v>
      </c>
      <c r="E393" s="21" t="s">
        <v>100</v>
      </c>
      <c r="F393" s="21" t="s">
        <v>143</v>
      </c>
      <c r="G393" s="21">
        <f>[7]bg_edp!AF53/[7]bg_edp!AF97</f>
        <v>1.5748894620222122</v>
      </c>
    </row>
    <row r="394" spans="2:7" hidden="1" x14ac:dyDescent="0.25">
      <c r="B394" s="21">
        <v>2011</v>
      </c>
      <c r="C394" s="21" t="s">
        <v>115</v>
      </c>
      <c r="D394" s="21" t="s">
        <v>122</v>
      </c>
      <c r="E394" s="21" t="s">
        <v>102</v>
      </c>
      <c r="F394" s="21" t="s">
        <v>69</v>
      </c>
      <c r="G394" s="21">
        <v>20.09</v>
      </c>
    </row>
    <row r="395" spans="2:7" hidden="1" x14ac:dyDescent="0.25">
      <c r="B395" s="21">
        <v>2011</v>
      </c>
      <c r="C395" s="21" t="s">
        <v>115</v>
      </c>
      <c r="D395" s="21" t="s">
        <v>122</v>
      </c>
      <c r="E395" s="21" t="s">
        <v>102</v>
      </c>
      <c r="F395" s="21" t="s">
        <v>2</v>
      </c>
      <c r="G395" s="21">
        <v>5.81</v>
      </c>
    </row>
    <row r="396" spans="2:7" x14ac:dyDescent="0.25">
      <c r="B396" s="21">
        <v>2011</v>
      </c>
      <c r="C396" s="21" t="s">
        <v>115</v>
      </c>
      <c r="D396" s="21" t="s">
        <v>122</v>
      </c>
      <c r="E396" s="21" t="s">
        <v>23</v>
      </c>
      <c r="F396" s="21" t="s">
        <v>5</v>
      </c>
      <c r="G396" s="21">
        <v>1.03</v>
      </c>
    </row>
    <row r="397" spans="2:7" hidden="1" x14ac:dyDescent="0.25">
      <c r="B397" s="21">
        <v>2011</v>
      </c>
      <c r="C397" s="21" t="s">
        <v>115</v>
      </c>
      <c r="D397" s="21" t="s">
        <v>122</v>
      </c>
      <c r="E397" s="21" t="s">
        <v>99</v>
      </c>
      <c r="F397" s="21" t="s">
        <v>142</v>
      </c>
      <c r="G397" s="21">
        <v>104.89654838985041</v>
      </c>
    </row>
    <row r="398" spans="2:7" hidden="1" x14ac:dyDescent="0.25">
      <c r="B398" s="21">
        <v>2011</v>
      </c>
      <c r="C398" s="21" t="s">
        <v>115</v>
      </c>
      <c r="D398" s="21" t="s">
        <v>122</v>
      </c>
      <c r="E398" s="21" t="s">
        <v>101</v>
      </c>
      <c r="F398" s="21" t="s">
        <v>71</v>
      </c>
      <c r="G398" s="21">
        <v>-5.4253699019559862</v>
      </c>
    </row>
    <row r="399" spans="2:7" hidden="1" x14ac:dyDescent="0.25">
      <c r="B399" s="21">
        <v>2011</v>
      </c>
      <c r="C399" s="21" t="s">
        <v>115</v>
      </c>
      <c r="D399" s="21" t="s">
        <v>122</v>
      </c>
      <c r="E399" s="21" t="s">
        <v>101</v>
      </c>
      <c r="F399" s="21" t="s">
        <v>72</v>
      </c>
      <c r="G399" s="21">
        <v>-0.52981093826172143</v>
      </c>
    </row>
    <row r="400" spans="2:7" hidden="1" x14ac:dyDescent="0.25">
      <c r="B400" s="21">
        <v>2011</v>
      </c>
      <c r="C400" s="21" t="s">
        <v>115</v>
      </c>
      <c r="D400" s="21" t="s">
        <v>122</v>
      </c>
      <c r="E400" s="21" t="s">
        <v>100</v>
      </c>
      <c r="F400" s="21" t="s">
        <v>143</v>
      </c>
      <c r="G400" s="21">
        <f>[7]bg_edp!AJ53/[7]bg_edp!AJ97</f>
        <v>1.1039349222988475</v>
      </c>
    </row>
    <row r="401" spans="2:7" hidden="1" x14ac:dyDescent="0.25">
      <c r="B401" s="21">
        <v>2011</v>
      </c>
      <c r="C401" s="21" t="s">
        <v>115</v>
      </c>
      <c r="D401" s="21" t="s">
        <v>123</v>
      </c>
      <c r="E401" s="21" t="s">
        <v>102</v>
      </c>
      <c r="F401" s="21" t="s">
        <v>69</v>
      </c>
      <c r="G401" s="21">
        <v>81.77</v>
      </c>
    </row>
    <row r="402" spans="2:7" hidden="1" x14ac:dyDescent="0.25">
      <c r="B402" s="21">
        <v>2011</v>
      </c>
      <c r="C402" s="21" t="s">
        <v>115</v>
      </c>
      <c r="D402" s="21" t="s">
        <v>123</v>
      </c>
      <c r="E402" s="21" t="s">
        <v>102</v>
      </c>
      <c r="F402" s="21" t="s">
        <v>2</v>
      </c>
      <c r="G402" s="21">
        <v>0.11</v>
      </c>
    </row>
    <row r="403" spans="2:7" x14ac:dyDescent="0.25">
      <c r="B403" s="21">
        <v>2011</v>
      </c>
      <c r="C403" s="21" t="s">
        <v>115</v>
      </c>
      <c r="D403" s="21" t="s">
        <v>123</v>
      </c>
      <c r="E403" s="21" t="s">
        <v>23</v>
      </c>
      <c r="F403" s="21" t="s">
        <v>5</v>
      </c>
      <c r="G403" s="21">
        <v>14.81</v>
      </c>
    </row>
    <row r="404" spans="2:7" hidden="1" x14ac:dyDescent="0.25">
      <c r="B404" s="21">
        <v>2011</v>
      </c>
      <c r="C404" s="21" t="s">
        <v>115</v>
      </c>
      <c r="D404" s="21" t="s">
        <v>123</v>
      </c>
      <c r="E404" s="21" t="s">
        <v>99</v>
      </c>
      <c r="F404" s="21" t="s">
        <v>142</v>
      </c>
      <c r="G404" s="21">
        <v>124.07949560975669</v>
      </c>
    </row>
    <row r="405" spans="2:7" hidden="1" x14ac:dyDescent="0.25">
      <c r="B405" s="21">
        <v>2011</v>
      </c>
      <c r="C405" s="21" t="s">
        <v>115</v>
      </c>
      <c r="D405" s="21" t="s">
        <v>123</v>
      </c>
      <c r="E405" s="21" t="s">
        <v>101</v>
      </c>
      <c r="F405" s="21" t="s">
        <v>71</v>
      </c>
      <c r="G405" s="21">
        <v>-20.7153919775551</v>
      </c>
    </row>
    <row r="406" spans="2:7" hidden="1" x14ac:dyDescent="0.25">
      <c r="B406" s="21">
        <v>2011</v>
      </c>
      <c r="C406" s="21" t="s">
        <v>115</v>
      </c>
      <c r="D406" s="21" t="s">
        <v>123</v>
      </c>
      <c r="E406" s="21" t="s">
        <v>101</v>
      </c>
      <c r="F406" s="21" t="s">
        <v>72</v>
      </c>
      <c r="G406" s="21">
        <v>-17.104296372124264</v>
      </c>
    </row>
    <row r="407" spans="2:7" hidden="1" x14ac:dyDescent="0.25">
      <c r="B407" s="21">
        <v>2011</v>
      </c>
      <c r="C407" s="21" t="s">
        <v>115</v>
      </c>
      <c r="D407" s="21" t="s">
        <v>123</v>
      </c>
      <c r="E407" s="21" t="s">
        <v>100</v>
      </c>
      <c r="F407" s="21" t="s">
        <v>143</v>
      </c>
      <c r="G407" s="21">
        <f>[7]bg_edp!AN53/[7]bg_edp!AN97</f>
        <v>9.6846803270080795</v>
      </c>
    </row>
    <row r="408" spans="2:7" hidden="1" x14ac:dyDescent="0.25">
      <c r="B408" s="21">
        <v>2011</v>
      </c>
      <c r="C408" s="21" t="s">
        <v>115</v>
      </c>
      <c r="D408" s="21" t="s">
        <v>128</v>
      </c>
      <c r="E408" s="21" t="s">
        <v>102</v>
      </c>
      <c r="F408" s="21" t="s">
        <v>69</v>
      </c>
      <c r="G408" s="21">
        <v>20.246032213467714</v>
      </c>
    </row>
    <row r="409" spans="2:7" hidden="1" x14ac:dyDescent="0.25">
      <c r="B409" s="21">
        <v>2011</v>
      </c>
      <c r="C409" s="21" t="s">
        <v>115</v>
      </c>
      <c r="D409" s="21" t="s">
        <v>128</v>
      </c>
      <c r="E409" s="21" t="s">
        <v>102</v>
      </c>
      <c r="F409" s="21" t="s">
        <v>2</v>
      </c>
      <c r="G409" s="21">
        <v>3.8</v>
      </c>
    </row>
    <row r="410" spans="2:7" x14ac:dyDescent="0.25">
      <c r="B410" s="21">
        <v>2011</v>
      </c>
      <c r="C410" s="21" t="s">
        <v>115</v>
      </c>
      <c r="D410" s="21" t="s">
        <v>128</v>
      </c>
      <c r="E410" s="21" t="s">
        <v>23</v>
      </c>
      <c r="F410" s="21" t="s">
        <v>5</v>
      </c>
      <c r="G410" s="21">
        <v>5.86</v>
      </c>
    </row>
    <row r="411" spans="2:7" hidden="1" x14ac:dyDescent="0.25">
      <c r="B411" s="21">
        <v>2011</v>
      </c>
      <c r="C411" s="21" t="s">
        <v>115</v>
      </c>
      <c r="D411" s="21" t="s">
        <v>128</v>
      </c>
      <c r="E411" s="21" t="s">
        <v>99</v>
      </c>
      <c r="F411" s="21" t="s">
        <v>142</v>
      </c>
      <c r="G411" s="21">
        <v>75.301051667733248</v>
      </c>
    </row>
    <row r="412" spans="2:7" hidden="1" x14ac:dyDescent="0.25">
      <c r="B412" s="21">
        <v>2011</v>
      </c>
      <c r="C412" s="21" t="s">
        <v>115</v>
      </c>
      <c r="D412" s="21" t="s">
        <v>128</v>
      </c>
      <c r="E412" s="21" t="s">
        <v>101</v>
      </c>
      <c r="F412" s="21" t="s">
        <v>71</v>
      </c>
      <c r="G412" s="21">
        <v>3.250027037767488</v>
      </c>
    </row>
    <row r="413" spans="2:7" hidden="1" x14ac:dyDescent="0.25">
      <c r="B413" s="21">
        <v>2011</v>
      </c>
      <c r="C413" s="21" t="s">
        <v>115</v>
      </c>
      <c r="D413" s="21" t="s">
        <v>128</v>
      </c>
      <c r="E413" s="21" t="s">
        <v>101</v>
      </c>
      <c r="F413" s="21" t="s">
        <v>72</v>
      </c>
      <c r="G413" s="21">
        <v>0.71093234363923974</v>
      </c>
    </row>
    <row r="414" spans="2:7" hidden="1" x14ac:dyDescent="0.25">
      <c r="B414" s="21">
        <v>2011</v>
      </c>
      <c r="C414" s="21" t="s">
        <v>115</v>
      </c>
      <c r="D414" s="21" t="s">
        <v>128</v>
      </c>
      <c r="E414" s="21" t="s">
        <v>100</v>
      </c>
      <c r="F414" s="21" t="s">
        <v>143</v>
      </c>
      <c r="G414" s="21">
        <f>[7]bg_edp!AR53/[7]bg_edp!AR97</f>
        <v>1.27384737295937</v>
      </c>
    </row>
    <row r="415" spans="2:7" hidden="1" x14ac:dyDescent="0.25">
      <c r="B415" s="21">
        <v>2010</v>
      </c>
      <c r="C415" s="21" t="s">
        <v>115</v>
      </c>
      <c r="D415" s="21" t="s">
        <v>116</v>
      </c>
      <c r="E415" s="21" t="s">
        <v>102</v>
      </c>
      <c r="F415" s="21" t="s">
        <v>69</v>
      </c>
      <c r="G415" s="21">
        <v>25.07</v>
      </c>
    </row>
    <row r="416" spans="2:7" hidden="1" x14ac:dyDescent="0.25">
      <c r="B416" s="21">
        <v>2010</v>
      </c>
      <c r="C416" s="21" t="s">
        <v>115</v>
      </c>
      <c r="D416" s="21" t="s">
        <v>116</v>
      </c>
      <c r="E416" s="21" t="s">
        <v>102</v>
      </c>
      <c r="F416" s="21" t="s">
        <v>2</v>
      </c>
      <c r="G416" s="21">
        <v>3.76</v>
      </c>
    </row>
    <row r="417" spans="2:7" x14ac:dyDescent="0.25">
      <c r="B417" s="21">
        <v>2010</v>
      </c>
      <c r="C417" s="21" t="s">
        <v>115</v>
      </c>
      <c r="D417" s="21" t="s">
        <v>116</v>
      </c>
      <c r="E417" s="21" t="s">
        <v>23</v>
      </c>
      <c r="F417" s="21" t="s">
        <v>5</v>
      </c>
      <c r="G417" s="21">
        <v>8.23</v>
      </c>
    </row>
    <row r="418" spans="2:7" hidden="1" x14ac:dyDescent="0.25">
      <c r="B418" s="21">
        <v>2010</v>
      </c>
      <c r="C418" s="21" t="s">
        <v>115</v>
      </c>
      <c r="D418" s="21" t="s">
        <v>116</v>
      </c>
      <c r="E418" s="21" t="s">
        <v>99</v>
      </c>
      <c r="F418" s="21" t="s">
        <v>142</v>
      </c>
      <c r="G418" s="21">
        <v>72.197364386198998</v>
      </c>
    </row>
    <row r="419" spans="2:7" hidden="1" x14ac:dyDescent="0.25">
      <c r="B419" s="21">
        <v>2010</v>
      </c>
      <c r="C419" s="21" t="s">
        <v>115</v>
      </c>
      <c r="D419" s="21" t="s">
        <v>116</v>
      </c>
      <c r="E419" s="21" t="s">
        <v>101</v>
      </c>
      <c r="F419" s="21" t="s">
        <v>71</v>
      </c>
      <c r="G419" s="21">
        <v>2.3505297974242669</v>
      </c>
    </row>
    <row r="420" spans="2:7" hidden="1" x14ac:dyDescent="0.25">
      <c r="B420" s="21">
        <v>2010</v>
      </c>
      <c r="C420" s="21" t="s">
        <v>115</v>
      </c>
      <c r="D420" s="21" t="s">
        <v>116</v>
      </c>
      <c r="E420" s="21" t="s">
        <v>101</v>
      </c>
      <c r="F420" s="21" t="s">
        <v>72</v>
      </c>
      <c r="G420" s="21">
        <v>0.48780447167336854</v>
      </c>
    </row>
    <row r="421" spans="2:7" hidden="1" x14ac:dyDescent="0.25">
      <c r="B421" s="21">
        <v>2010</v>
      </c>
      <c r="C421" s="21" t="s">
        <v>115</v>
      </c>
      <c r="D421" s="21" t="s">
        <v>116</v>
      </c>
      <c r="E421" s="21" t="s">
        <v>100</v>
      </c>
      <c r="F421" s="21" t="s">
        <v>143</v>
      </c>
      <c r="G421" s="21">
        <f>[8]bg_edp!D53/[8]bg_edp!D97</f>
        <v>1.2722292541897848</v>
      </c>
    </row>
    <row r="422" spans="2:7" hidden="1" x14ac:dyDescent="0.25">
      <c r="B422" s="21">
        <v>2010</v>
      </c>
      <c r="C422" s="21" t="s">
        <v>115</v>
      </c>
      <c r="D422" s="21" t="s">
        <v>117</v>
      </c>
      <c r="E422" s="21" t="s">
        <v>102</v>
      </c>
      <c r="F422" s="21" t="s">
        <v>69</v>
      </c>
      <c r="G422" s="21">
        <v>15.11</v>
      </c>
    </row>
    <row r="423" spans="2:7" hidden="1" x14ac:dyDescent="0.25">
      <c r="B423" s="21">
        <v>2010</v>
      </c>
      <c r="C423" s="21" t="s">
        <v>115</v>
      </c>
      <c r="D423" s="21" t="s">
        <v>117</v>
      </c>
      <c r="E423" s="21" t="s">
        <v>102</v>
      </c>
      <c r="F423" s="21" t="s">
        <v>2</v>
      </c>
      <c r="G423" s="21">
        <v>4.8600000000000003</v>
      </c>
    </row>
    <row r="424" spans="2:7" x14ac:dyDescent="0.25">
      <c r="B424" s="21">
        <v>2010</v>
      </c>
      <c r="C424" s="21" t="s">
        <v>115</v>
      </c>
      <c r="D424" s="21" t="s">
        <v>117</v>
      </c>
      <c r="E424" s="21" t="s">
        <v>23</v>
      </c>
      <c r="F424" s="21" t="s">
        <v>5</v>
      </c>
      <c r="G424" s="21">
        <v>5.66</v>
      </c>
    </row>
    <row r="425" spans="2:7" hidden="1" x14ac:dyDescent="0.25">
      <c r="B425" s="21">
        <v>2010</v>
      </c>
      <c r="C425" s="21" t="s">
        <v>115</v>
      </c>
      <c r="D425" s="21" t="s">
        <v>117</v>
      </c>
      <c r="E425" s="21" t="s">
        <v>99</v>
      </c>
      <c r="F425" s="21" t="s">
        <v>142</v>
      </c>
      <c r="G425" s="21">
        <v>59.474846292537855</v>
      </c>
    </row>
    <row r="426" spans="2:7" hidden="1" x14ac:dyDescent="0.25">
      <c r="B426" s="21">
        <v>2010</v>
      </c>
      <c r="C426" s="21" t="s">
        <v>115</v>
      </c>
      <c r="D426" s="21" t="s">
        <v>117</v>
      </c>
      <c r="E426" s="21" t="s">
        <v>101</v>
      </c>
      <c r="F426" s="21" t="s">
        <v>71</v>
      </c>
      <c r="G426" s="21">
        <v>23.033675657127635</v>
      </c>
    </row>
    <row r="427" spans="2:7" hidden="1" x14ac:dyDescent="0.25">
      <c r="B427" s="21">
        <v>2010</v>
      </c>
      <c r="C427" s="21" t="s">
        <v>115</v>
      </c>
      <c r="D427" s="21" t="s">
        <v>117</v>
      </c>
      <c r="E427" s="21" t="s">
        <v>101</v>
      </c>
      <c r="F427" s="21" t="s">
        <v>72</v>
      </c>
      <c r="G427" s="21">
        <v>4.756573478012962</v>
      </c>
    </row>
    <row r="428" spans="2:7" hidden="1" x14ac:dyDescent="0.25">
      <c r="B428" s="21">
        <v>2010</v>
      </c>
      <c r="C428" s="21" t="s">
        <v>115</v>
      </c>
      <c r="D428" s="21" t="s">
        <v>117</v>
      </c>
      <c r="E428" s="21" t="s">
        <v>100</v>
      </c>
      <c r="F428" s="21" t="s">
        <v>143</v>
      </c>
      <c r="G428" s="21">
        <f>[8]bg_edp!H53/[8]bg_edp!H97</f>
        <v>1.2557564975199569</v>
      </c>
    </row>
    <row r="429" spans="2:7" hidden="1" x14ac:dyDescent="0.25">
      <c r="B429" s="21">
        <v>2010</v>
      </c>
      <c r="C429" s="21" t="s">
        <v>115</v>
      </c>
      <c r="D429" s="21" t="s">
        <v>118</v>
      </c>
      <c r="E429" s="21" t="s">
        <v>102</v>
      </c>
      <c r="F429" s="21" t="s">
        <v>69</v>
      </c>
      <c r="G429" s="21">
        <v>28.43</v>
      </c>
    </row>
    <row r="430" spans="2:7" hidden="1" x14ac:dyDescent="0.25">
      <c r="B430" s="21">
        <v>2010</v>
      </c>
      <c r="C430" s="21" t="s">
        <v>115</v>
      </c>
      <c r="D430" s="21" t="s">
        <v>118</v>
      </c>
      <c r="E430" s="21" t="s">
        <v>102</v>
      </c>
      <c r="F430" s="21" t="s">
        <v>2</v>
      </c>
      <c r="G430" s="21">
        <v>2.4700000000000002</v>
      </c>
    </row>
    <row r="431" spans="2:7" x14ac:dyDescent="0.25">
      <c r="B431" s="21">
        <v>2010</v>
      </c>
      <c r="C431" s="21" t="s">
        <v>115</v>
      </c>
      <c r="D431" s="21" t="s">
        <v>118</v>
      </c>
      <c r="E431" s="21" t="s">
        <v>23</v>
      </c>
      <c r="F431" s="21" t="s">
        <v>5</v>
      </c>
      <c r="G431" s="21">
        <v>10.24</v>
      </c>
    </row>
    <row r="432" spans="2:7" hidden="1" x14ac:dyDescent="0.25">
      <c r="B432" s="21">
        <v>2010</v>
      </c>
      <c r="C432" s="21" t="s">
        <v>115</v>
      </c>
      <c r="D432" s="21" t="s">
        <v>118</v>
      </c>
      <c r="E432" s="21" t="s">
        <v>99</v>
      </c>
      <c r="F432" s="21" t="s">
        <v>142</v>
      </c>
      <c r="G432" s="21">
        <v>77.366656671569018</v>
      </c>
    </row>
    <row r="433" spans="2:7" hidden="1" x14ac:dyDescent="0.25">
      <c r="B433" s="21">
        <v>2010</v>
      </c>
      <c r="C433" s="21" t="s">
        <v>115</v>
      </c>
      <c r="D433" s="21" t="s">
        <v>118</v>
      </c>
      <c r="E433" s="21" t="s">
        <v>101</v>
      </c>
      <c r="F433" s="21" t="s">
        <v>71</v>
      </c>
      <c r="G433" s="21">
        <v>-6.025429009313636</v>
      </c>
    </row>
    <row r="434" spans="2:7" hidden="1" x14ac:dyDescent="0.25">
      <c r="B434" s="21">
        <v>2010</v>
      </c>
      <c r="C434" s="21" t="s">
        <v>115</v>
      </c>
      <c r="D434" s="21" t="s">
        <v>118</v>
      </c>
      <c r="E434" s="21" t="s">
        <v>101</v>
      </c>
      <c r="F434" s="21" t="s">
        <v>72</v>
      </c>
      <c r="G434" s="21">
        <v>-1.5859313093358105</v>
      </c>
    </row>
    <row r="435" spans="2:7" hidden="1" x14ac:dyDescent="0.25">
      <c r="B435" s="21">
        <v>2010</v>
      </c>
      <c r="C435" s="21" t="s">
        <v>115</v>
      </c>
      <c r="D435" s="21" t="s">
        <v>118</v>
      </c>
      <c r="E435" s="21" t="s">
        <v>100</v>
      </c>
      <c r="F435" s="21" t="s">
        <v>143</v>
      </c>
      <c r="G435" s="21">
        <f>[8]bg_edp!L53/[8]bg_edp!L97</f>
        <v>1.3816219483116927</v>
      </c>
    </row>
    <row r="436" spans="2:7" hidden="1" x14ac:dyDescent="0.25">
      <c r="B436" s="21">
        <v>2010</v>
      </c>
      <c r="C436" s="21" t="s">
        <v>115</v>
      </c>
      <c r="D436" s="21" t="s">
        <v>130</v>
      </c>
      <c r="E436" s="21" t="s">
        <v>102</v>
      </c>
      <c r="F436" s="21" t="s">
        <v>69</v>
      </c>
      <c r="G436" s="21">
        <v>14.95</v>
      </c>
    </row>
    <row r="437" spans="2:7" hidden="1" x14ac:dyDescent="0.25">
      <c r="B437" s="21">
        <v>2010</v>
      </c>
      <c r="C437" s="21" t="s">
        <v>115</v>
      </c>
      <c r="D437" s="21" t="s">
        <v>130</v>
      </c>
      <c r="E437" s="21" t="s">
        <v>102</v>
      </c>
      <c r="F437" s="21" t="s">
        <v>2</v>
      </c>
      <c r="G437" s="21">
        <v>5.88</v>
      </c>
    </row>
    <row r="438" spans="2:7" x14ac:dyDescent="0.25">
      <c r="B438" s="21">
        <v>2010</v>
      </c>
      <c r="C438" s="21" t="s">
        <v>115</v>
      </c>
      <c r="D438" s="21" t="s">
        <v>130</v>
      </c>
      <c r="E438" s="21" t="s">
        <v>23</v>
      </c>
      <c r="F438" s="21" t="s">
        <v>5</v>
      </c>
      <c r="G438" s="21">
        <v>5.7</v>
      </c>
    </row>
    <row r="439" spans="2:7" hidden="1" x14ac:dyDescent="0.25">
      <c r="B439" s="21">
        <v>2010</v>
      </c>
      <c r="C439" s="21" t="s">
        <v>115</v>
      </c>
      <c r="D439" s="21" t="s">
        <v>130</v>
      </c>
      <c r="E439" s="21" t="s">
        <v>99</v>
      </c>
      <c r="F439" s="21" t="s">
        <v>142</v>
      </c>
      <c r="G439" s="21">
        <v>64.668030369900137</v>
      </c>
    </row>
    <row r="440" spans="2:7" hidden="1" x14ac:dyDescent="0.25">
      <c r="B440" s="21">
        <v>2010</v>
      </c>
      <c r="C440" s="21" t="s">
        <v>115</v>
      </c>
      <c r="D440" s="21" t="s">
        <v>130</v>
      </c>
      <c r="E440" s="21" t="s">
        <v>101</v>
      </c>
      <c r="F440" s="21" t="s">
        <v>71</v>
      </c>
      <c r="G440" s="21">
        <v>8.0651196658747129</v>
      </c>
    </row>
    <row r="441" spans="2:7" hidden="1" x14ac:dyDescent="0.25">
      <c r="B441" s="21">
        <v>2010</v>
      </c>
      <c r="C441" s="21" t="s">
        <v>115</v>
      </c>
      <c r="D441" s="21" t="s">
        <v>130</v>
      </c>
      <c r="E441" s="21" t="s">
        <v>101</v>
      </c>
      <c r="F441" s="21" t="s">
        <v>72</v>
      </c>
      <c r="G441" s="21">
        <v>1.4997661172460637</v>
      </c>
    </row>
    <row r="442" spans="2:7" hidden="1" x14ac:dyDescent="0.25">
      <c r="B442" s="21">
        <v>2010</v>
      </c>
      <c r="C442" s="21" t="s">
        <v>115</v>
      </c>
      <c r="D442" s="21" t="s">
        <v>130</v>
      </c>
      <c r="E442" s="21" t="s">
        <v>100</v>
      </c>
      <c r="F442" s="21" t="s">
        <v>143</v>
      </c>
      <c r="G442" s="21">
        <f>[8]bg_edp!P53/[8]bg_edp!P97</f>
        <v>1.1846372954756763</v>
      </c>
    </row>
    <row r="443" spans="2:7" hidden="1" x14ac:dyDescent="0.25">
      <c r="B443" s="21">
        <v>2010</v>
      </c>
      <c r="C443" s="21" t="s">
        <v>115</v>
      </c>
      <c r="D443" s="21" t="s">
        <v>131</v>
      </c>
      <c r="E443" s="21" t="s">
        <v>102</v>
      </c>
      <c r="F443" s="21" t="s">
        <v>69</v>
      </c>
      <c r="G443" s="21">
        <v>15.72</v>
      </c>
    </row>
    <row r="444" spans="2:7" hidden="1" x14ac:dyDescent="0.25">
      <c r="B444" s="21">
        <v>2010</v>
      </c>
      <c r="C444" s="21" t="s">
        <v>115</v>
      </c>
      <c r="D444" s="21" t="s">
        <v>131</v>
      </c>
      <c r="E444" s="21" t="s">
        <v>102</v>
      </c>
      <c r="F444" s="21" t="s">
        <v>2</v>
      </c>
      <c r="G444" s="21">
        <v>6.09</v>
      </c>
    </row>
    <row r="445" spans="2:7" x14ac:dyDescent="0.25">
      <c r="B445" s="21">
        <v>2010</v>
      </c>
      <c r="C445" s="21" t="s">
        <v>115</v>
      </c>
      <c r="D445" s="21" t="s">
        <v>131</v>
      </c>
      <c r="E445" s="21" t="s">
        <v>23</v>
      </c>
      <c r="F445" s="21" t="s">
        <v>5</v>
      </c>
      <c r="G445" s="21">
        <v>7.57</v>
      </c>
    </row>
    <row r="446" spans="2:7" hidden="1" x14ac:dyDescent="0.25">
      <c r="B446" s="21">
        <v>2010</v>
      </c>
      <c r="C446" s="21" t="s">
        <v>115</v>
      </c>
      <c r="D446" s="21" t="s">
        <v>131</v>
      </c>
      <c r="E446" s="21" t="s">
        <v>99</v>
      </c>
      <c r="F446" s="21" t="s">
        <v>142</v>
      </c>
      <c r="G446" s="21">
        <v>72.708980747331495</v>
      </c>
    </row>
    <row r="447" spans="2:7" hidden="1" x14ac:dyDescent="0.25">
      <c r="B447" s="21">
        <v>2010</v>
      </c>
      <c r="C447" s="21" t="s">
        <v>115</v>
      </c>
      <c r="D447" s="21" t="s">
        <v>131</v>
      </c>
      <c r="E447" s="21" t="s">
        <v>101</v>
      </c>
      <c r="F447" s="21" t="s">
        <v>71</v>
      </c>
      <c r="G447" s="21">
        <v>5.5607908406183313</v>
      </c>
    </row>
    <row r="448" spans="2:7" hidden="1" x14ac:dyDescent="0.25">
      <c r="B448" s="21">
        <v>2010</v>
      </c>
      <c r="C448" s="21" t="s">
        <v>115</v>
      </c>
      <c r="D448" s="21" t="s">
        <v>131</v>
      </c>
      <c r="E448" s="21" t="s">
        <v>101</v>
      </c>
      <c r="F448" s="21" t="s">
        <v>72</v>
      </c>
      <c r="G448" s="21">
        <v>0.96351805643916255</v>
      </c>
    </row>
    <row r="449" spans="2:7" hidden="1" x14ac:dyDescent="0.25">
      <c r="B449" s="21">
        <v>2010</v>
      </c>
      <c r="C449" s="21" t="s">
        <v>115</v>
      </c>
      <c r="D449" s="21" t="s">
        <v>131</v>
      </c>
      <c r="E449" s="21" t="s">
        <v>100</v>
      </c>
      <c r="F449" s="21" t="s">
        <v>143</v>
      </c>
      <c r="G449" s="21">
        <f>[8]bg_edp!T53/[8]bg_edp!T97</f>
        <v>1.1900408157398041</v>
      </c>
    </row>
    <row r="450" spans="2:7" hidden="1" x14ac:dyDescent="0.25">
      <c r="B450" s="21">
        <v>2010</v>
      </c>
      <c r="C450" s="21" t="s">
        <v>115</v>
      </c>
      <c r="D450" s="21" t="s">
        <v>132</v>
      </c>
      <c r="E450" s="21" t="s">
        <v>102</v>
      </c>
      <c r="F450" s="21" t="s">
        <v>69</v>
      </c>
      <c r="G450" s="21">
        <v>94.58</v>
      </c>
    </row>
    <row r="451" spans="2:7" hidden="1" x14ac:dyDescent="0.25">
      <c r="B451" s="21">
        <v>2010</v>
      </c>
      <c r="C451" s="21" t="s">
        <v>115</v>
      </c>
      <c r="D451" s="21" t="s">
        <v>132</v>
      </c>
      <c r="E451" s="21" t="s">
        <v>102</v>
      </c>
      <c r="F451" s="21" t="s">
        <v>2</v>
      </c>
      <c r="G451" s="21">
        <v>0.12</v>
      </c>
    </row>
    <row r="452" spans="2:7" x14ac:dyDescent="0.25">
      <c r="B452" s="21">
        <v>2010</v>
      </c>
      <c r="C452" s="21" t="s">
        <v>115</v>
      </c>
      <c r="D452" s="21" t="s">
        <v>132</v>
      </c>
      <c r="E452" s="21" t="s">
        <v>23</v>
      </c>
      <c r="F452" s="21" t="s">
        <v>5</v>
      </c>
      <c r="G452" s="21">
        <v>12.84</v>
      </c>
    </row>
    <row r="453" spans="2:7" hidden="1" x14ac:dyDescent="0.25">
      <c r="B453" s="21">
        <v>2010</v>
      </c>
      <c r="C453" s="21" t="s">
        <v>115</v>
      </c>
      <c r="D453" s="21" t="s">
        <v>132</v>
      </c>
      <c r="E453" s="21" t="s">
        <v>99</v>
      </c>
      <c r="F453" s="21" t="s">
        <v>142</v>
      </c>
      <c r="G453" s="21">
        <v>89.327102327310641</v>
      </c>
    </row>
    <row r="454" spans="2:7" hidden="1" x14ac:dyDescent="0.25">
      <c r="B454" s="21">
        <v>2010</v>
      </c>
      <c r="C454" s="21" t="s">
        <v>115</v>
      </c>
      <c r="D454" s="21" t="s">
        <v>132</v>
      </c>
      <c r="E454" s="21" t="s">
        <v>101</v>
      </c>
      <c r="F454" s="21" t="s">
        <v>71</v>
      </c>
      <c r="G454" s="21">
        <v>1.855123033769289</v>
      </c>
    </row>
    <row r="455" spans="2:7" hidden="1" x14ac:dyDescent="0.25">
      <c r="B455" s="21">
        <v>2010</v>
      </c>
      <c r="C455" s="21" t="s">
        <v>115</v>
      </c>
      <c r="D455" s="21" t="s">
        <v>132</v>
      </c>
      <c r="E455" s="21" t="s">
        <v>101</v>
      </c>
      <c r="F455" s="21" t="s">
        <v>72</v>
      </c>
      <c r="G455" s="21">
        <v>1.2786604515702393</v>
      </c>
    </row>
    <row r="456" spans="2:7" hidden="1" x14ac:dyDescent="0.25">
      <c r="B456" s="21">
        <v>2010</v>
      </c>
      <c r="C456" s="21" t="s">
        <v>115</v>
      </c>
      <c r="D456" s="21" t="s">
        <v>132</v>
      </c>
      <c r="E456" s="21" t="s">
        <v>100</v>
      </c>
      <c r="F456" s="21" t="s">
        <v>143</v>
      </c>
      <c r="G456" s="21">
        <f>[8]bg_edp!X53/[8]bg_edp!X97</f>
        <v>9.2262254569564366</v>
      </c>
    </row>
    <row r="457" spans="2:7" hidden="1" x14ac:dyDescent="0.25">
      <c r="B457" s="21">
        <v>2010</v>
      </c>
      <c r="C457" s="21" t="s">
        <v>115</v>
      </c>
      <c r="D457" s="21" t="s">
        <v>120</v>
      </c>
      <c r="E457" s="21" t="s">
        <v>102</v>
      </c>
      <c r="F457" s="21" t="s">
        <v>69</v>
      </c>
      <c r="G457" s="21">
        <v>22.2</v>
      </c>
    </row>
    <row r="458" spans="2:7" hidden="1" x14ac:dyDescent="0.25">
      <c r="B458" s="21">
        <v>2010</v>
      </c>
      <c r="C458" s="21" t="s">
        <v>115</v>
      </c>
      <c r="D458" s="21" t="s">
        <v>120</v>
      </c>
      <c r="E458" s="21" t="s">
        <v>102</v>
      </c>
      <c r="F458" s="21" t="s">
        <v>2</v>
      </c>
      <c r="G458" s="21">
        <v>3.46</v>
      </c>
    </row>
    <row r="459" spans="2:7" x14ac:dyDescent="0.25">
      <c r="B459" s="21">
        <v>2010</v>
      </c>
      <c r="C459" s="21" t="s">
        <v>115</v>
      </c>
      <c r="D459" s="21" t="s">
        <v>120</v>
      </c>
      <c r="E459" s="21" t="s">
        <v>23</v>
      </c>
      <c r="F459" s="21" t="s">
        <v>5</v>
      </c>
      <c r="G459" s="21">
        <v>6.68</v>
      </c>
    </row>
    <row r="460" spans="2:7" hidden="1" x14ac:dyDescent="0.25">
      <c r="B460" s="21">
        <v>2010</v>
      </c>
      <c r="C460" s="21" t="s">
        <v>115</v>
      </c>
      <c r="D460" s="21" t="s">
        <v>120</v>
      </c>
      <c r="E460" s="21" t="s">
        <v>99</v>
      </c>
      <c r="F460" s="21" t="s">
        <v>142</v>
      </c>
      <c r="G460" s="21">
        <v>69.691193536501189</v>
      </c>
    </row>
    <row r="461" spans="2:7" hidden="1" x14ac:dyDescent="0.25">
      <c r="B461" s="21">
        <v>2010</v>
      </c>
      <c r="C461" s="21" t="s">
        <v>115</v>
      </c>
      <c r="D461" s="21" t="s">
        <v>120</v>
      </c>
      <c r="E461" s="21" t="s">
        <v>101</v>
      </c>
      <c r="F461" s="21" t="s">
        <v>71</v>
      </c>
      <c r="G461" s="21">
        <v>5.9153034763317178</v>
      </c>
    </row>
    <row r="462" spans="2:7" hidden="1" x14ac:dyDescent="0.25">
      <c r="B462" s="21">
        <v>2010</v>
      </c>
      <c r="C462" s="21" t="s">
        <v>115</v>
      </c>
      <c r="D462" s="21" t="s">
        <v>120</v>
      </c>
      <c r="E462" s="21" t="s">
        <v>101</v>
      </c>
      <c r="F462" s="21" t="s">
        <v>72</v>
      </c>
      <c r="G462" s="21">
        <v>1.5363698600802131</v>
      </c>
    </row>
    <row r="463" spans="2:7" hidden="1" x14ac:dyDescent="0.25">
      <c r="B463" s="21">
        <v>2010</v>
      </c>
      <c r="C463" s="21" t="s">
        <v>115</v>
      </c>
      <c r="D463" s="21" t="s">
        <v>120</v>
      </c>
      <c r="E463" s="21" t="s">
        <v>100</v>
      </c>
      <c r="F463" s="21" t="s">
        <v>143</v>
      </c>
      <c r="G463" s="21">
        <f>[8]bg_edp!AB53/[8]bg_edp!AB97</f>
        <v>1.3076221532166852</v>
      </c>
    </row>
    <row r="464" spans="2:7" hidden="1" x14ac:dyDescent="0.25">
      <c r="B464" s="21">
        <v>2010</v>
      </c>
      <c r="C464" s="21" t="s">
        <v>115</v>
      </c>
      <c r="D464" s="21" t="s">
        <v>121</v>
      </c>
      <c r="E464" s="21" t="s">
        <v>102</v>
      </c>
      <c r="F464" s="21" t="s">
        <v>69</v>
      </c>
      <c r="G464" s="21">
        <v>33.130000000000003</v>
      </c>
    </row>
    <row r="465" spans="2:7" hidden="1" x14ac:dyDescent="0.25">
      <c r="B465" s="21">
        <v>2010</v>
      </c>
      <c r="C465" s="21" t="s">
        <v>115</v>
      </c>
      <c r="D465" s="21" t="s">
        <v>121</v>
      </c>
      <c r="E465" s="21" t="s">
        <v>102</v>
      </c>
      <c r="F465" s="21" t="s">
        <v>2</v>
      </c>
      <c r="G465" s="21">
        <v>4.79</v>
      </c>
    </row>
    <row r="466" spans="2:7" x14ac:dyDescent="0.25">
      <c r="B466" s="21">
        <v>2010</v>
      </c>
      <c r="C466" s="21" t="s">
        <v>115</v>
      </c>
      <c r="D466" s="21" t="s">
        <v>121</v>
      </c>
      <c r="E466" s="21" t="s">
        <v>23</v>
      </c>
      <c r="F466" s="21" t="s">
        <v>5</v>
      </c>
      <c r="G466" s="21">
        <v>4.2300000000000004</v>
      </c>
    </row>
    <row r="467" spans="2:7" hidden="1" x14ac:dyDescent="0.25">
      <c r="B467" s="21">
        <v>2010</v>
      </c>
      <c r="C467" s="21" t="s">
        <v>115</v>
      </c>
      <c r="D467" s="21" t="s">
        <v>121</v>
      </c>
      <c r="E467" s="21" t="s">
        <v>99</v>
      </c>
      <c r="F467" s="21" t="s">
        <v>142</v>
      </c>
      <c r="G467" s="21">
        <v>74.668221606155498</v>
      </c>
    </row>
    <row r="468" spans="2:7" hidden="1" x14ac:dyDescent="0.25">
      <c r="B468" s="21">
        <v>2010</v>
      </c>
      <c r="C468" s="21" t="s">
        <v>115</v>
      </c>
      <c r="D468" s="21" t="s">
        <v>121</v>
      </c>
      <c r="E468" s="21" t="s">
        <v>101</v>
      </c>
      <c r="F468" s="21" t="s">
        <v>71</v>
      </c>
      <c r="G468" s="21">
        <v>4.1726290989716173</v>
      </c>
    </row>
    <row r="469" spans="2:7" hidden="1" x14ac:dyDescent="0.25">
      <c r="B469" s="21">
        <v>2010</v>
      </c>
      <c r="C469" s="21" t="s">
        <v>115</v>
      </c>
      <c r="D469" s="21" t="s">
        <v>121</v>
      </c>
      <c r="E469" s="21" t="s">
        <v>101</v>
      </c>
      <c r="F469" s="21" t="s">
        <v>72</v>
      </c>
      <c r="G469" s="21">
        <v>0.94503244742243742</v>
      </c>
    </row>
    <row r="470" spans="2:7" hidden="1" x14ac:dyDescent="0.25">
      <c r="B470" s="21">
        <v>2010</v>
      </c>
      <c r="C470" s="21" t="s">
        <v>115</v>
      </c>
      <c r="D470" s="21" t="s">
        <v>121</v>
      </c>
      <c r="E470" s="21" t="s">
        <v>100</v>
      </c>
      <c r="F470" s="21" t="s">
        <v>143</v>
      </c>
      <c r="G470" s="21">
        <f>[8]bg_edp!AF53/[8]bg_edp!AF97</f>
        <v>1.4539143551359797</v>
      </c>
    </row>
    <row r="471" spans="2:7" hidden="1" x14ac:dyDescent="0.25">
      <c r="B471" s="21">
        <v>2010</v>
      </c>
      <c r="C471" s="21" t="s">
        <v>115</v>
      </c>
      <c r="D471" s="21" t="s">
        <v>122</v>
      </c>
      <c r="E471" s="21" t="s">
        <v>102</v>
      </c>
      <c r="F471" s="21" t="s">
        <v>69</v>
      </c>
      <c r="G471" s="21">
        <v>22.66</v>
      </c>
    </row>
    <row r="472" spans="2:7" hidden="1" x14ac:dyDescent="0.25">
      <c r="B472" s="21">
        <v>2010</v>
      </c>
      <c r="C472" s="21" t="s">
        <v>115</v>
      </c>
      <c r="D472" s="21" t="s">
        <v>122</v>
      </c>
      <c r="E472" s="21" t="s">
        <v>102</v>
      </c>
      <c r="F472" s="21" t="s">
        <v>2</v>
      </c>
      <c r="G472" s="21">
        <v>5.86</v>
      </c>
    </row>
    <row r="473" spans="2:7" x14ac:dyDescent="0.25">
      <c r="B473" s="21">
        <v>2010</v>
      </c>
      <c r="C473" s="21" t="s">
        <v>115</v>
      </c>
      <c r="D473" s="21" t="s">
        <v>122</v>
      </c>
      <c r="E473" s="21" t="s">
        <v>23</v>
      </c>
      <c r="F473" s="21" t="s">
        <v>5</v>
      </c>
      <c r="G473" s="21">
        <v>0.49</v>
      </c>
    </row>
    <row r="474" spans="2:7" hidden="1" x14ac:dyDescent="0.25">
      <c r="B474" s="21">
        <v>2010</v>
      </c>
      <c r="C474" s="21" t="s">
        <v>115</v>
      </c>
      <c r="D474" s="21" t="s">
        <v>122</v>
      </c>
      <c r="E474" s="21" t="s">
        <v>99</v>
      </c>
      <c r="F474" s="21" t="s">
        <v>142</v>
      </c>
      <c r="G474" s="21">
        <v>108.12706974698625</v>
      </c>
    </row>
    <row r="475" spans="2:7" hidden="1" x14ac:dyDescent="0.25">
      <c r="B475" s="21">
        <v>2010</v>
      </c>
      <c r="C475" s="21" t="s">
        <v>115</v>
      </c>
      <c r="D475" s="21" t="s">
        <v>122</v>
      </c>
      <c r="E475" s="21" t="s">
        <v>101</v>
      </c>
      <c r="F475" s="21" t="s">
        <v>71</v>
      </c>
      <c r="G475" s="21">
        <v>-6.4995321432572615</v>
      </c>
    </row>
    <row r="476" spans="2:7" hidden="1" x14ac:dyDescent="0.25">
      <c r="B476" s="21">
        <v>2010</v>
      </c>
      <c r="C476" s="21" t="s">
        <v>115</v>
      </c>
      <c r="D476" s="21" t="s">
        <v>122</v>
      </c>
      <c r="E476" s="21" t="s">
        <v>101</v>
      </c>
      <c r="F476" s="21" t="s">
        <v>72</v>
      </c>
      <c r="G476" s="21">
        <v>-0.75373151097712476</v>
      </c>
    </row>
    <row r="477" spans="2:7" hidden="1" x14ac:dyDescent="0.25">
      <c r="B477" s="21">
        <v>2010</v>
      </c>
      <c r="C477" s="21" t="s">
        <v>115</v>
      </c>
      <c r="D477" s="21" t="s">
        <v>122</v>
      </c>
      <c r="E477" s="21" t="s">
        <v>100</v>
      </c>
      <c r="F477" s="21" t="s">
        <v>143</v>
      </c>
      <c r="G477" s="21">
        <f>[8]bg_edp!AJ53/[8]bg_edp!AJ97</f>
        <v>1.1243404426083992</v>
      </c>
    </row>
    <row r="478" spans="2:7" hidden="1" x14ac:dyDescent="0.25">
      <c r="B478" s="21">
        <v>2010</v>
      </c>
      <c r="C478" s="21" t="s">
        <v>115</v>
      </c>
      <c r="D478" s="21" t="s">
        <v>123</v>
      </c>
      <c r="E478" s="21" t="s">
        <v>102</v>
      </c>
      <c r="F478" s="21" t="s">
        <v>69</v>
      </c>
      <c r="G478" s="21">
        <v>72.7</v>
      </c>
    </row>
    <row r="479" spans="2:7" hidden="1" x14ac:dyDescent="0.25">
      <c r="B479" s="21">
        <v>2010</v>
      </c>
      <c r="C479" s="21" t="s">
        <v>115</v>
      </c>
      <c r="D479" s="21" t="s">
        <v>123</v>
      </c>
      <c r="E479" s="21" t="s">
        <v>102</v>
      </c>
      <c r="F479" s="21" t="s">
        <v>2</v>
      </c>
      <c r="G479" s="21">
        <v>0.28000000000000003</v>
      </c>
    </row>
    <row r="480" spans="2:7" x14ac:dyDescent="0.25">
      <c r="B480" s="21">
        <v>2010</v>
      </c>
      <c r="C480" s="21" t="s">
        <v>115</v>
      </c>
      <c r="D480" s="21" t="s">
        <v>123</v>
      </c>
      <c r="E480" s="21" t="s">
        <v>23</v>
      </c>
      <c r="F480" s="21" t="s">
        <v>5</v>
      </c>
      <c r="G480" s="21">
        <v>7.09</v>
      </c>
    </row>
    <row r="481" spans="2:7" hidden="1" x14ac:dyDescent="0.25">
      <c r="B481" s="21">
        <v>2010</v>
      </c>
      <c r="C481" s="21" t="s">
        <v>115</v>
      </c>
      <c r="D481" s="21" t="s">
        <v>123</v>
      </c>
      <c r="E481" s="21" t="s">
        <v>99</v>
      </c>
      <c r="F481" s="21" t="s">
        <v>142</v>
      </c>
      <c r="G481" s="21">
        <v>103.79102947682898</v>
      </c>
    </row>
    <row r="482" spans="2:7" hidden="1" x14ac:dyDescent="0.25">
      <c r="B482" s="21">
        <v>2010</v>
      </c>
      <c r="C482" s="21" t="s">
        <v>115</v>
      </c>
      <c r="D482" s="21" t="s">
        <v>123</v>
      </c>
      <c r="E482" s="21" t="s">
        <v>101</v>
      </c>
      <c r="F482" s="21" t="s">
        <v>71</v>
      </c>
      <c r="G482" s="21">
        <v>-8.9539735124594166</v>
      </c>
    </row>
    <row r="483" spans="2:7" hidden="1" x14ac:dyDescent="0.25">
      <c r="B483" s="21">
        <v>2010</v>
      </c>
      <c r="C483" s="21" t="s">
        <v>115</v>
      </c>
      <c r="D483" s="21" t="s">
        <v>123</v>
      </c>
      <c r="E483" s="21" t="s">
        <v>101</v>
      </c>
      <c r="F483" s="21" t="s">
        <v>72</v>
      </c>
      <c r="G483" s="21">
        <v>-6.9508223684210533</v>
      </c>
    </row>
    <row r="484" spans="2:7" hidden="1" x14ac:dyDescent="0.25">
      <c r="B484" s="21">
        <v>2010</v>
      </c>
      <c r="C484" s="21" t="s">
        <v>115</v>
      </c>
      <c r="D484" s="21" t="s">
        <v>123</v>
      </c>
      <c r="E484" s="21" t="s">
        <v>100</v>
      </c>
      <c r="F484" s="21" t="s">
        <v>143</v>
      </c>
      <c r="G484" s="21">
        <f>[8]bg_edp!AN53/[8]bg_edp!AN97</f>
        <v>3.6815795911890077</v>
      </c>
    </row>
    <row r="485" spans="2:7" hidden="1" x14ac:dyDescent="0.25">
      <c r="B485" s="21">
        <v>2010</v>
      </c>
      <c r="C485" s="21" t="s">
        <v>115</v>
      </c>
      <c r="D485" s="21" t="s">
        <v>128</v>
      </c>
      <c r="E485" s="21" t="s">
        <v>102</v>
      </c>
      <c r="F485" s="21" t="s">
        <v>69</v>
      </c>
      <c r="G485" s="21">
        <v>21.648005650395785</v>
      </c>
    </row>
    <row r="486" spans="2:7" hidden="1" x14ac:dyDescent="0.25">
      <c r="B486" s="21">
        <v>2010</v>
      </c>
      <c r="C486" s="21" t="s">
        <v>115</v>
      </c>
      <c r="D486" s="21" t="s">
        <v>128</v>
      </c>
      <c r="E486" s="21" t="s">
        <v>102</v>
      </c>
      <c r="F486" s="21" t="s">
        <v>2</v>
      </c>
      <c r="G486" s="21">
        <v>4.08</v>
      </c>
    </row>
    <row r="487" spans="2:7" x14ac:dyDescent="0.25">
      <c r="B487" s="21">
        <v>2010</v>
      </c>
      <c r="C487" s="21" t="s">
        <v>115</v>
      </c>
      <c r="D487" s="21" t="s">
        <v>128</v>
      </c>
      <c r="E487" s="21" t="s">
        <v>23</v>
      </c>
      <c r="F487" s="21" t="s">
        <v>5</v>
      </c>
      <c r="G487" s="21">
        <v>6.32</v>
      </c>
    </row>
    <row r="488" spans="2:7" hidden="1" x14ac:dyDescent="0.25">
      <c r="B488" s="21">
        <v>2010</v>
      </c>
      <c r="C488" s="21" t="s">
        <v>115</v>
      </c>
      <c r="D488" s="21" t="s">
        <v>128</v>
      </c>
      <c r="E488" s="21" t="s">
        <v>99</v>
      </c>
      <c r="F488" s="21" t="s">
        <v>142</v>
      </c>
      <c r="G488" s="21">
        <v>70.761552738438027</v>
      </c>
    </row>
    <row r="489" spans="2:7" hidden="1" x14ac:dyDescent="0.25">
      <c r="B489" s="21">
        <v>2010</v>
      </c>
      <c r="C489" s="21" t="s">
        <v>115</v>
      </c>
      <c r="D489" s="21" t="s">
        <v>128</v>
      </c>
      <c r="E489" s="21" t="s">
        <v>101</v>
      </c>
      <c r="F489" s="21" t="s">
        <v>71</v>
      </c>
      <c r="G489" s="21">
        <v>4.8270487728711329</v>
      </c>
    </row>
    <row r="490" spans="2:7" hidden="1" x14ac:dyDescent="0.25">
      <c r="B490" s="21">
        <v>2010</v>
      </c>
      <c r="C490" s="21" t="s">
        <v>115</v>
      </c>
      <c r="D490" s="21" t="s">
        <v>128</v>
      </c>
      <c r="E490" s="21" t="s">
        <v>101</v>
      </c>
      <c r="F490" s="21" t="s">
        <v>72</v>
      </c>
      <c r="G490" s="21">
        <v>1.0845396917692827</v>
      </c>
    </row>
    <row r="491" spans="2:7" hidden="1" x14ac:dyDescent="0.25">
      <c r="B491" s="21">
        <v>2010</v>
      </c>
      <c r="C491" s="21" t="s">
        <v>115</v>
      </c>
      <c r="D491" s="21" t="s">
        <v>128</v>
      </c>
      <c r="E491" s="21" t="s">
        <v>100</v>
      </c>
      <c r="F491" s="21" t="s">
        <v>143</v>
      </c>
      <c r="G491" s="21">
        <f>[8]bg_edp!AR53/[8]bg_edp!AR97</f>
        <v>1.2737869001205722</v>
      </c>
    </row>
    <row r="492" spans="2:7" hidden="1" x14ac:dyDescent="0.25">
      <c r="B492" s="21">
        <v>2009</v>
      </c>
      <c r="C492" s="21" t="s">
        <v>115</v>
      </c>
      <c r="D492" s="21" t="s">
        <v>116</v>
      </c>
      <c r="E492" s="21" t="s">
        <v>102</v>
      </c>
      <c r="F492" s="21" t="s">
        <v>69</v>
      </c>
      <c r="G492" s="21">
        <v>23.79</v>
      </c>
    </row>
    <row r="493" spans="2:7" hidden="1" x14ac:dyDescent="0.25">
      <c r="B493" s="21">
        <v>2009</v>
      </c>
      <c r="C493" s="21" t="s">
        <v>115</v>
      </c>
      <c r="D493" s="21" t="s">
        <v>116</v>
      </c>
      <c r="E493" s="21" t="s">
        <v>102</v>
      </c>
      <c r="F493" s="21" t="s">
        <v>2</v>
      </c>
      <c r="G493" s="21">
        <v>4.63</v>
      </c>
    </row>
    <row r="494" spans="2:7" hidden="1" x14ac:dyDescent="0.25">
      <c r="B494" s="21">
        <v>2005</v>
      </c>
      <c r="C494" s="21" t="s">
        <v>115</v>
      </c>
      <c r="D494" s="21" t="s">
        <v>121</v>
      </c>
      <c r="E494" s="21" t="s">
        <v>23</v>
      </c>
      <c r="F494" s="21" t="s">
        <v>22</v>
      </c>
      <c r="G494" s="21">
        <v>14.03</v>
      </c>
    </row>
    <row r="495" spans="2:7" x14ac:dyDescent="0.25">
      <c r="B495" s="21">
        <v>2009</v>
      </c>
      <c r="C495" s="21" t="s">
        <v>115</v>
      </c>
      <c r="D495" s="21" t="s">
        <v>116</v>
      </c>
      <c r="E495" s="21" t="s">
        <v>23</v>
      </c>
      <c r="F495" s="21" t="s">
        <v>5</v>
      </c>
      <c r="G495" s="21">
        <v>5.46</v>
      </c>
    </row>
    <row r="496" spans="2:7" hidden="1" x14ac:dyDescent="0.25">
      <c r="B496" s="21">
        <v>2009</v>
      </c>
      <c r="C496" s="21" t="s">
        <v>115</v>
      </c>
      <c r="D496" s="21" t="s">
        <v>116</v>
      </c>
      <c r="E496" s="21" t="s">
        <v>99</v>
      </c>
      <c r="F496" s="21" t="s">
        <v>142</v>
      </c>
      <c r="G496" s="21">
        <v>62.099253896124907</v>
      </c>
    </row>
    <row r="497" spans="2:7" hidden="1" x14ac:dyDescent="0.25">
      <c r="B497" s="21">
        <v>2009</v>
      </c>
      <c r="C497" s="21" t="s">
        <v>115</v>
      </c>
      <c r="D497" s="21" t="s">
        <v>116</v>
      </c>
      <c r="E497" s="21" t="s">
        <v>101</v>
      </c>
      <c r="F497" s="21" t="s">
        <v>71</v>
      </c>
      <c r="G497" s="21">
        <v>22.130382696113017</v>
      </c>
    </row>
    <row r="498" spans="2:7" hidden="1" x14ac:dyDescent="0.25">
      <c r="B498" s="21">
        <v>2009</v>
      </c>
      <c r="C498" s="21" t="s">
        <v>115</v>
      </c>
      <c r="D498" s="21" t="s">
        <v>116</v>
      </c>
      <c r="E498" s="21" t="s">
        <v>101</v>
      </c>
      <c r="F498" s="21" t="s">
        <v>72</v>
      </c>
      <c r="G498" s="21">
        <v>3.7820845905676954</v>
      </c>
    </row>
    <row r="499" spans="2:7" hidden="1" x14ac:dyDescent="0.25">
      <c r="B499" s="21">
        <v>2009</v>
      </c>
      <c r="C499" s="21" t="s">
        <v>115</v>
      </c>
      <c r="D499" s="21" t="s">
        <v>116</v>
      </c>
      <c r="E499" s="21" t="s">
        <v>100</v>
      </c>
      <c r="F499" s="21" t="s">
        <v>10</v>
      </c>
      <c r="G499" s="21">
        <f>[9]bg_edp!E52/[9]bg_edp!E96</f>
        <v>1.2572435976932488</v>
      </c>
    </row>
    <row r="500" spans="2:7" hidden="1" x14ac:dyDescent="0.25">
      <c r="B500" s="21">
        <v>2009</v>
      </c>
      <c r="C500" s="21" t="s">
        <v>115</v>
      </c>
      <c r="D500" s="21" t="s">
        <v>133</v>
      </c>
      <c r="E500" s="21" t="s">
        <v>102</v>
      </c>
      <c r="F500" s="21" t="s">
        <v>69</v>
      </c>
      <c r="G500" s="21">
        <v>16.690000000000001</v>
      </c>
    </row>
    <row r="501" spans="2:7" hidden="1" x14ac:dyDescent="0.25">
      <c r="B501" s="21">
        <v>2009</v>
      </c>
      <c r="C501" s="21" t="s">
        <v>115</v>
      </c>
      <c r="D501" s="21" t="s">
        <v>133</v>
      </c>
      <c r="E501" s="21" t="s">
        <v>102</v>
      </c>
      <c r="F501" s="21" t="s">
        <v>2</v>
      </c>
      <c r="G501" s="21">
        <v>5.14</v>
      </c>
    </row>
    <row r="502" spans="2:7" hidden="1" x14ac:dyDescent="0.25">
      <c r="B502" s="21">
        <v>2005</v>
      </c>
      <c r="C502" s="21" t="s">
        <v>115</v>
      </c>
      <c r="D502" s="21" t="s">
        <v>128</v>
      </c>
      <c r="E502" s="21" t="s">
        <v>23</v>
      </c>
      <c r="F502" s="21" t="s">
        <v>22</v>
      </c>
      <c r="G502" s="21">
        <v>6.81</v>
      </c>
    </row>
    <row r="503" spans="2:7" x14ac:dyDescent="0.25">
      <c r="B503" s="21">
        <v>2009</v>
      </c>
      <c r="C503" s="21" t="s">
        <v>115</v>
      </c>
      <c r="D503" s="21" t="s">
        <v>133</v>
      </c>
      <c r="E503" s="21" t="s">
        <v>23</v>
      </c>
      <c r="F503" s="21" t="s">
        <v>5</v>
      </c>
      <c r="G503" s="21">
        <v>3.78</v>
      </c>
    </row>
    <row r="504" spans="2:7" hidden="1" x14ac:dyDescent="0.25">
      <c r="B504" s="21">
        <v>2009</v>
      </c>
      <c r="C504" s="21" t="s">
        <v>115</v>
      </c>
      <c r="D504" s="21" t="s">
        <v>133</v>
      </c>
      <c r="E504" s="21" t="s">
        <v>99</v>
      </c>
      <c r="F504" s="21" t="s">
        <v>142</v>
      </c>
      <c r="G504" s="21">
        <v>65.443781055850806</v>
      </c>
    </row>
    <row r="505" spans="2:7" hidden="1" x14ac:dyDescent="0.25">
      <c r="B505" s="21">
        <v>2009</v>
      </c>
      <c r="C505" s="21" t="s">
        <v>115</v>
      </c>
      <c r="D505" s="21" t="s">
        <v>133</v>
      </c>
      <c r="E505" s="21" t="s">
        <v>101</v>
      </c>
      <c r="F505" s="21" t="s">
        <v>71</v>
      </c>
      <c r="G505" s="21">
        <v>34.933990871802486</v>
      </c>
    </row>
    <row r="506" spans="2:7" hidden="1" x14ac:dyDescent="0.25">
      <c r="B506" s="21">
        <v>2009</v>
      </c>
      <c r="C506" s="21" t="s">
        <v>115</v>
      </c>
      <c r="D506" s="21" t="s">
        <v>133</v>
      </c>
      <c r="E506" s="21" t="s">
        <v>101</v>
      </c>
      <c r="F506" s="21" t="s">
        <v>72</v>
      </c>
      <c r="G506" s="21">
        <v>7.7673299855466826</v>
      </c>
    </row>
    <row r="507" spans="2:7" hidden="1" x14ac:dyDescent="0.25">
      <c r="B507" s="21">
        <v>2009</v>
      </c>
      <c r="C507" s="21" t="s">
        <v>115</v>
      </c>
      <c r="D507" s="21" t="s">
        <v>133</v>
      </c>
      <c r="E507" s="21" t="s">
        <v>100</v>
      </c>
      <c r="F507" s="21" t="s">
        <v>10</v>
      </c>
      <c r="G507" s="21">
        <f>[9]bg_edp!I52/[9]bg_edp!I96</f>
        <v>1.2786346913918403</v>
      </c>
    </row>
    <row r="508" spans="2:7" hidden="1" x14ac:dyDescent="0.25">
      <c r="B508" s="21">
        <v>2009</v>
      </c>
      <c r="C508" s="21" t="s">
        <v>115</v>
      </c>
      <c r="D508" s="21" t="s">
        <v>117</v>
      </c>
      <c r="E508" s="21" t="s">
        <v>102</v>
      </c>
      <c r="F508" s="21" t="s">
        <v>69</v>
      </c>
      <c r="G508" s="21">
        <v>19.98</v>
      </c>
    </row>
    <row r="509" spans="2:7" hidden="1" x14ac:dyDescent="0.25">
      <c r="B509" s="21">
        <v>2009</v>
      </c>
      <c r="C509" s="21" t="s">
        <v>115</v>
      </c>
      <c r="D509" s="21" t="s">
        <v>117</v>
      </c>
      <c r="E509" s="21" t="s">
        <v>102</v>
      </c>
      <c r="F509" s="21" t="s">
        <v>2</v>
      </c>
      <c r="G509" s="21">
        <v>3.52</v>
      </c>
    </row>
    <row r="510" spans="2:7" hidden="1" x14ac:dyDescent="0.25">
      <c r="B510" s="21">
        <v>2006</v>
      </c>
      <c r="C510" s="21" t="s">
        <v>115</v>
      </c>
      <c r="D510" s="21" t="s">
        <v>116</v>
      </c>
      <c r="E510" s="21" t="s">
        <v>23</v>
      </c>
      <c r="F510" s="21" t="s">
        <v>22</v>
      </c>
      <c r="G510" s="21">
        <v>3.47</v>
      </c>
    </row>
    <row r="511" spans="2:7" x14ac:dyDescent="0.25">
      <c r="B511" s="21">
        <v>2009</v>
      </c>
      <c r="C511" s="21" t="s">
        <v>115</v>
      </c>
      <c r="D511" s="21" t="s">
        <v>117</v>
      </c>
      <c r="E511" s="21" t="s">
        <v>23</v>
      </c>
      <c r="F511" s="21" t="s">
        <v>5</v>
      </c>
      <c r="G511" s="21">
        <v>5.81</v>
      </c>
    </row>
    <row r="512" spans="2:7" hidden="1" x14ac:dyDescent="0.25">
      <c r="B512" s="21">
        <v>2009</v>
      </c>
      <c r="C512" s="21" t="s">
        <v>115</v>
      </c>
      <c r="D512" s="21" t="s">
        <v>117</v>
      </c>
      <c r="E512" s="21" t="s">
        <v>99</v>
      </c>
      <c r="F512" s="21" t="s">
        <v>142</v>
      </c>
      <c r="G512" s="21">
        <v>71.905668151949413</v>
      </c>
    </row>
    <row r="513" spans="2:7" hidden="1" x14ac:dyDescent="0.25">
      <c r="B513" s="21">
        <v>2009</v>
      </c>
      <c r="C513" s="21" t="s">
        <v>115</v>
      </c>
      <c r="D513" s="21" t="s">
        <v>117</v>
      </c>
      <c r="E513" s="21" t="s">
        <v>101</v>
      </c>
      <c r="F513" s="21" t="s">
        <v>71</v>
      </c>
      <c r="G513" s="21">
        <v>2.8796418860831938</v>
      </c>
    </row>
    <row r="514" spans="2:7" hidden="1" x14ac:dyDescent="0.25">
      <c r="B514" s="21">
        <v>2009</v>
      </c>
      <c r="C514" s="21" t="s">
        <v>115</v>
      </c>
      <c r="D514" s="21" t="s">
        <v>117</v>
      </c>
      <c r="E514" s="21" t="s">
        <v>101</v>
      </c>
      <c r="F514" s="21" t="s">
        <v>72</v>
      </c>
      <c r="G514" s="21">
        <v>0.62518276447246879</v>
      </c>
    </row>
    <row r="515" spans="2:7" hidden="1" x14ac:dyDescent="0.25">
      <c r="B515" s="21">
        <v>2009</v>
      </c>
      <c r="C515" s="21" t="s">
        <v>115</v>
      </c>
      <c r="D515" s="21" t="s">
        <v>117</v>
      </c>
      <c r="E515" s="21" t="s">
        <v>100</v>
      </c>
      <c r="F515" s="21" t="s">
        <v>10</v>
      </c>
      <c r="G515" s="21">
        <f>[9]bg_edp!O52/[9]bg_edp!O96</f>
        <v>1.2912857843815195</v>
      </c>
    </row>
    <row r="516" spans="2:7" hidden="1" x14ac:dyDescent="0.25">
      <c r="B516" s="21">
        <v>2009</v>
      </c>
      <c r="C516" s="21" t="s">
        <v>115</v>
      </c>
      <c r="D516" s="21" t="s">
        <v>118</v>
      </c>
      <c r="E516" s="21" t="s">
        <v>102</v>
      </c>
      <c r="F516" s="21" t="s">
        <v>69</v>
      </c>
      <c r="G516" s="21">
        <v>30.43</v>
      </c>
    </row>
    <row r="517" spans="2:7" hidden="1" x14ac:dyDescent="0.25">
      <c r="B517" s="21">
        <v>2009</v>
      </c>
      <c r="C517" s="21" t="s">
        <v>115</v>
      </c>
      <c r="D517" s="21" t="s">
        <v>118</v>
      </c>
      <c r="E517" s="21" t="s">
        <v>102</v>
      </c>
      <c r="F517" s="21" t="s">
        <v>2</v>
      </c>
      <c r="G517" s="21">
        <v>3.43</v>
      </c>
    </row>
    <row r="518" spans="2:7" hidden="1" x14ac:dyDescent="0.25">
      <c r="B518" s="21">
        <v>2006</v>
      </c>
      <c r="C518" s="21" t="s">
        <v>115</v>
      </c>
      <c r="D518" s="21" t="s">
        <v>133</v>
      </c>
      <c r="E518" s="21" t="s">
        <v>23</v>
      </c>
      <c r="F518" s="21" t="s">
        <v>22</v>
      </c>
      <c r="G518" s="21">
        <v>1.57</v>
      </c>
    </row>
    <row r="519" spans="2:7" x14ac:dyDescent="0.25">
      <c r="B519" s="21">
        <v>2009</v>
      </c>
      <c r="C519" s="21" t="s">
        <v>115</v>
      </c>
      <c r="D519" s="21" t="s">
        <v>118</v>
      </c>
      <c r="E519" s="21" t="s">
        <v>23</v>
      </c>
      <c r="F519" s="21" t="s">
        <v>5</v>
      </c>
      <c r="G519" s="21">
        <v>5.25</v>
      </c>
    </row>
    <row r="520" spans="2:7" hidden="1" x14ac:dyDescent="0.25">
      <c r="B520" s="21">
        <v>2009</v>
      </c>
      <c r="C520" s="21" t="s">
        <v>115</v>
      </c>
      <c r="D520" s="21" t="s">
        <v>118</v>
      </c>
      <c r="E520" s="21" t="s">
        <v>99</v>
      </c>
      <c r="F520" s="21" t="s">
        <v>142</v>
      </c>
      <c r="G520" s="21">
        <v>61.601845598200725</v>
      </c>
    </row>
    <row r="521" spans="2:7" hidden="1" x14ac:dyDescent="0.25">
      <c r="B521" s="21">
        <v>2009</v>
      </c>
      <c r="C521" s="21" t="s">
        <v>115</v>
      </c>
      <c r="D521" s="21" t="s">
        <v>118</v>
      </c>
      <c r="E521" s="21" t="s">
        <v>101</v>
      </c>
      <c r="F521" s="21" t="s">
        <v>71</v>
      </c>
      <c r="G521" s="21">
        <v>13.461961504922416</v>
      </c>
    </row>
    <row r="522" spans="2:7" hidden="1" x14ac:dyDescent="0.25">
      <c r="B522" s="21">
        <v>2009</v>
      </c>
      <c r="C522" s="21" t="s">
        <v>115</v>
      </c>
      <c r="D522" s="21" t="s">
        <v>118</v>
      </c>
      <c r="E522" s="21" t="s">
        <v>101</v>
      </c>
      <c r="F522" s="21" t="s">
        <v>72</v>
      </c>
      <c r="G522" s="21">
        <v>4.3347161077894771</v>
      </c>
    </row>
    <row r="523" spans="2:7" hidden="1" x14ac:dyDescent="0.25">
      <c r="B523" s="21">
        <v>2009</v>
      </c>
      <c r="C523" s="21" t="s">
        <v>115</v>
      </c>
      <c r="D523" s="21" t="s">
        <v>118</v>
      </c>
      <c r="E523" s="21" t="s">
        <v>100</v>
      </c>
      <c r="F523" s="21" t="s">
        <v>10</v>
      </c>
      <c r="G523" s="21">
        <f>[9]bg_edp!S52/[9]bg_edp!S96</f>
        <v>1.3356332611304353</v>
      </c>
    </row>
    <row r="524" spans="2:7" hidden="1" x14ac:dyDescent="0.25">
      <c r="B524" s="21">
        <v>2009</v>
      </c>
      <c r="C524" s="21" t="s">
        <v>115</v>
      </c>
      <c r="D524" s="21" t="s">
        <v>130</v>
      </c>
      <c r="E524" s="21" t="s">
        <v>102</v>
      </c>
      <c r="F524" s="21" t="s">
        <v>69</v>
      </c>
      <c r="G524" s="21">
        <v>19.52</v>
      </c>
    </row>
    <row r="525" spans="2:7" hidden="1" x14ac:dyDescent="0.25">
      <c r="B525" s="21">
        <v>2009</v>
      </c>
      <c r="C525" s="21" t="s">
        <v>115</v>
      </c>
      <c r="D525" s="21" t="s">
        <v>130</v>
      </c>
      <c r="E525" s="21" t="s">
        <v>102</v>
      </c>
      <c r="F525" s="21" t="s">
        <v>2</v>
      </c>
      <c r="G525" s="21">
        <v>6.15</v>
      </c>
    </row>
    <row r="526" spans="2:7" hidden="1" x14ac:dyDescent="0.25">
      <c r="B526" s="21">
        <v>2006</v>
      </c>
      <c r="C526" s="21" t="s">
        <v>115</v>
      </c>
      <c r="D526" s="21" t="s">
        <v>135</v>
      </c>
      <c r="E526" s="21" t="s">
        <v>23</v>
      </c>
      <c r="F526" s="21" t="s">
        <v>22</v>
      </c>
      <c r="G526" s="21">
        <v>2.86</v>
      </c>
    </row>
    <row r="527" spans="2:7" x14ac:dyDescent="0.25">
      <c r="B527" s="21">
        <v>2009</v>
      </c>
      <c r="C527" s="21" t="s">
        <v>115</v>
      </c>
      <c r="D527" s="21" t="s">
        <v>130</v>
      </c>
      <c r="E527" s="21" t="s">
        <v>23</v>
      </c>
      <c r="F527" s="21" t="s">
        <v>5</v>
      </c>
      <c r="G527" s="21">
        <v>5.42</v>
      </c>
    </row>
    <row r="528" spans="2:7" hidden="1" x14ac:dyDescent="0.25">
      <c r="B528" s="21">
        <v>2009</v>
      </c>
      <c r="C528" s="21" t="s">
        <v>115</v>
      </c>
      <c r="D528" s="21" t="s">
        <v>130</v>
      </c>
      <c r="E528" s="21" t="s">
        <v>99</v>
      </c>
      <c r="F528" s="21" t="s">
        <v>142</v>
      </c>
      <c r="G528" s="21">
        <v>62.749067295549622</v>
      </c>
    </row>
    <row r="529" spans="2:7" hidden="1" x14ac:dyDescent="0.25">
      <c r="B529" s="21">
        <v>2009</v>
      </c>
      <c r="C529" s="21" t="s">
        <v>115</v>
      </c>
      <c r="D529" s="21" t="s">
        <v>130</v>
      </c>
      <c r="E529" s="21" t="s">
        <v>101</v>
      </c>
      <c r="F529" s="21" t="s">
        <v>71</v>
      </c>
      <c r="G529" s="21">
        <v>12.069032667297817</v>
      </c>
    </row>
    <row r="530" spans="2:7" hidden="1" x14ac:dyDescent="0.25">
      <c r="B530" s="21">
        <v>2009</v>
      </c>
      <c r="C530" s="21" t="s">
        <v>115</v>
      </c>
      <c r="D530" s="21" t="s">
        <v>130</v>
      </c>
      <c r="E530" s="21" t="s">
        <v>101</v>
      </c>
      <c r="F530" s="21" t="s">
        <v>72</v>
      </c>
      <c r="G530" s="21">
        <v>2.1736564599591479</v>
      </c>
    </row>
    <row r="531" spans="2:7" hidden="1" x14ac:dyDescent="0.25">
      <c r="B531" s="21">
        <v>2009</v>
      </c>
      <c r="C531" s="21" t="s">
        <v>115</v>
      </c>
      <c r="D531" s="21" t="s">
        <v>130</v>
      </c>
      <c r="E531" s="21" t="s">
        <v>100</v>
      </c>
      <c r="F531" s="21" t="s">
        <v>10</v>
      </c>
      <c r="G531" s="21">
        <f>[9]bg_edp!W52/[9]bg_edp!W96</f>
        <v>1.2667212408766331</v>
      </c>
    </row>
    <row r="532" spans="2:7" hidden="1" x14ac:dyDescent="0.25">
      <c r="B532" s="21">
        <v>2009</v>
      </c>
      <c r="C532" s="21" t="s">
        <v>115</v>
      </c>
      <c r="D532" s="21" t="s">
        <v>131</v>
      </c>
      <c r="E532" s="21" t="s">
        <v>102</v>
      </c>
      <c r="F532" s="21" t="s">
        <v>69</v>
      </c>
      <c r="G532" s="21">
        <v>17.152056092738</v>
      </c>
    </row>
    <row r="533" spans="2:7" hidden="1" x14ac:dyDescent="0.25">
      <c r="B533" s="21">
        <v>2009</v>
      </c>
      <c r="C533" s="21" t="s">
        <v>115</v>
      </c>
      <c r="D533" s="21" t="s">
        <v>131</v>
      </c>
      <c r="E533" s="21" t="s">
        <v>102</v>
      </c>
      <c r="F533" s="21" t="s">
        <v>2</v>
      </c>
      <c r="G533" s="21">
        <v>5.8</v>
      </c>
    </row>
    <row r="534" spans="2:7" hidden="1" x14ac:dyDescent="0.25">
      <c r="B534" s="21">
        <v>2006</v>
      </c>
      <c r="C534" s="21" t="s">
        <v>115</v>
      </c>
      <c r="D534" s="21" t="s">
        <v>136</v>
      </c>
      <c r="E534" s="21" t="s">
        <v>23</v>
      </c>
      <c r="F534" s="21" t="s">
        <v>22</v>
      </c>
      <c r="G534" s="21">
        <v>3.33</v>
      </c>
    </row>
    <row r="535" spans="2:7" x14ac:dyDescent="0.25">
      <c r="B535" s="21">
        <v>2009</v>
      </c>
      <c r="C535" s="21" t="s">
        <v>115</v>
      </c>
      <c r="D535" s="21" t="s">
        <v>131</v>
      </c>
      <c r="E535" s="21" t="s">
        <v>23</v>
      </c>
      <c r="F535" s="21" t="s">
        <v>5</v>
      </c>
      <c r="G535" s="21">
        <v>8.42</v>
      </c>
    </row>
    <row r="536" spans="2:7" hidden="1" x14ac:dyDescent="0.25">
      <c r="B536" s="21">
        <v>2009</v>
      </c>
      <c r="C536" s="21" t="s">
        <v>115</v>
      </c>
      <c r="D536" s="21" t="s">
        <v>131</v>
      </c>
      <c r="E536" s="21" t="s">
        <v>99</v>
      </c>
      <c r="F536" s="21" t="s">
        <v>142</v>
      </c>
      <c r="G536" s="21">
        <v>65.323459743312171</v>
      </c>
    </row>
    <row r="537" spans="2:7" hidden="1" x14ac:dyDescent="0.25">
      <c r="B537" s="21">
        <v>2009</v>
      </c>
      <c r="C537" s="21" t="s">
        <v>115</v>
      </c>
      <c r="D537" s="21" t="s">
        <v>131</v>
      </c>
      <c r="E537" s="21" t="s">
        <v>101</v>
      </c>
      <c r="F537" s="21" t="s">
        <v>71</v>
      </c>
      <c r="G537" s="21">
        <v>9.3963562522597943</v>
      </c>
    </row>
    <row r="538" spans="2:7" hidden="1" x14ac:dyDescent="0.25">
      <c r="B538" s="21">
        <v>2009</v>
      </c>
      <c r="C538" s="21" t="s">
        <v>115</v>
      </c>
      <c r="D538" s="21" t="s">
        <v>131</v>
      </c>
      <c r="E538" s="21" t="s">
        <v>101</v>
      </c>
      <c r="F538" s="21" t="s">
        <v>72</v>
      </c>
      <c r="G538" s="21">
        <v>1.6285517974932047</v>
      </c>
    </row>
    <row r="539" spans="2:7" hidden="1" x14ac:dyDescent="0.25">
      <c r="B539" s="21">
        <v>2009</v>
      </c>
      <c r="C539" s="21" t="s">
        <v>115</v>
      </c>
      <c r="D539" s="21" t="s">
        <v>131</v>
      </c>
      <c r="E539" s="21" t="s">
        <v>100</v>
      </c>
      <c r="F539" s="21" t="s">
        <v>10</v>
      </c>
      <c r="G539" s="21">
        <f>[9]bg_edp!AA52/[9]bg_edp!AA96</f>
        <v>1.2116588408009075</v>
      </c>
    </row>
    <row r="540" spans="2:7" hidden="1" x14ac:dyDescent="0.25">
      <c r="B540" s="21">
        <v>2009</v>
      </c>
      <c r="C540" s="21" t="s">
        <v>115</v>
      </c>
      <c r="D540" s="21" t="s">
        <v>134</v>
      </c>
      <c r="E540" s="21" t="s">
        <v>102</v>
      </c>
      <c r="F540" s="21" t="s">
        <v>69</v>
      </c>
      <c r="G540" s="21">
        <v>59.03</v>
      </c>
    </row>
    <row r="541" spans="2:7" hidden="1" x14ac:dyDescent="0.25">
      <c r="B541" s="21">
        <v>2009</v>
      </c>
      <c r="C541" s="21" t="s">
        <v>115</v>
      </c>
      <c r="D541" s="21" t="s">
        <v>134</v>
      </c>
      <c r="E541" s="21" t="s">
        <v>102</v>
      </c>
      <c r="F541" s="21" t="s">
        <v>2</v>
      </c>
      <c r="G541" s="21">
        <v>0.52</v>
      </c>
    </row>
    <row r="542" spans="2:7" hidden="1" x14ac:dyDescent="0.25">
      <c r="B542" s="21">
        <v>2006</v>
      </c>
      <c r="C542" s="21" t="s">
        <v>115</v>
      </c>
      <c r="D542" s="21" t="s">
        <v>137</v>
      </c>
      <c r="E542" s="21" t="s">
        <v>23</v>
      </c>
      <c r="F542" s="21" t="s">
        <v>22</v>
      </c>
      <c r="G542" s="21">
        <v>3.19</v>
      </c>
    </row>
    <row r="543" spans="2:7" x14ac:dyDescent="0.25">
      <c r="B543" s="21">
        <v>2009</v>
      </c>
      <c r="C543" s="21" t="s">
        <v>115</v>
      </c>
      <c r="D543" s="21" t="s">
        <v>134</v>
      </c>
      <c r="E543" s="21" t="s">
        <v>23</v>
      </c>
      <c r="F543" s="21" t="s">
        <v>5</v>
      </c>
      <c r="G543" s="21">
        <v>7.08</v>
      </c>
    </row>
    <row r="544" spans="2:7" hidden="1" x14ac:dyDescent="0.25">
      <c r="B544" s="21">
        <v>2009</v>
      </c>
      <c r="C544" s="21" t="s">
        <v>115</v>
      </c>
      <c r="D544" s="21" t="s">
        <v>134</v>
      </c>
      <c r="E544" s="21" t="s">
        <v>99</v>
      </c>
      <c r="F544" s="21" t="s">
        <v>142</v>
      </c>
      <c r="G544" s="21">
        <v>81.193369769667683</v>
      </c>
    </row>
    <row r="545" spans="2:7" hidden="1" x14ac:dyDescent="0.25">
      <c r="B545" s="21">
        <v>2009</v>
      </c>
      <c r="C545" s="21" t="s">
        <v>115</v>
      </c>
      <c r="D545" s="21" t="s">
        <v>134</v>
      </c>
      <c r="E545" s="21" t="s">
        <v>101</v>
      </c>
      <c r="F545" s="21" t="s">
        <v>71</v>
      </c>
      <c r="G545" s="21">
        <v>-5.4771882852013896</v>
      </c>
    </row>
    <row r="546" spans="2:7" hidden="1" x14ac:dyDescent="0.25">
      <c r="B546" s="21">
        <v>2009</v>
      </c>
      <c r="C546" s="21" t="s">
        <v>115</v>
      </c>
      <c r="D546" s="21" t="s">
        <v>134</v>
      </c>
      <c r="E546" s="21" t="s">
        <v>101</v>
      </c>
      <c r="F546" s="21" t="s">
        <v>72</v>
      </c>
      <c r="G546" s="21">
        <v>-3.44373590633937</v>
      </c>
    </row>
    <row r="547" spans="2:7" hidden="1" x14ac:dyDescent="0.25">
      <c r="B547" s="21">
        <v>2009</v>
      </c>
      <c r="C547" s="21" t="s">
        <v>115</v>
      </c>
      <c r="D547" s="21" t="s">
        <v>134</v>
      </c>
      <c r="E547" s="21" t="s">
        <v>100</v>
      </c>
      <c r="F547" s="21" t="s">
        <v>10</v>
      </c>
      <c r="G547" s="21">
        <f>[9]bg_edp!AE52/[9]bg_edp!AE96</f>
        <v>2.8121239705080048</v>
      </c>
    </row>
    <row r="548" spans="2:7" hidden="1" x14ac:dyDescent="0.25">
      <c r="B548" s="21">
        <v>2009</v>
      </c>
      <c r="C548" s="21" t="s">
        <v>115</v>
      </c>
      <c r="D548" s="21" t="s">
        <v>120</v>
      </c>
      <c r="E548" s="21" t="s">
        <v>102</v>
      </c>
      <c r="F548" s="21" t="s">
        <v>69</v>
      </c>
      <c r="G548" s="21">
        <v>30.51</v>
      </c>
    </row>
    <row r="549" spans="2:7" hidden="1" x14ac:dyDescent="0.25">
      <c r="B549" s="21">
        <v>2009</v>
      </c>
      <c r="C549" s="21" t="s">
        <v>115</v>
      </c>
      <c r="D549" s="21" t="s">
        <v>120</v>
      </c>
      <c r="E549" s="21" t="s">
        <v>102</v>
      </c>
      <c r="F549" s="21" t="s">
        <v>2</v>
      </c>
      <c r="G549" s="21">
        <v>2.76</v>
      </c>
    </row>
    <row r="550" spans="2:7" hidden="1" x14ac:dyDescent="0.25">
      <c r="B550" s="21">
        <v>2006</v>
      </c>
      <c r="C550" s="21" t="s">
        <v>115</v>
      </c>
      <c r="D550" s="21" t="s">
        <v>138</v>
      </c>
      <c r="E550" s="21" t="s">
        <v>23</v>
      </c>
      <c r="F550" s="21" t="s">
        <v>22</v>
      </c>
      <c r="G550" s="21">
        <v>6.36</v>
      </c>
    </row>
    <row r="551" spans="2:7" x14ac:dyDescent="0.25">
      <c r="B551" s="21">
        <v>2009</v>
      </c>
      <c r="C551" s="21" t="s">
        <v>115</v>
      </c>
      <c r="D551" s="21" t="s">
        <v>120</v>
      </c>
      <c r="E551" s="21" t="s">
        <v>23</v>
      </c>
      <c r="F551" s="21" t="s">
        <v>5</v>
      </c>
      <c r="G551" s="21">
        <v>7.4</v>
      </c>
    </row>
    <row r="552" spans="2:7" hidden="1" x14ac:dyDescent="0.25">
      <c r="B552" s="21">
        <v>2009</v>
      </c>
      <c r="C552" s="21" t="s">
        <v>115</v>
      </c>
      <c r="D552" s="21" t="s">
        <v>120</v>
      </c>
      <c r="E552" s="21" t="s">
        <v>99</v>
      </c>
      <c r="F552" s="21" t="s">
        <v>142</v>
      </c>
      <c r="G552" s="21">
        <v>63.107961203161544</v>
      </c>
    </row>
    <row r="553" spans="2:7" hidden="1" x14ac:dyDescent="0.25">
      <c r="B553" s="21">
        <v>2009</v>
      </c>
      <c r="C553" s="21" t="s">
        <v>115</v>
      </c>
      <c r="D553" s="21" t="s">
        <v>120</v>
      </c>
      <c r="E553" s="21" t="s">
        <v>101</v>
      </c>
      <c r="F553" s="21" t="s">
        <v>71</v>
      </c>
      <c r="G553" s="21">
        <v>5.9910930899862525</v>
      </c>
    </row>
    <row r="554" spans="2:7" hidden="1" x14ac:dyDescent="0.25">
      <c r="B554" s="21">
        <v>2009</v>
      </c>
      <c r="C554" s="21" t="s">
        <v>115</v>
      </c>
      <c r="D554" s="21" t="s">
        <v>120</v>
      </c>
      <c r="E554" s="21" t="s">
        <v>101</v>
      </c>
      <c r="F554" s="21" t="s">
        <v>72</v>
      </c>
      <c r="G554" s="21">
        <v>1.8779675052681695</v>
      </c>
    </row>
    <row r="555" spans="2:7" hidden="1" x14ac:dyDescent="0.25">
      <c r="B555" s="21">
        <v>2009</v>
      </c>
      <c r="C555" s="21" t="s">
        <v>115</v>
      </c>
      <c r="D555" s="21" t="s">
        <v>120</v>
      </c>
      <c r="E555" s="21" t="s">
        <v>100</v>
      </c>
      <c r="F555" s="21" t="s">
        <v>10</v>
      </c>
      <c r="G555" s="21">
        <f>[9]bg_edp!AI52/[9]bg_edp!AI96</f>
        <v>1.3863014601907115</v>
      </c>
    </row>
    <row r="556" spans="2:7" hidden="1" x14ac:dyDescent="0.25">
      <c r="B556" s="21">
        <v>2009</v>
      </c>
      <c r="C556" s="21" t="s">
        <v>115</v>
      </c>
      <c r="D556" s="21" t="s">
        <v>121</v>
      </c>
      <c r="E556" s="21" t="s">
        <v>102</v>
      </c>
      <c r="F556" s="21" t="s">
        <v>69</v>
      </c>
      <c r="G556" s="21">
        <v>24.07</v>
      </c>
    </row>
    <row r="557" spans="2:7" hidden="1" x14ac:dyDescent="0.25">
      <c r="B557" s="21">
        <v>2009</v>
      </c>
      <c r="C557" s="21" t="s">
        <v>115</v>
      </c>
      <c r="D557" s="21" t="s">
        <v>121</v>
      </c>
      <c r="E557" s="21" t="s">
        <v>102</v>
      </c>
      <c r="F557" s="21" t="s">
        <v>2</v>
      </c>
      <c r="G557" s="21">
        <v>8.0299999999999994</v>
      </c>
    </row>
    <row r="558" spans="2:7" hidden="1" x14ac:dyDescent="0.25">
      <c r="B558" s="21">
        <v>2006</v>
      </c>
      <c r="C558" s="21" t="s">
        <v>115</v>
      </c>
      <c r="D558" s="21" t="s">
        <v>118</v>
      </c>
      <c r="E558" s="21" t="s">
        <v>23</v>
      </c>
      <c r="F558" s="21" t="s">
        <v>22</v>
      </c>
      <c r="G558" s="21">
        <v>4.4800000000000004</v>
      </c>
    </row>
    <row r="559" spans="2:7" x14ac:dyDescent="0.25">
      <c r="B559" s="21">
        <v>2009</v>
      </c>
      <c r="C559" s="21" t="s">
        <v>115</v>
      </c>
      <c r="D559" s="21" t="s">
        <v>121</v>
      </c>
      <c r="E559" s="21" t="s">
        <v>23</v>
      </c>
      <c r="F559" s="21" t="s">
        <v>5</v>
      </c>
      <c r="G559" s="21">
        <v>1.56</v>
      </c>
    </row>
    <row r="560" spans="2:7" hidden="1" x14ac:dyDescent="0.25">
      <c r="B560" s="21">
        <v>2009</v>
      </c>
      <c r="C560" s="21" t="s">
        <v>115</v>
      </c>
      <c r="D560" s="21" t="s">
        <v>121</v>
      </c>
      <c r="E560" s="21" t="s">
        <v>99</v>
      </c>
      <c r="F560" s="21" t="s">
        <v>142</v>
      </c>
      <c r="G560" s="21">
        <v>86.659286876077161</v>
      </c>
    </row>
    <row r="561" spans="2:7" hidden="1" x14ac:dyDescent="0.25">
      <c r="B561" s="21">
        <v>2009</v>
      </c>
      <c r="C561" s="21" t="s">
        <v>115</v>
      </c>
      <c r="D561" s="21" t="s">
        <v>121</v>
      </c>
      <c r="E561" s="21" t="s">
        <v>101</v>
      </c>
      <c r="F561" s="21" t="s">
        <v>71</v>
      </c>
      <c r="G561" s="21">
        <v>0.87311518347311001</v>
      </c>
    </row>
    <row r="562" spans="2:7" hidden="1" x14ac:dyDescent="0.25">
      <c r="B562" s="21">
        <v>2009</v>
      </c>
      <c r="C562" s="21" t="s">
        <v>115</v>
      </c>
      <c r="D562" s="21" t="s">
        <v>121</v>
      </c>
      <c r="E562" s="21" t="s">
        <v>101</v>
      </c>
      <c r="F562" s="21" t="s">
        <v>72</v>
      </c>
      <c r="G562" s="21">
        <v>0.2191998895717914</v>
      </c>
    </row>
    <row r="563" spans="2:7" hidden="1" x14ac:dyDescent="0.25">
      <c r="B563" s="21">
        <v>2009</v>
      </c>
      <c r="C563" s="21" t="s">
        <v>115</v>
      </c>
      <c r="D563" s="21" t="s">
        <v>121</v>
      </c>
      <c r="E563" s="21" t="s">
        <v>100</v>
      </c>
      <c r="F563" s="21" t="s">
        <v>10</v>
      </c>
      <c r="G563" s="21">
        <f>[9]bg_edp!AM52/[9]bg_edp!AM96</f>
        <v>1.3077606426941362</v>
      </c>
    </row>
    <row r="564" spans="2:7" hidden="1" x14ac:dyDescent="0.25">
      <c r="B564" s="21">
        <v>2009</v>
      </c>
      <c r="C564" s="21" t="s">
        <v>115</v>
      </c>
      <c r="D564" s="21" t="s">
        <v>122</v>
      </c>
      <c r="E564" s="21" t="s">
        <v>102</v>
      </c>
      <c r="F564" s="21" t="s">
        <v>69</v>
      </c>
      <c r="G564" s="21">
        <v>23.88</v>
      </c>
    </row>
    <row r="565" spans="2:7" hidden="1" x14ac:dyDescent="0.25">
      <c r="B565" s="21">
        <v>2009</v>
      </c>
      <c r="C565" s="21" t="s">
        <v>115</v>
      </c>
      <c r="D565" s="21" t="s">
        <v>122</v>
      </c>
      <c r="E565" s="21" t="s">
        <v>102</v>
      </c>
      <c r="F565" s="21" t="s">
        <v>2</v>
      </c>
      <c r="G565" s="21">
        <v>3.99</v>
      </c>
    </row>
    <row r="566" spans="2:7" hidden="1" x14ac:dyDescent="0.25">
      <c r="B566" s="21">
        <v>2006</v>
      </c>
      <c r="C566" s="21" t="s">
        <v>115</v>
      </c>
      <c r="D566" s="21" t="s">
        <v>139</v>
      </c>
      <c r="E566" s="21" t="s">
        <v>23</v>
      </c>
      <c r="F566" s="21" t="s">
        <v>22</v>
      </c>
      <c r="G566" s="21">
        <v>3.54</v>
      </c>
    </row>
    <row r="567" spans="2:7" x14ac:dyDescent="0.25">
      <c r="B567" s="21">
        <v>2009</v>
      </c>
      <c r="C567" s="21" t="s">
        <v>115</v>
      </c>
      <c r="D567" s="21" t="s">
        <v>122</v>
      </c>
      <c r="E567" s="21" t="s">
        <v>23</v>
      </c>
      <c r="F567" s="21" t="s">
        <v>5</v>
      </c>
      <c r="G567" s="21">
        <v>0</v>
      </c>
    </row>
    <row r="568" spans="2:7" hidden="1" x14ac:dyDescent="0.25">
      <c r="B568" s="21">
        <v>2009</v>
      </c>
      <c r="C568" s="21" t="s">
        <v>115</v>
      </c>
      <c r="D568" s="21" t="s">
        <v>122</v>
      </c>
      <c r="E568" s="21" t="s">
        <v>99</v>
      </c>
      <c r="F568" s="21" t="s">
        <v>142</v>
      </c>
      <c r="G568" s="21">
        <v>171.42878676907017</v>
      </c>
    </row>
    <row r="569" spans="2:7" hidden="1" x14ac:dyDescent="0.25">
      <c r="B569" s="21">
        <v>2009</v>
      </c>
      <c r="C569" s="21" t="s">
        <v>115</v>
      </c>
      <c r="D569" s="21" t="s">
        <v>122</v>
      </c>
      <c r="E569" s="21" t="s">
        <v>101</v>
      </c>
      <c r="F569" s="21" t="s">
        <v>71</v>
      </c>
      <c r="G569" s="21">
        <v>-17.949909187470027</v>
      </c>
    </row>
    <row r="570" spans="2:7" hidden="1" x14ac:dyDescent="0.25">
      <c r="B570" s="21">
        <v>2009</v>
      </c>
      <c r="C570" s="21" t="s">
        <v>115</v>
      </c>
      <c r="D570" s="21" t="s">
        <v>122</v>
      </c>
      <c r="E570" s="21" t="s">
        <v>101</v>
      </c>
      <c r="F570" s="21" t="s">
        <v>72</v>
      </c>
      <c r="G570" s="21">
        <v>-3.4037948185342879</v>
      </c>
    </row>
    <row r="571" spans="2:7" hidden="1" x14ac:dyDescent="0.25">
      <c r="B571" s="21">
        <v>2009</v>
      </c>
      <c r="C571" s="21" t="s">
        <v>115</v>
      </c>
      <c r="D571" s="21" t="s">
        <v>122</v>
      </c>
      <c r="E571" s="21" t="s">
        <v>100</v>
      </c>
      <c r="F571" s="21" t="s">
        <v>10</v>
      </c>
      <c r="G571" s="21">
        <f>[9]bg_edp!AQ52/[9]bg_edp!AQ96</f>
        <v>1.1521527371000522</v>
      </c>
    </row>
    <row r="572" spans="2:7" hidden="1" x14ac:dyDescent="0.25">
      <c r="B572" s="21">
        <v>2009</v>
      </c>
      <c r="C572" s="21" t="s">
        <v>115</v>
      </c>
      <c r="D572" s="21" t="s">
        <v>123</v>
      </c>
      <c r="E572" s="21" t="s">
        <v>102</v>
      </c>
      <c r="F572" s="21" t="s">
        <v>69</v>
      </c>
      <c r="G572" s="21">
        <v>78.73</v>
      </c>
    </row>
    <row r="573" spans="2:7" hidden="1" x14ac:dyDescent="0.25">
      <c r="B573" s="21">
        <v>2009</v>
      </c>
      <c r="C573" s="21" t="s">
        <v>115</v>
      </c>
      <c r="D573" s="21" t="s">
        <v>123</v>
      </c>
      <c r="E573" s="21" t="s">
        <v>102</v>
      </c>
      <c r="F573" s="21" t="s">
        <v>2</v>
      </c>
      <c r="G573" s="21">
        <v>0.31</v>
      </c>
    </row>
    <row r="574" spans="2:7" hidden="1" x14ac:dyDescent="0.25">
      <c r="B574" s="21">
        <v>2006</v>
      </c>
      <c r="C574" s="21" t="s">
        <v>115</v>
      </c>
      <c r="D574" s="21" t="s">
        <v>130</v>
      </c>
      <c r="E574" s="21" t="s">
        <v>23</v>
      </c>
      <c r="F574" s="21" t="s">
        <v>22</v>
      </c>
      <c r="G574" s="21">
        <v>3.78</v>
      </c>
    </row>
    <row r="575" spans="2:7" x14ac:dyDescent="0.25">
      <c r="B575" s="21">
        <v>2009</v>
      </c>
      <c r="C575" s="21" t="s">
        <v>115</v>
      </c>
      <c r="D575" s="21" t="s">
        <v>123</v>
      </c>
      <c r="E575" s="21" t="s">
        <v>23</v>
      </c>
      <c r="F575" s="21" t="s">
        <v>5</v>
      </c>
      <c r="G575" s="21">
        <v>3.08</v>
      </c>
    </row>
    <row r="576" spans="2:7" hidden="1" x14ac:dyDescent="0.25">
      <c r="B576" s="21">
        <v>2009</v>
      </c>
      <c r="C576" s="21" t="s">
        <v>115</v>
      </c>
      <c r="D576" s="21" t="s">
        <v>123</v>
      </c>
      <c r="E576" s="21" t="s">
        <v>99</v>
      </c>
      <c r="F576" s="21" t="s">
        <v>142</v>
      </c>
      <c r="G576" s="21">
        <v>132.31365802806783</v>
      </c>
    </row>
    <row r="577" spans="2:7" hidden="1" x14ac:dyDescent="0.25">
      <c r="B577" s="21">
        <v>2009</v>
      </c>
      <c r="C577" s="21" t="s">
        <v>115</v>
      </c>
      <c r="D577" s="21" t="s">
        <v>123</v>
      </c>
      <c r="E577" s="21" t="s">
        <v>101</v>
      </c>
      <c r="F577" s="21" t="s">
        <v>71</v>
      </c>
      <c r="G577" s="21">
        <v>-12.612507744207434</v>
      </c>
    </row>
    <row r="578" spans="2:7" hidden="1" x14ac:dyDescent="0.25">
      <c r="B578" s="21">
        <v>2009</v>
      </c>
      <c r="C578" s="21" t="s">
        <v>115</v>
      </c>
      <c r="D578" s="21" t="s">
        <v>123</v>
      </c>
      <c r="E578" s="21" t="s">
        <v>101</v>
      </c>
      <c r="F578" s="21" t="s">
        <v>72</v>
      </c>
      <c r="G578" s="21">
        <v>-8.803665646072437</v>
      </c>
    </row>
    <row r="579" spans="2:7" hidden="1" x14ac:dyDescent="0.25">
      <c r="B579" s="21">
        <v>2009</v>
      </c>
      <c r="C579" s="21" t="s">
        <v>115</v>
      </c>
      <c r="D579" s="21" t="s">
        <v>123</v>
      </c>
      <c r="E579" s="21" t="s">
        <v>100</v>
      </c>
      <c r="F579" s="21" t="s">
        <v>10</v>
      </c>
      <c r="G579" s="21">
        <f>[9]bg_edp!AU52/[9]bg_edp!AU96</f>
        <v>3.5391464045861212</v>
      </c>
    </row>
    <row r="580" spans="2:7" hidden="1" x14ac:dyDescent="0.25">
      <c r="B580" s="21">
        <v>2009</v>
      </c>
      <c r="C580" s="21" t="s">
        <v>115</v>
      </c>
      <c r="D580" s="21" t="s">
        <v>128</v>
      </c>
      <c r="E580" s="21" t="s">
        <v>102</v>
      </c>
      <c r="F580" s="21" t="s">
        <v>69</v>
      </c>
      <c r="G580" s="21">
        <v>24.377725425863702</v>
      </c>
    </row>
    <row r="581" spans="2:7" hidden="1" x14ac:dyDescent="0.25">
      <c r="B581" s="21">
        <v>2009</v>
      </c>
      <c r="C581" s="21" t="s">
        <v>115</v>
      </c>
      <c r="D581" s="21" t="s">
        <v>128</v>
      </c>
      <c r="E581" s="21" t="s">
        <v>102</v>
      </c>
      <c r="F581" s="21" t="s">
        <v>2</v>
      </c>
      <c r="G581" s="21">
        <v>3.81</v>
      </c>
    </row>
    <row r="582" spans="2:7" hidden="1" x14ac:dyDescent="0.25">
      <c r="B582" s="21">
        <v>2006</v>
      </c>
      <c r="C582" s="21" t="s">
        <v>115</v>
      </c>
      <c r="D582" s="21" t="s">
        <v>131</v>
      </c>
      <c r="E582" s="21" t="s">
        <v>23</v>
      </c>
      <c r="F582" s="21" t="s">
        <v>22</v>
      </c>
      <c r="G582" s="21">
        <v>5.4</v>
      </c>
    </row>
    <row r="583" spans="2:7" x14ac:dyDescent="0.25">
      <c r="B583" s="21">
        <v>2009</v>
      </c>
      <c r="C583" s="21" t="s">
        <v>115</v>
      </c>
      <c r="D583" s="21" t="s">
        <v>128</v>
      </c>
      <c r="E583" s="21" t="s">
        <v>23</v>
      </c>
      <c r="F583" s="21" t="s">
        <v>5</v>
      </c>
      <c r="G583" s="21">
        <v>6</v>
      </c>
    </row>
    <row r="584" spans="2:7" hidden="1" x14ac:dyDescent="0.25">
      <c r="B584" s="21">
        <v>2009</v>
      </c>
      <c r="C584" s="21" t="s">
        <v>115</v>
      </c>
      <c r="D584" s="21" t="s">
        <v>128</v>
      </c>
      <c r="E584" s="21" t="s">
        <v>99</v>
      </c>
      <c r="F584" s="21" t="s">
        <v>142</v>
      </c>
      <c r="G584" s="21">
        <v>66.230828596088344</v>
      </c>
    </row>
    <row r="585" spans="2:7" hidden="1" x14ac:dyDescent="0.25">
      <c r="B585" s="21">
        <v>2009</v>
      </c>
      <c r="C585" s="21" t="s">
        <v>115</v>
      </c>
      <c r="D585" s="21" t="s">
        <v>128</v>
      </c>
      <c r="E585" s="21" t="s">
        <v>101</v>
      </c>
      <c r="F585" s="21" t="s">
        <v>71</v>
      </c>
      <c r="G585" s="21">
        <v>9.6652127347582333</v>
      </c>
    </row>
    <row r="586" spans="2:7" hidden="1" x14ac:dyDescent="0.25">
      <c r="B586" s="21">
        <v>2009</v>
      </c>
      <c r="C586" s="21" t="s">
        <v>115</v>
      </c>
      <c r="D586" s="21" t="s">
        <v>128</v>
      </c>
      <c r="E586" s="21" t="s">
        <v>101</v>
      </c>
      <c r="F586" s="21" t="s">
        <v>72</v>
      </c>
      <c r="G586" s="21">
        <v>2.4014578217058986</v>
      </c>
    </row>
    <row r="587" spans="2:7" hidden="1" x14ac:dyDescent="0.25">
      <c r="B587" s="21">
        <v>2009</v>
      </c>
      <c r="C587" s="21" t="s">
        <v>115</v>
      </c>
      <c r="D587" s="21" t="s">
        <v>128</v>
      </c>
      <c r="E587" s="21" t="s">
        <v>100</v>
      </c>
      <c r="F587" s="21" t="s">
        <v>10</v>
      </c>
      <c r="G587" s="21">
        <f>[9]bg_edp!AY52/[9]bg_edp!AY96</f>
        <v>1.3088197831266175</v>
      </c>
    </row>
    <row r="588" spans="2:7" hidden="1" x14ac:dyDescent="0.25">
      <c r="B588" s="21">
        <v>2008</v>
      </c>
      <c r="C588" s="21" t="s">
        <v>115</v>
      </c>
      <c r="D588" s="21" t="s">
        <v>116</v>
      </c>
      <c r="E588" s="21" t="s">
        <v>102</v>
      </c>
      <c r="F588" s="21" t="s">
        <v>69</v>
      </c>
      <c r="G588" s="21">
        <v>7.1552083479971733</v>
      </c>
    </row>
    <row r="589" spans="2:7" hidden="1" x14ac:dyDescent="0.25">
      <c r="B589" s="21">
        <v>2008</v>
      </c>
      <c r="C589" s="21" t="s">
        <v>115</v>
      </c>
      <c r="D589" s="21" t="s">
        <v>116</v>
      </c>
      <c r="E589" s="21" t="s">
        <v>102</v>
      </c>
      <c r="F589" s="21" t="s">
        <v>2</v>
      </c>
      <c r="G589" s="21">
        <v>7.35</v>
      </c>
    </row>
    <row r="590" spans="2:7" hidden="1" x14ac:dyDescent="0.25">
      <c r="B590" s="21">
        <v>2006</v>
      </c>
      <c r="C590" s="21" t="s">
        <v>115</v>
      </c>
      <c r="D590" s="21" t="s">
        <v>134</v>
      </c>
      <c r="E590" s="21" t="s">
        <v>23</v>
      </c>
      <c r="F590" s="21" t="s">
        <v>22</v>
      </c>
      <c r="G590" s="21">
        <v>12.31</v>
      </c>
    </row>
    <row r="591" spans="2:7" x14ac:dyDescent="0.25">
      <c r="B591" s="21">
        <v>2008</v>
      </c>
      <c r="C591" s="21" t="s">
        <v>115</v>
      </c>
      <c r="D591" s="21" t="s">
        <v>116</v>
      </c>
      <c r="E591" s="21" t="s">
        <v>23</v>
      </c>
      <c r="F591" s="21" t="s">
        <v>5</v>
      </c>
      <c r="G591" s="21">
        <v>3.53</v>
      </c>
    </row>
    <row r="592" spans="2:7" hidden="1" x14ac:dyDescent="0.25">
      <c r="B592" s="21">
        <v>2008</v>
      </c>
      <c r="C592" s="21" t="s">
        <v>115</v>
      </c>
      <c r="D592" s="21" t="s">
        <v>116</v>
      </c>
      <c r="E592" s="21" t="s">
        <v>99</v>
      </c>
      <c r="F592" s="21" t="s">
        <v>142</v>
      </c>
      <c r="G592" s="21">
        <v>62.127199299837166</v>
      </c>
    </row>
    <row r="593" spans="2:7" hidden="1" x14ac:dyDescent="0.25">
      <c r="B593" s="21">
        <v>2008</v>
      </c>
      <c r="C593" s="21" t="s">
        <v>115</v>
      </c>
      <c r="D593" s="21" t="s">
        <v>116</v>
      </c>
      <c r="E593" s="21" t="s">
        <v>101</v>
      </c>
      <c r="F593" s="21" t="s">
        <v>71</v>
      </c>
      <c r="G593" s="21">
        <v>22.631917630504834</v>
      </c>
    </row>
    <row r="594" spans="2:7" hidden="1" x14ac:dyDescent="0.25">
      <c r="B594" s="21">
        <v>2008</v>
      </c>
      <c r="C594" s="21" t="s">
        <v>115</v>
      </c>
      <c r="D594" s="21" t="s">
        <v>116</v>
      </c>
      <c r="E594" s="21" t="s">
        <v>101</v>
      </c>
      <c r="F594" s="21" t="s">
        <v>72</v>
      </c>
      <c r="G594" s="21">
        <v>3.9632147061206648</v>
      </c>
    </row>
    <row r="595" spans="2:7" hidden="1" x14ac:dyDescent="0.25">
      <c r="B595" s="21">
        <v>2008</v>
      </c>
      <c r="C595" s="21" t="s">
        <v>115</v>
      </c>
      <c r="D595" s="21" t="s">
        <v>116</v>
      </c>
      <c r="E595" s="21" t="s">
        <v>100</v>
      </c>
      <c r="F595" s="21" t="s">
        <v>143</v>
      </c>
      <c r="G595" s="21">
        <f>[10]EEFF_edp!D52/[10]EEFF_edp!D101</f>
        <v>1.1919227375091919</v>
      </c>
    </row>
    <row r="596" spans="2:7" hidden="1" x14ac:dyDescent="0.25">
      <c r="B596" s="21">
        <v>2008</v>
      </c>
      <c r="C596" s="21" t="s">
        <v>115</v>
      </c>
      <c r="D596" s="21" t="s">
        <v>133</v>
      </c>
      <c r="E596" s="21" t="s">
        <v>102</v>
      </c>
      <c r="F596" s="21" t="s">
        <v>69</v>
      </c>
      <c r="G596" s="21">
        <v>5.0361269438039784</v>
      </c>
    </row>
    <row r="597" spans="2:7" hidden="1" x14ac:dyDescent="0.25">
      <c r="B597" s="21">
        <v>2008</v>
      </c>
      <c r="C597" s="21" t="s">
        <v>115</v>
      </c>
      <c r="D597" s="21" t="s">
        <v>133</v>
      </c>
      <c r="E597" s="21" t="s">
        <v>102</v>
      </c>
      <c r="F597" s="21" t="s">
        <v>2</v>
      </c>
      <c r="G597" s="21">
        <v>5.92</v>
      </c>
    </row>
    <row r="598" spans="2:7" hidden="1" x14ac:dyDescent="0.25">
      <c r="B598" s="21">
        <v>2006</v>
      </c>
      <c r="C598" s="21" t="s">
        <v>115</v>
      </c>
      <c r="D598" s="21" t="s">
        <v>120</v>
      </c>
      <c r="E598" s="21" t="s">
        <v>23</v>
      </c>
      <c r="F598" s="21" t="s">
        <v>22</v>
      </c>
      <c r="G598" s="21">
        <v>9.35</v>
      </c>
    </row>
    <row r="599" spans="2:7" x14ac:dyDescent="0.25">
      <c r="B599" s="21">
        <v>2008</v>
      </c>
      <c r="C599" s="21" t="s">
        <v>115</v>
      </c>
      <c r="D599" s="21" t="s">
        <v>133</v>
      </c>
      <c r="E599" s="21" t="s">
        <v>23</v>
      </c>
      <c r="F599" s="21" t="s">
        <v>5</v>
      </c>
      <c r="G599" s="21">
        <v>2.93</v>
      </c>
    </row>
    <row r="600" spans="2:7" hidden="1" x14ac:dyDescent="0.25">
      <c r="B600" s="21">
        <v>2008</v>
      </c>
      <c r="C600" s="21" t="s">
        <v>115</v>
      </c>
      <c r="D600" s="21" t="s">
        <v>133</v>
      </c>
      <c r="E600" s="21" t="s">
        <v>99</v>
      </c>
      <c r="F600" s="21" t="s">
        <v>142</v>
      </c>
      <c r="G600" s="21">
        <v>58.90419145469702</v>
      </c>
    </row>
    <row r="601" spans="2:7" hidden="1" x14ac:dyDescent="0.25">
      <c r="B601" s="21">
        <v>2008</v>
      </c>
      <c r="C601" s="21" t="s">
        <v>115</v>
      </c>
      <c r="D601" s="21" t="s">
        <v>133</v>
      </c>
      <c r="E601" s="21" t="s">
        <v>101</v>
      </c>
      <c r="F601" s="21" t="s">
        <v>71</v>
      </c>
      <c r="G601" s="21">
        <v>50.55092769249174</v>
      </c>
    </row>
    <row r="602" spans="2:7" hidden="1" x14ac:dyDescent="0.25">
      <c r="B602" s="21">
        <v>2008</v>
      </c>
      <c r="C602" s="21" t="s">
        <v>115</v>
      </c>
      <c r="D602" s="21" t="s">
        <v>133</v>
      </c>
      <c r="E602" s="21" t="s">
        <v>101</v>
      </c>
      <c r="F602" s="21" t="s">
        <v>72</v>
      </c>
      <c r="G602" s="21">
        <v>11.560885102263155</v>
      </c>
    </row>
    <row r="603" spans="2:7" hidden="1" x14ac:dyDescent="0.25">
      <c r="B603" s="21">
        <v>2008</v>
      </c>
      <c r="C603" s="21" t="s">
        <v>115</v>
      </c>
      <c r="D603" s="21" t="s">
        <v>133</v>
      </c>
      <c r="E603" s="21" t="s">
        <v>100</v>
      </c>
      <c r="F603" s="21" t="s">
        <v>143</v>
      </c>
      <c r="G603" s="21">
        <f>[10]EEFF_edp!H52/[10]EEFF_edp!H101</f>
        <v>1.2829724042584949</v>
      </c>
    </row>
    <row r="604" spans="2:7" hidden="1" x14ac:dyDescent="0.25">
      <c r="B604" s="21">
        <v>2008</v>
      </c>
      <c r="C604" s="21" t="s">
        <v>115</v>
      </c>
      <c r="D604" s="21" t="s">
        <v>135</v>
      </c>
      <c r="E604" s="21" t="s">
        <v>102</v>
      </c>
      <c r="F604" s="21" t="s">
        <v>69</v>
      </c>
      <c r="G604" s="21">
        <v>5.4323381002874331</v>
      </c>
    </row>
    <row r="605" spans="2:7" hidden="1" x14ac:dyDescent="0.25">
      <c r="B605" s="21">
        <v>2008</v>
      </c>
      <c r="C605" s="21" t="s">
        <v>115</v>
      </c>
      <c r="D605" s="21" t="s">
        <v>135</v>
      </c>
      <c r="E605" s="21" t="s">
        <v>102</v>
      </c>
      <c r="F605" s="21" t="s">
        <v>2</v>
      </c>
      <c r="G605" s="21">
        <v>7.01</v>
      </c>
    </row>
    <row r="606" spans="2:7" hidden="1" x14ac:dyDescent="0.25">
      <c r="B606" s="21">
        <v>2006</v>
      </c>
      <c r="C606" s="21" t="s">
        <v>115</v>
      </c>
      <c r="D606" s="21" t="s">
        <v>121</v>
      </c>
      <c r="E606" s="21" t="s">
        <v>23</v>
      </c>
      <c r="F606" s="21" t="s">
        <v>22</v>
      </c>
      <c r="G606" s="21">
        <v>8.48</v>
      </c>
    </row>
    <row r="607" spans="2:7" x14ac:dyDescent="0.25">
      <c r="B607" s="21">
        <v>2008</v>
      </c>
      <c r="C607" s="21" t="s">
        <v>115</v>
      </c>
      <c r="D607" s="21" t="s">
        <v>135</v>
      </c>
      <c r="E607" s="21" t="s">
        <v>23</v>
      </c>
      <c r="F607" s="21" t="s">
        <v>5</v>
      </c>
      <c r="G607" s="21">
        <v>3.68</v>
      </c>
    </row>
    <row r="608" spans="2:7" hidden="1" x14ac:dyDescent="0.25">
      <c r="B608" s="21">
        <v>2008</v>
      </c>
      <c r="C608" s="21" t="s">
        <v>115</v>
      </c>
      <c r="D608" s="21" t="s">
        <v>135</v>
      </c>
      <c r="E608" s="21" t="s">
        <v>99</v>
      </c>
      <c r="F608" s="21" t="s">
        <v>142</v>
      </c>
      <c r="G608" s="21">
        <v>57.535629207662595</v>
      </c>
    </row>
    <row r="609" spans="2:7" hidden="1" x14ac:dyDescent="0.25">
      <c r="B609" s="21">
        <v>2008</v>
      </c>
      <c r="C609" s="21" t="s">
        <v>115</v>
      </c>
      <c r="D609" s="21" t="s">
        <v>135</v>
      </c>
      <c r="E609" s="21" t="s">
        <v>101</v>
      </c>
      <c r="F609" s="21" t="s">
        <v>71</v>
      </c>
      <c r="G609" s="21">
        <v>23.62439891225165</v>
      </c>
    </row>
    <row r="610" spans="2:7" hidden="1" x14ac:dyDescent="0.25">
      <c r="B610" s="21">
        <v>2008</v>
      </c>
      <c r="C610" s="21" t="s">
        <v>115</v>
      </c>
      <c r="D610" s="21" t="s">
        <v>135</v>
      </c>
      <c r="E610" s="21" t="s">
        <v>101</v>
      </c>
      <c r="F610" s="21" t="s">
        <v>72</v>
      </c>
      <c r="G610" s="21">
        <v>4.166311788496694</v>
      </c>
    </row>
    <row r="611" spans="2:7" hidden="1" x14ac:dyDescent="0.25">
      <c r="B611" s="21">
        <v>2008</v>
      </c>
      <c r="C611" s="21" t="s">
        <v>115</v>
      </c>
      <c r="D611" s="21" t="s">
        <v>135</v>
      </c>
      <c r="E611" s="21" t="s">
        <v>100</v>
      </c>
      <c r="F611" s="21" t="s">
        <v>143</v>
      </c>
      <c r="G611" s="21">
        <f>[10]EEFF_edp!L52/[10]EEFF_edp!L101</f>
        <v>1.1896957553456111</v>
      </c>
    </row>
    <row r="612" spans="2:7" hidden="1" x14ac:dyDescent="0.25">
      <c r="B612" s="21">
        <v>2008</v>
      </c>
      <c r="C612" s="21" t="s">
        <v>115</v>
      </c>
      <c r="D612" s="21" t="s">
        <v>136</v>
      </c>
      <c r="E612" s="21" t="s">
        <v>102</v>
      </c>
      <c r="F612" s="21" t="s">
        <v>69</v>
      </c>
      <c r="G612" s="21">
        <v>5.7517118582284157</v>
      </c>
    </row>
    <row r="613" spans="2:7" hidden="1" x14ac:dyDescent="0.25">
      <c r="B613" s="21">
        <v>2008</v>
      </c>
      <c r="C613" s="21" t="s">
        <v>115</v>
      </c>
      <c r="D613" s="21" t="s">
        <v>136</v>
      </c>
      <c r="E613" s="21" t="s">
        <v>102</v>
      </c>
      <c r="F613" s="21" t="s">
        <v>2</v>
      </c>
      <c r="G613" s="21">
        <v>8.86</v>
      </c>
    </row>
    <row r="614" spans="2:7" hidden="1" x14ac:dyDescent="0.25">
      <c r="B614" s="21">
        <v>2006</v>
      </c>
      <c r="C614" s="21" t="s">
        <v>115</v>
      </c>
      <c r="D614" s="21" t="s">
        <v>128</v>
      </c>
      <c r="E614" s="21" t="s">
        <v>23</v>
      </c>
      <c r="F614" s="21" t="s">
        <v>22</v>
      </c>
      <c r="G614" s="21">
        <v>4.54</v>
      </c>
    </row>
    <row r="615" spans="2:7" x14ac:dyDescent="0.25">
      <c r="B615" s="21">
        <v>2008</v>
      </c>
      <c r="C615" s="21" t="s">
        <v>115</v>
      </c>
      <c r="D615" s="21" t="s">
        <v>136</v>
      </c>
      <c r="E615" s="21" t="s">
        <v>23</v>
      </c>
      <c r="F615" s="21" t="s">
        <v>5</v>
      </c>
      <c r="G615" s="21">
        <v>2.97</v>
      </c>
    </row>
    <row r="616" spans="2:7" hidden="1" x14ac:dyDescent="0.25">
      <c r="B616" s="21">
        <v>2008</v>
      </c>
      <c r="C616" s="21" t="s">
        <v>115</v>
      </c>
      <c r="D616" s="21" t="s">
        <v>136</v>
      </c>
      <c r="E616" s="21" t="s">
        <v>99</v>
      </c>
      <c r="F616" s="21" t="s">
        <v>142</v>
      </c>
      <c r="G616" s="21">
        <v>54.619285974660173</v>
      </c>
    </row>
    <row r="617" spans="2:7" hidden="1" x14ac:dyDescent="0.25">
      <c r="B617" s="21">
        <v>2008</v>
      </c>
      <c r="C617" s="21" t="s">
        <v>115</v>
      </c>
      <c r="D617" s="21" t="s">
        <v>136</v>
      </c>
      <c r="E617" s="21" t="s">
        <v>101</v>
      </c>
      <c r="F617" s="21" t="s">
        <v>71</v>
      </c>
      <c r="G617" s="21">
        <v>28.203821271447016</v>
      </c>
    </row>
    <row r="618" spans="2:7" hidden="1" x14ac:dyDescent="0.25">
      <c r="B618" s="21">
        <v>2008</v>
      </c>
      <c r="C618" s="21" t="s">
        <v>115</v>
      </c>
      <c r="D618" s="21" t="s">
        <v>136</v>
      </c>
      <c r="E618" s="21" t="s">
        <v>101</v>
      </c>
      <c r="F618" s="21" t="s">
        <v>72</v>
      </c>
      <c r="G618" s="21">
        <v>4.0730267558122311</v>
      </c>
    </row>
    <row r="619" spans="2:7" hidden="1" x14ac:dyDescent="0.25">
      <c r="B619" s="21">
        <v>2008</v>
      </c>
      <c r="C619" s="21" t="s">
        <v>115</v>
      </c>
      <c r="D619" s="21" t="s">
        <v>136</v>
      </c>
      <c r="E619" s="21" t="s">
        <v>100</v>
      </c>
      <c r="F619" s="21" t="s">
        <v>143</v>
      </c>
      <c r="G619" s="21">
        <f>[10]EEFF_edp!P52/[10]EEFF_edp!P101</f>
        <v>1.1535629213701166</v>
      </c>
    </row>
    <row r="620" spans="2:7" hidden="1" x14ac:dyDescent="0.25">
      <c r="B620" s="21">
        <v>2008</v>
      </c>
      <c r="C620" s="21" t="s">
        <v>115</v>
      </c>
      <c r="D620" s="21" t="s">
        <v>117</v>
      </c>
      <c r="E620" s="21" t="s">
        <v>102</v>
      </c>
      <c r="F620" s="21" t="s">
        <v>69</v>
      </c>
      <c r="G620" s="21">
        <v>4.6429462198793656</v>
      </c>
    </row>
    <row r="621" spans="2:7" hidden="1" x14ac:dyDescent="0.25">
      <c r="B621" s="21">
        <v>2008</v>
      </c>
      <c r="C621" s="21" t="s">
        <v>115</v>
      </c>
      <c r="D621" s="21" t="s">
        <v>117</v>
      </c>
      <c r="E621" s="21" t="s">
        <v>102</v>
      </c>
      <c r="F621" s="21" t="s">
        <v>2</v>
      </c>
      <c r="G621" s="21">
        <v>3.44</v>
      </c>
    </row>
    <row r="622" spans="2:7" hidden="1" x14ac:dyDescent="0.25">
      <c r="B622" s="21">
        <v>2007</v>
      </c>
      <c r="C622" s="21" t="s">
        <v>115</v>
      </c>
      <c r="D622" s="21" t="s">
        <v>116</v>
      </c>
      <c r="E622" s="21" t="s">
        <v>23</v>
      </c>
      <c r="F622" s="21" t="s">
        <v>22</v>
      </c>
      <c r="G622" s="21">
        <v>3.6</v>
      </c>
    </row>
    <row r="623" spans="2:7" x14ac:dyDescent="0.25">
      <c r="B623" s="21">
        <v>2008</v>
      </c>
      <c r="C623" s="21" t="s">
        <v>115</v>
      </c>
      <c r="D623" s="21" t="s">
        <v>117</v>
      </c>
      <c r="E623" s="21" t="s">
        <v>23</v>
      </c>
      <c r="F623" s="21" t="s">
        <v>5</v>
      </c>
      <c r="G623" s="21">
        <v>7.9</v>
      </c>
    </row>
    <row r="624" spans="2:7" hidden="1" x14ac:dyDescent="0.25">
      <c r="B624" s="21">
        <v>2008</v>
      </c>
      <c r="C624" s="21" t="s">
        <v>115</v>
      </c>
      <c r="D624" s="21" t="s">
        <v>117</v>
      </c>
      <c r="E624" s="21" t="s">
        <v>99</v>
      </c>
      <c r="F624" s="21" t="s">
        <v>142</v>
      </c>
      <c r="G624" s="21">
        <v>51.873251436203148</v>
      </c>
    </row>
    <row r="625" spans="2:7" hidden="1" x14ac:dyDescent="0.25">
      <c r="B625" s="21">
        <v>2008</v>
      </c>
      <c r="C625" s="21" t="s">
        <v>115</v>
      </c>
      <c r="D625" s="21" t="s">
        <v>117</v>
      </c>
      <c r="E625" s="21" t="s">
        <v>101</v>
      </c>
      <c r="F625" s="21" t="s">
        <v>71</v>
      </c>
      <c r="G625" s="21">
        <v>16.128412539737365</v>
      </c>
    </row>
    <row r="626" spans="2:7" hidden="1" x14ac:dyDescent="0.25">
      <c r="B626" s="21">
        <v>2008</v>
      </c>
      <c r="C626" s="21" t="s">
        <v>115</v>
      </c>
      <c r="D626" s="21" t="s">
        <v>117</v>
      </c>
      <c r="E626" s="21" t="s">
        <v>101</v>
      </c>
      <c r="F626" s="21" t="s">
        <v>72</v>
      </c>
      <c r="G626" s="21">
        <v>4.8325720696124392</v>
      </c>
    </row>
    <row r="627" spans="2:7" hidden="1" x14ac:dyDescent="0.25">
      <c r="B627" s="21">
        <v>2008</v>
      </c>
      <c r="C627" s="21" t="s">
        <v>115</v>
      </c>
      <c r="D627" s="21" t="s">
        <v>117</v>
      </c>
      <c r="E627" s="21" t="s">
        <v>100</v>
      </c>
      <c r="F627" s="21" t="s">
        <v>143</v>
      </c>
      <c r="G627" s="21">
        <f>[10]EEFF_edp!T52/[10]EEFF_edp!T101</f>
        <v>1.3816562043905944</v>
      </c>
    </row>
    <row r="628" spans="2:7" hidden="1" x14ac:dyDescent="0.25">
      <c r="B628" s="21">
        <v>2008</v>
      </c>
      <c r="C628" s="21" t="s">
        <v>115</v>
      </c>
      <c r="D628" s="21" t="s">
        <v>118</v>
      </c>
      <c r="E628" s="21" t="s">
        <v>102</v>
      </c>
      <c r="F628" s="21" t="s">
        <v>69</v>
      </c>
      <c r="G628" s="21">
        <v>2.8682964673132254</v>
      </c>
    </row>
    <row r="629" spans="2:7" hidden="1" x14ac:dyDescent="0.25">
      <c r="B629" s="21">
        <v>2008</v>
      </c>
      <c r="C629" s="21" t="s">
        <v>115</v>
      </c>
      <c r="D629" s="21" t="s">
        <v>118</v>
      </c>
      <c r="E629" s="21" t="s">
        <v>102</v>
      </c>
      <c r="F629" s="21" t="s">
        <v>2</v>
      </c>
      <c r="G629" s="21">
        <v>2.2799999999999998</v>
      </c>
    </row>
    <row r="630" spans="2:7" hidden="1" x14ac:dyDescent="0.25">
      <c r="B630" s="21">
        <v>2007</v>
      </c>
      <c r="C630" s="21" t="s">
        <v>115</v>
      </c>
      <c r="D630" s="21" t="s">
        <v>133</v>
      </c>
      <c r="E630" s="21" t="s">
        <v>23</v>
      </c>
      <c r="F630" s="21" t="s">
        <v>22</v>
      </c>
      <c r="G630" s="21">
        <v>2.27</v>
      </c>
    </row>
    <row r="631" spans="2:7" x14ac:dyDescent="0.25">
      <c r="B631" s="21">
        <v>2008</v>
      </c>
      <c r="C631" s="21" t="s">
        <v>115</v>
      </c>
      <c r="D631" s="21" t="s">
        <v>118</v>
      </c>
      <c r="E631" s="21" t="s">
        <v>23</v>
      </c>
      <c r="F631" s="21" t="s">
        <v>5</v>
      </c>
      <c r="G631" s="21">
        <v>4.63</v>
      </c>
    </row>
    <row r="632" spans="2:7" hidden="1" x14ac:dyDescent="0.25">
      <c r="B632" s="21">
        <v>2008</v>
      </c>
      <c r="C632" s="21" t="s">
        <v>115</v>
      </c>
      <c r="D632" s="21" t="s">
        <v>118</v>
      </c>
      <c r="E632" s="21" t="s">
        <v>99</v>
      </c>
      <c r="F632" s="21" t="s">
        <v>142</v>
      </c>
      <c r="G632" s="21">
        <v>64.223967478740917</v>
      </c>
    </row>
    <row r="633" spans="2:7" hidden="1" x14ac:dyDescent="0.25">
      <c r="B633" s="21">
        <v>2008</v>
      </c>
      <c r="C633" s="21" t="s">
        <v>115</v>
      </c>
      <c r="D633" s="21" t="s">
        <v>118</v>
      </c>
      <c r="E633" s="21" t="s">
        <v>101</v>
      </c>
      <c r="F633" s="21" t="s">
        <v>71</v>
      </c>
      <c r="G633" s="21">
        <v>12.915197380045242</v>
      </c>
    </row>
    <row r="634" spans="2:7" hidden="1" x14ac:dyDescent="0.25">
      <c r="B634" s="21">
        <v>2008</v>
      </c>
      <c r="C634" s="21" t="s">
        <v>115</v>
      </c>
      <c r="D634" s="21" t="s">
        <v>118</v>
      </c>
      <c r="E634" s="21" t="s">
        <v>101</v>
      </c>
      <c r="F634" s="21" t="s">
        <v>72</v>
      </c>
      <c r="G634" s="21">
        <v>4.9485059623106959</v>
      </c>
    </row>
    <row r="635" spans="2:7" hidden="1" x14ac:dyDescent="0.25">
      <c r="B635" s="21">
        <v>2008</v>
      </c>
      <c r="C635" s="21" t="s">
        <v>115</v>
      </c>
      <c r="D635" s="21" t="s">
        <v>118</v>
      </c>
      <c r="E635" s="21" t="s">
        <v>100</v>
      </c>
      <c r="F635" s="21" t="s">
        <v>143</v>
      </c>
      <c r="G635" s="21">
        <f>[10]EEFF_edp!X52/[10]EEFF_edp!X101</f>
        <v>1.5026827049528955</v>
      </c>
    </row>
    <row r="636" spans="2:7" hidden="1" x14ac:dyDescent="0.25">
      <c r="B636" s="21">
        <v>2008</v>
      </c>
      <c r="C636" s="21" t="s">
        <v>115</v>
      </c>
      <c r="D636" s="21" t="s">
        <v>130</v>
      </c>
      <c r="E636" s="21" t="s">
        <v>102</v>
      </c>
      <c r="F636" s="21" t="s">
        <v>69</v>
      </c>
      <c r="G636" s="21">
        <v>5.6957150051834189</v>
      </c>
    </row>
    <row r="637" spans="2:7" hidden="1" x14ac:dyDescent="0.25">
      <c r="B637" s="21">
        <v>2008</v>
      </c>
      <c r="C637" s="21" t="s">
        <v>115</v>
      </c>
      <c r="D637" s="21" t="s">
        <v>130</v>
      </c>
      <c r="E637" s="21" t="s">
        <v>102</v>
      </c>
      <c r="F637" s="21" t="s">
        <v>2</v>
      </c>
      <c r="G637" s="21">
        <v>7.44</v>
      </c>
    </row>
    <row r="638" spans="2:7" hidden="1" x14ac:dyDescent="0.25">
      <c r="B638" s="21">
        <v>2007</v>
      </c>
      <c r="C638" s="21" t="s">
        <v>115</v>
      </c>
      <c r="D638" s="21" t="s">
        <v>135</v>
      </c>
      <c r="E638" s="21" t="s">
        <v>23</v>
      </c>
      <c r="F638" s="21" t="s">
        <v>22</v>
      </c>
      <c r="G638" s="21">
        <v>2.87</v>
      </c>
    </row>
    <row r="639" spans="2:7" x14ac:dyDescent="0.25">
      <c r="B639" s="21">
        <v>2008</v>
      </c>
      <c r="C639" s="21" t="s">
        <v>115</v>
      </c>
      <c r="D639" s="21" t="s">
        <v>130</v>
      </c>
      <c r="E639" s="21" t="s">
        <v>23</v>
      </c>
      <c r="F639" s="21" t="s">
        <v>5</v>
      </c>
      <c r="G639" s="21">
        <v>4.09</v>
      </c>
    </row>
    <row r="640" spans="2:7" hidden="1" x14ac:dyDescent="0.25">
      <c r="B640" s="21">
        <v>2008</v>
      </c>
      <c r="C640" s="21" t="s">
        <v>115</v>
      </c>
      <c r="D640" s="21" t="s">
        <v>130</v>
      </c>
      <c r="E640" s="21" t="s">
        <v>99</v>
      </c>
      <c r="F640" s="21" t="s">
        <v>142</v>
      </c>
      <c r="G640" s="21">
        <v>59.874538737446414</v>
      </c>
    </row>
    <row r="641" spans="2:7" hidden="1" x14ac:dyDescent="0.25">
      <c r="B641" s="21">
        <v>2008</v>
      </c>
      <c r="C641" s="21" t="s">
        <v>115</v>
      </c>
      <c r="D641" s="21" t="s">
        <v>130</v>
      </c>
      <c r="E641" s="21" t="s">
        <v>101</v>
      </c>
      <c r="F641" s="21" t="s">
        <v>71</v>
      </c>
      <c r="G641" s="21">
        <v>15.372511588259657</v>
      </c>
    </row>
    <row r="642" spans="2:7" hidden="1" x14ac:dyDescent="0.25">
      <c r="B642" s="21">
        <v>2008</v>
      </c>
      <c r="C642" s="21" t="s">
        <v>115</v>
      </c>
      <c r="D642" s="21" t="s">
        <v>130</v>
      </c>
      <c r="E642" s="21" t="s">
        <v>101</v>
      </c>
      <c r="F642" s="21" t="s">
        <v>72</v>
      </c>
      <c r="G642" s="21">
        <v>3.0281712832082159</v>
      </c>
    </row>
    <row r="643" spans="2:7" hidden="1" x14ac:dyDescent="0.25">
      <c r="B643" s="21">
        <v>2008</v>
      </c>
      <c r="C643" s="21" t="s">
        <v>115</v>
      </c>
      <c r="D643" s="21" t="s">
        <v>130</v>
      </c>
      <c r="E643" s="21" t="s">
        <v>100</v>
      </c>
      <c r="F643" s="21" t="s">
        <v>143</v>
      </c>
      <c r="G643" s="21">
        <f>[10]EEFF_edp!AB52/[10]EEFF_edp!AB101</f>
        <v>1.2301609341251647</v>
      </c>
    </row>
    <row r="644" spans="2:7" hidden="1" x14ac:dyDescent="0.25">
      <c r="B644" s="21">
        <v>2008</v>
      </c>
      <c r="C644" s="21" t="s">
        <v>115</v>
      </c>
      <c r="D644" s="21" t="s">
        <v>131</v>
      </c>
      <c r="E644" s="21" t="s">
        <v>102</v>
      </c>
      <c r="F644" s="21" t="s">
        <v>69</v>
      </c>
      <c r="G644" s="21">
        <v>7.5369842484138641</v>
      </c>
    </row>
    <row r="645" spans="2:7" hidden="1" x14ac:dyDescent="0.25">
      <c r="B645" s="21">
        <v>2008</v>
      </c>
      <c r="C645" s="21" t="s">
        <v>115</v>
      </c>
      <c r="D645" s="21" t="s">
        <v>131</v>
      </c>
      <c r="E645" s="21" t="s">
        <v>102</v>
      </c>
      <c r="F645" s="21" t="s">
        <v>2</v>
      </c>
      <c r="G645" s="21">
        <v>8.26</v>
      </c>
    </row>
    <row r="646" spans="2:7" hidden="1" x14ac:dyDescent="0.25">
      <c r="B646" s="21">
        <v>2007</v>
      </c>
      <c r="C646" s="21" t="s">
        <v>115</v>
      </c>
      <c r="D646" s="21" t="s">
        <v>136</v>
      </c>
      <c r="E646" s="21" t="s">
        <v>23</v>
      </c>
      <c r="F646" s="21" t="s">
        <v>22</v>
      </c>
      <c r="G646" s="21">
        <v>2.81</v>
      </c>
    </row>
    <row r="647" spans="2:7" x14ac:dyDescent="0.25">
      <c r="B647" s="21">
        <v>2008</v>
      </c>
      <c r="C647" s="21" t="s">
        <v>115</v>
      </c>
      <c r="D647" s="21" t="s">
        <v>131</v>
      </c>
      <c r="E647" s="21" t="s">
        <v>23</v>
      </c>
      <c r="F647" s="21" t="s">
        <v>5</v>
      </c>
      <c r="G647" s="21">
        <v>5.57</v>
      </c>
    </row>
    <row r="648" spans="2:7" hidden="1" x14ac:dyDescent="0.25">
      <c r="B648" s="21">
        <v>2008</v>
      </c>
      <c r="C648" s="21" t="s">
        <v>115</v>
      </c>
      <c r="D648" s="21" t="s">
        <v>131</v>
      </c>
      <c r="E648" s="21" t="s">
        <v>99</v>
      </c>
      <c r="F648" s="21" t="s">
        <v>142</v>
      </c>
      <c r="G648" s="21">
        <v>57.656699113227297</v>
      </c>
    </row>
    <row r="649" spans="2:7" hidden="1" x14ac:dyDescent="0.25">
      <c r="B649" s="21">
        <v>2008</v>
      </c>
      <c r="C649" s="21" t="s">
        <v>115</v>
      </c>
      <c r="D649" s="21" t="s">
        <v>131</v>
      </c>
      <c r="E649" s="21" t="s">
        <v>101</v>
      </c>
      <c r="F649" s="21" t="s">
        <v>71</v>
      </c>
      <c r="G649" s="21">
        <v>26.748038470874171</v>
      </c>
    </row>
    <row r="650" spans="2:7" hidden="1" x14ac:dyDescent="0.25">
      <c r="B650" s="21">
        <v>2008</v>
      </c>
      <c r="C650" s="21" t="s">
        <v>115</v>
      </c>
      <c r="D650" s="21" t="s">
        <v>131</v>
      </c>
      <c r="E650" s="21" t="s">
        <v>101</v>
      </c>
      <c r="F650" s="21" t="s">
        <v>72</v>
      </c>
      <c r="G650" s="21">
        <v>4.1117148301520734</v>
      </c>
    </row>
    <row r="651" spans="2:7" hidden="1" x14ac:dyDescent="0.25">
      <c r="B651" s="21">
        <v>2008</v>
      </c>
      <c r="C651" s="21" t="s">
        <v>115</v>
      </c>
      <c r="D651" s="21" t="s">
        <v>131</v>
      </c>
      <c r="E651" s="21" t="s">
        <v>100</v>
      </c>
      <c r="F651" s="21" t="s">
        <v>143</v>
      </c>
      <c r="G651" s="21">
        <f>[10]EEFF_edp!AF52/[10]EEFF_edp!AF101</f>
        <v>1.159891534352768</v>
      </c>
    </row>
    <row r="652" spans="2:7" hidden="1" x14ac:dyDescent="0.25">
      <c r="B652" s="21">
        <v>2008</v>
      </c>
      <c r="C652" s="21" t="s">
        <v>115</v>
      </c>
      <c r="D652" s="21" t="s">
        <v>134</v>
      </c>
      <c r="E652" s="21" t="s">
        <v>102</v>
      </c>
      <c r="F652" s="21" t="s">
        <v>69</v>
      </c>
      <c r="G652" s="21">
        <v>1.578217519019455</v>
      </c>
    </row>
    <row r="653" spans="2:7" hidden="1" x14ac:dyDescent="0.25">
      <c r="B653" s="21">
        <v>2008</v>
      </c>
      <c r="C653" s="21" t="s">
        <v>115</v>
      </c>
      <c r="D653" s="21" t="s">
        <v>134</v>
      </c>
      <c r="E653" s="21" t="s">
        <v>102</v>
      </c>
      <c r="F653" s="21" t="s">
        <v>2</v>
      </c>
      <c r="G653" s="21">
        <v>0.66</v>
      </c>
    </row>
    <row r="654" spans="2:7" hidden="1" x14ac:dyDescent="0.25">
      <c r="B654" s="21">
        <v>2007</v>
      </c>
      <c r="C654" s="21" t="s">
        <v>115</v>
      </c>
      <c r="D654" s="21" t="s">
        <v>137</v>
      </c>
      <c r="E654" s="21" t="s">
        <v>23</v>
      </c>
      <c r="F654" s="21" t="s">
        <v>22</v>
      </c>
      <c r="G654" s="21">
        <v>3.45</v>
      </c>
    </row>
    <row r="655" spans="2:7" x14ac:dyDescent="0.25">
      <c r="B655" s="21">
        <v>2008</v>
      </c>
      <c r="C655" s="21" t="s">
        <v>115</v>
      </c>
      <c r="D655" s="21" t="s">
        <v>134</v>
      </c>
      <c r="E655" s="21" t="s">
        <v>23</v>
      </c>
      <c r="F655" s="21" t="s">
        <v>5</v>
      </c>
      <c r="G655" s="21">
        <v>8.58</v>
      </c>
    </row>
    <row r="656" spans="2:7" hidden="1" x14ac:dyDescent="0.25">
      <c r="B656" s="21">
        <v>2008</v>
      </c>
      <c r="C656" s="21" t="s">
        <v>115</v>
      </c>
      <c r="D656" s="21" t="s">
        <v>134</v>
      </c>
      <c r="E656" s="21" t="s">
        <v>99</v>
      </c>
      <c r="F656" s="21" t="s">
        <v>142</v>
      </c>
      <c r="G656" s="21">
        <v>65.694091990980525</v>
      </c>
    </row>
    <row r="657" spans="2:7" hidden="1" x14ac:dyDescent="0.25">
      <c r="B657" s="21">
        <v>2008</v>
      </c>
      <c r="C657" s="21" t="s">
        <v>115</v>
      </c>
      <c r="D657" s="21" t="s">
        <v>134</v>
      </c>
      <c r="E657" s="21" t="s">
        <v>101</v>
      </c>
      <c r="F657" s="21" t="s">
        <v>71</v>
      </c>
      <c r="G657" s="21">
        <v>6.772588329799083</v>
      </c>
    </row>
    <row r="658" spans="2:7" hidden="1" x14ac:dyDescent="0.25">
      <c r="B658" s="21">
        <v>2008</v>
      </c>
      <c r="C658" s="21" t="s">
        <v>115</v>
      </c>
      <c r="D658" s="21" t="s">
        <v>134</v>
      </c>
      <c r="E658" s="21" t="s">
        <v>101</v>
      </c>
      <c r="F658" s="21" t="s">
        <v>72</v>
      </c>
      <c r="G658" s="21">
        <v>4.5861965868260901</v>
      </c>
    </row>
    <row r="659" spans="2:7" hidden="1" x14ac:dyDescent="0.25">
      <c r="B659" s="21">
        <v>2008</v>
      </c>
      <c r="C659" s="21" t="s">
        <v>115</v>
      </c>
      <c r="D659" s="21" t="s">
        <v>134</v>
      </c>
      <c r="E659" s="21" t="s">
        <v>100</v>
      </c>
      <c r="F659" s="21" t="s">
        <v>143</v>
      </c>
      <c r="G659" s="21">
        <f>[10]EEFF_edp!AJ52/[10]EEFF_edp!AJ101</f>
        <v>2.6324993353506811</v>
      </c>
    </row>
    <row r="660" spans="2:7" hidden="1" x14ac:dyDescent="0.25">
      <c r="B660" s="21">
        <v>2008</v>
      </c>
      <c r="C660" s="21" t="s">
        <v>115</v>
      </c>
      <c r="D660" s="21" t="s">
        <v>120</v>
      </c>
      <c r="E660" s="21" t="s">
        <v>102</v>
      </c>
      <c r="F660" s="21" t="s">
        <v>69</v>
      </c>
      <c r="G660" s="21">
        <v>2.6507970551265476</v>
      </c>
    </row>
    <row r="661" spans="2:7" hidden="1" x14ac:dyDescent="0.25">
      <c r="B661" s="21">
        <v>2008</v>
      </c>
      <c r="C661" s="21" t="s">
        <v>115</v>
      </c>
      <c r="D661" s="21" t="s">
        <v>120</v>
      </c>
      <c r="E661" s="21" t="s">
        <v>102</v>
      </c>
      <c r="F661" s="21" t="s">
        <v>2</v>
      </c>
      <c r="G661" s="21">
        <v>2.23</v>
      </c>
    </row>
    <row r="662" spans="2:7" hidden="1" x14ac:dyDescent="0.25">
      <c r="B662" s="21">
        <v>2007</v>
      </c>
      <c r="C662" s="21" t="s">
        <v>115</v>
      </c>
      <c r="D662" s="21" t="s">
        <v>138</v>
      </c>
      <c r="E662" s="21" t="s">
        <v>23</v>
      </c>
      <c r="F662" s="21" t="s">
        <v>22</v>
      </c>
      <c r="G662" s="21">
        <v>12.2</v>
      </c>
    </row>
    <row r="663" spans="2:7" x14ac:dyDescent="0.25">
      <c r="B663" s="21">
        <v>2008</v>
      </c>
      <c r="C663" s="21" t="s">
        <v>115</v>
      </c>
      <c r="D663" s="21" t="s">
        <v>120</v>
      </c>
      <c r="E663" s="21" t="s">
        <v>23</v>
      </c>
      <c r="F663" s="21" t="s">
        <v>5</v>
      </c>
      <c r="G663" s="21">
        <v>4.4400000000000004</v>
      </c>
    </row>
    <row r="664" spans="2:7" hidden="1" x14ac:dyDescent="0.25">
      <c r="B664" s="21">
        <v>2008</v>
      </c>
      <c r="C664" s="21" t="s">
        <v>115</v>
      </c>
      <c r="D664" s="21" t="s">
        <v>120</v>
      </c>
      <c r="E664" s="21" t="s">
        <v>99</v>
      </c>
      <c r="F664" s="21" t="s">
        <v>142</v>
      </c>
      <c r="G664" s="21">
        <v>59.281215363522456</v>
      </c>
    </row>
    <row r="665" spans="2:7" hidden="1" x14ac:dyDescent="0.25">
      <c r="B665" s="21">
        <v>2008</v>
      </c>
      <c r="C665" s="21" t="s">
        <v>115</v>
      </c>
      <c r="D665" s="21" t="s">
        <v>120</v>
      </c>
      <c r="E665" s="21" t="s">
        <v>101</v>
      </c>
      <c r="F665" s="21" t="s">
        <v>71</v>
      </c>
      <c r="G665" s="21">
        <v>11.124542709016342</v>
      </c>
    </row>
    <row r="666" spans="2:7" hidden="1" x14ac:dyDescent="0.25">
      <c r="B666" s="21">
        <v>2008</v>
      </c>
      <c r="C666" s="21" t="s">
        <v>115</v>
      </c>
      <c r="D666" s="21" t="s">
        <v>120</v>
      </c>
      <c r="E666" s="21" t="s">
        <v>101</v>
      </c>
      <c r="F666" s="21" t="s">
        <v>72</v>
      </c>
      <c r="G666" s="21">
        <v>4.2639678741116827</v>
      </c>
    </row>
    <row r="667" spans="2:7" hidden="1" x14ac:dyDescent="0.25">
      <c r="B667" s="21">
        <v>2008</v>
      </c>
      <c r="C667" s="21" t="s">
        <v>115</v>
      </c>
      <c r="D667" s="21" t="s">
        <v>120</v>
      </c>
      <c r="E667" s="21" t="s">
        <v>100</v>
      </c>
      <c r="F667" s="21" t="s">
        <v>143</v>
      </c>
      <c r="G667" s="21">
        <f>[10]EEFF_edp!AN52/[10]EEFF_edp!AN101</f>
        <v>1.5020391282198478</v>
      </c>
    </row>
    <row r="668" spans="2:7" hidden="1" x14ac:dyDescent="0.25">
      <c r="B668" s="21">
        <v>2008</v>
      </c>
      <c r="C668" s="21" t="s">
        <v>115</v>
      </c>
      <c r="D668" s="21" t="s">
        <v>121</v>
      </c>
      <c r="E668" s="21" t="s">
        <v>102</v>
      </c>
      <c r="F668" s="21" t="s">
        <v>69</v>
      </c>
      <c r="G668" s="21">
        <v>3.3093065043451819</v>
      </c>
    </row>
    <row r="669" spans="2:7" hidden="1" x14ac:dyDescent="0.25">
      <c r="B669" s="21">
        <v>2008</v>
      </c>
      <c r="C669" s="21" t="s">
        <v>115</v>
      </c>
      <c r="D669" s="21" t="s">
        <v>121</v>
      </c>
      <c r="E669" s="21" t="s">
        <v>102</v>
      </c>
      <c r="F669" s="21" t="s">
        <v>2</v>
      </c>
      <c r="G669" s="21">
        <v>2.16</v>
      </c>
    </row>
    <row r="670" spans="2:7" hidden="1" x14ac:dyDescent="0.25">
      <c r="B670" s="21">
        <v>2007</v>
      </c>
      <c r="C670" s="21" t="s">
        <v>115</v>
      </c>
      <c r="D670" s="21" t="s">
        <v>118</v>
      </c>
      <c r="E670" s="21" t="s">
        <v>23</v>
      </c>
      <c r="F670" s="21" t="s">
        <v>22</v>
      </c>
      <c r="G670" s="21">
        <v>3.38</v>
      </c>
    </row>
    <row r="671" spans="2:7" x14ac:dyDescent="0.25">
      <c r="B671" s="21">
        <v>2008</v>
      </c>
      <c r="C671" s="21" t="s">
        <v>115</v>
      </c>
      <c r="D671" s="21" t="s">
        <v>121</v>
      </c>
      <c r="E671" s="21" t="s">
        <v>23</v>
      </c>
      <c r="F671" s="21" t="s">
        <v>5</v>
      </c>
      <c r="G671" s="21">
        <v>8.8800000000000008</v>
      </c>
    </row>
    <row r="672" spans="2:7" hidden="1" x14ac:dyDescent="0.25">
      <c r="B672" s="21">
        <v>2008</v>
      </c>
      <c r="C672" s="21" t="s">
        <v>115</v>
      </c>
      <c r="D672" s="21" t="s">
        <v>121</v>
      </c>
      <c r="E672" s="21" t="s">
        <v>99</v>
      </c>
      <c r="F672" s="21" t="s">
        <v>142</v>
      </c>
      <c r="G672" s="21">
        <v>91.63905813407932</v>
      </c>
    </row>
    <row r="673" spans="2:7" hidden="1" x14ac:dyDescent="0.25">
      <c r="B673" s="21">
        <v>2008</v>
      </c>
      <c r="C673" s="21" t="s">
        <v>115</v>
      </c>
      <c r="D673" s="21" t="s">
        <v>121</v>
      </c>
      <c r="E673" s="21" t="s">
        <v>101</v>
      </c>
      <c r="F673" s="21" t="s">
        <v>71</v>
      </c>
      <c r="G673" s="21">
        <v>4.1496522894111205</v>
      </c>
    </row>
    <row r="674" spans="2:7" hidden="1" x14ac:dyDescent="0.25">
      <c r="B674" s="21">
        <v>2008</v>
      </c>
      <c r="C674" s="21" t="s">
        <v>115</v>
      </c>
      <c r="D674" s="21" t="s">
        <v>121</v>
      </c>
      <c r="E674" s="21" t="s">
        <v>101</v>
      </c>
      <c r="F674" s="21" t="s">
        <v>72</v>
      </c>
      <c r="G674" s="21">
        <v>1.3927693767430922</v>
      </c>
    </row>
    <row r="675" spans="2:7" hidden="1" x14ac:dyDescent="0.25">
      <c r="B675" s="21">
        <v>2008</v>
      </c>
      <c r="C675" s="21" t="s">
        <v>115</v>
      </c>
      <c r="D675" s="21" t="s">
        <v>121</v>
      </c>
      <c r="E675" s="21" t="s">
        <v>100</v>
      </c>
      <c r="F675" s="21" t="s">
        <v>143</v>
      </c>
      <c r="G675" s="21">
        <f>[10]EEFF_edp!AR52/[10]EEFF_edp!AR101</f>
        <v>1.3481864428544175</v>
      </c>
    </row>
    <row r="676" spans="2:7" hidden="1" x14ac:dyDescent="0.25">
      <c r="B676" s="21">
        <v>2008</v>
      </c>
      <c r="C676" s="21" t="s">
        <v>115</v>
      </c>
      <c r="D676" s="21" t="s">
        <v>122</v>
      </c>
      <c r="E676" s="21" t="s">
        <v>102</v>
      </c>
      <c r="F676" s="21" t="s">
        <v>69</v>
      </c>
      <c r="G676" s="21">
        <v>1.4562654467086766</v>
      </c>
    </row>
    <row r="677" spans="2:7" hidden="1" x14ac:dyDescent="0.25">
      <c r="B677" s="21">
        <v>2008</v>
      </c>
      <c r="C677" s="21" t="s">
        <v>115</v>
      </c>
      <c r="D677" s="21" t="s">
        <v>122</v>
      </c>
      <c r="E677" s="21" t="s">
        <v>102</v>
      </c>
      <c r="F677" s="21" t="s">
        <v>2</v>
      </c>
      <c r="G677" s="21">
        <v>1.54</v>
      </c>
    </row>
    <row r="678" spans="2:7" hidden="1" x14ac:dyDescent="0.25">
      <c r="B678" s="21">
        <v>2007</v>
      </c>
      <c r="C678" s="21" t="s">
        <v>115</v>
      </c>
      <c r="D678" s="21" t="s">
        <v>139</v>
      </c>
      <c r="E678" s="21" t="s">
        <v>23</v>
      </c>
      <c r="F678" s="21" t="s">
        <v>22</v>
      </c>
      <c r="G678" s="21">
        <v>2.84</v>
      </c>
    </row>
    <row r="679" spans="2:7" x14ac:dyDescent="0.25">
      <c r="B679" s="21">
        <v>2008</v>
      </c>
      <c r="C679" s="21" t="s">
        <v>115</v>
      </c>
      <c r="D679" s="21" t="s">
        <v>122</v>
      </c>
      <c r="E679" s="21" t="s">
        <v>23</v>
      </c>
      <c r="F679" s="21" t="s">
        <v>5</v>
      </c>
      <c r="G679" s="21">
        <v>661982.05000000005</v>
      </c>
    </row>
    <row r="680" spans="2:7" hidden="1" x14ac:dyDescent="0.25">
      <c r="B680" s="21">
        <v>2008</v>
      </c>
      <c r="C680" s="21" t="s">
        <v>115</v>
      </c>
      <c r="D680" s="21" t="s">
        <v>122</v>
      </c>
      <c r="E680" s="21" t="s">
        <v>99</v>
      </c>
      <c r="F680" s="21" t="s">
        <v>142</v>
      </c>
      <c r="G680" s="21">
        <v>124.56565792722483</v>
      </c>
    </row>
    <row r="681" spans="2:7" hidden="1" x14ac:dyDescent="0.25">
      <c r="B681" s="21">
        <v>2008</v>
      </c>
      <c r="C681" s="21" t="s">
        <v>115</v>
      </c>
      <c r="D681" s="21" t="s">
        <v>122</v>
      </c>
      <c r="E681" s="21" t="s">
        <v>101</v>
      </c>
      <c r="F681" s="21" t="s">
        <v>71</v>
      </c>
      <c r="G681" s="21">
        <v>-8.8637436290286242</v>
      </c>
    </row>
    <row r="682" spans="2:7" hidden="1" x14ac:dyDescent="0.25">
      <c r="B682" s="21">
        <v>2008</v>
      </c>
      <c r="C682" s="21" t="s">
        <v>115</v>
      </c>
      <c r="D682" s="21" t="s">
        <v>122</v>
      </c>
      <c r="E682" s="21" t="s">
        <v>101</v>
      </c>
      <c r="F682" s="21" t="s">
        <v>72</v>
      </c>
      <c r="G682" s="21">
        <v>-3.7129113703725709</v>
      </c>
    </row>
    <row r="683" spans="2:7" hidden="1" x14ac:dyDescent="0.25">
      <c r="B683" s="21">
        <v>2008</v>
      </c>
      <c r="C683" s="21" t="s">
        <v>115</v>
      </c>
      <c r="D683" s="21" t="s">
        <v>122</v>
      </c>
      <c r="E683" s="21" t="s">
        <v>100</v>
      </c>
      <c r="F683" s="21" t="s">
        <v>143</v>
      </c>
      <c r="G683" s="21">
        <f>[10]EEFF_edp!AV52/[10]EEFF_edp!AV101</f>
        <v>1.4704584339587428</v>
      </c>
    </row>
    <row r="684" spans="2:7" hidden="1" x14ac:dyDescent="0.25">
      <c r="B684" s="21">
        <v>2008</v>
      </c>
      <c r="C684" s="21" t="s">
        <v>115</v>
      </c>
      <c r="D684" s="21" t="s">
        <v>123</v>
      </c>
      <c r="E684" s="21" t="s">
        <v>102</v>
      </c>
      <c r="F684" s="21" t="s">
        <v>69</v>
      </c>
      <c r="G684" s="21">
        <v>0.47395683023654872</v>
      </c>
    </row>
    <row r="685" spans="2:7" hidden="1" x14ac:dyDescent="0.25">
      <c r="B685" s="21">
        <v>2008</v>
      </c>
      <c r="C685" s="21" t="s">
        <v>115</v>
      </c>
      <c r="D685" s="21" t="s">
        <v>123</v>
      </c>
      <c r="E685" s="21" t="s">
        <v>102</v>
      </c>
      <c r="F685" s="21" t="s">
        <v>2</v>
      </c>
      <c r="G685" s="21">
        <v>0.56999999999999995</v>
      </c>
    </row>
    <row r="686" spans="2:7" hidden="1" x14ac:dyDescent="0.25">
      <c r="B686" s="21">
        <v>2007</v>
      </c>
      <c r="C686" s="21" t="s">
        <v>115</v>
      </c>
      <c r="D686" s="21" t="s">
        <v>130</v>
      </c>
      <c r="E686" s="21" t="s">
        <v>23</v>
      </c>
      <c r="F686" s="21" t="s">
        <v>22</v>
      </c>
      <c r="G686" s="21">
        <v>3.69</v>
      </c>
    </row>
    <row r="687" spans="2:7" x14ac:dyDescent="0.25">
      <c r="B687" s="21">
        <v>2008</v>
      </c>
      <c r="C687" s="21" t="s">
        <v>115</v>
      </c>
      <c r="D687" s="21" t="s">
        <v>123</v>
      </c>
      <c r="E687" s="21" t="s">
        <v>23</v>
      </c>
      <c r="F687" s="21" t="s">
        <v>5</v>
      </c>
      <c r="G687" s="21">
        <v>0</v>
      </c>
    </row>
    <row r="688" spans="2:7" hidden="1" x14ac:dyDescent="0.25">
      <c r="B688" s="21">
        <v>2008</v>
      </c>
      <c r="C688" s="21" t="s">
        <v>115</v>
      </c>
      <c r="D688" s="21" t="s">
        <v>123</v>
      </c>
      <c r="E688" s="21" t="s">
        <v>99</v>
      </c>
      <c r="F688" s="21" t="s">
        <v>142</v>
      </c>
      <c r="G688" s="21" t="s">
        <v>44</v>
      </c>
    </row>
    <row r="689" spans="2:7" hidden="1" x14ac:dyDescent="0.25">
      <c r="B689" s="21">
        <v>2008</v>
      </c>
      <c r="C689" s="21" t="s">
        <v>115</v>
      </c>
      <c r="D689" s="21" t="s">
        <v>123</v>
      </c>
      <c r="E689" s="21" t="s">
        <v>101</v>
      </c>
      <c r="F689" s="21" t="s">
        <v>71</v>
      </c>
      <c r="G689" s="21" t="s">
        <v>44</v>
      </c>
    </row>
    <row r="690" spans="2:7" hidden="1" x14ac:dyDescent="0.25">
      <c r="B690" s="21">
        <v>2008</v>
      </c>
      <c r="C690" s="21" t="s">
        <v>115</v>
      </c>
      <c r="D690" s="21" t="s">
        <v>123</v>
      </c>
      <c r="E690" s="21" t="s">
        <v>101</v>
      </c>
      <c r="F690" s="21" t="s">
        <v>72</v>
      </c>
      <c r="G690" s="21" t="s">
        <v>44</v>
      </c>
    </row>
    <row r="691" spans="2:7" hidden="1" x14ac:dyDescent="0.25">
      <c r="B691" s="21">
        <v>2008</v>
      </c>
      <c r="C691" s="21" t="s">
        <v>115</v>
      </c>
      <c r="D691" s="21" t="s">
        <v>123</v>
      </c>
      <c r="E691" s="21" t="s">
        <v>100</v>
      </c>
      <c r="F691" s="21" t="s">
        <v>143</v>
      </c>
      <c r="G691" s="21">
        <f>[10]EEFF_edp!AZ52/[10]EEFF_edp!AZ101</f>
        <v>2.7622933361205444</v>
      </c>
    </row>
    <row r="692" spans="2:7" hidden="1" x14ac:dyDescent="0.25">
      <c r="B692" s="21">
        <v>2008</v>
      </c>
      <c r="C692" s="21" t="s">
        <v>115</v>
      </c>
      <c r="D692" s="21" t="s">
        <v>128</v>
      </c>
      <c r="E692" s="21" t="s">
        <v>102</v>
      </c>
      <c r="F692" s="21" t="s">
        <v>69</v>
      </c>
      <c r="G692" s="21">
        <v>4.3280383164311393</v>
      </c>
    </row>
    <row r="693" spans="2:7" hidden="1" x14ac:dyDescent="0.25">
      <c r="B693" s="21">
        <v>2008</v>
      </c>
      <c r="C693" s="21" t="s">
        <v>115</v>
      </c>
      <c r="D693" s="21" t="s">
        <v>128</v>
      </c>
      <c r="E693" s="21" t="s">
        <v>102</v>
      </c>
      <c r="F693" s="21" t="s">
        <v>2</v>
      </c>
      <c r="G693" s="21">
        <v>4.62</v>
      </c>
    </row>
    <row r="694" spans="2:7" hidden="1" x14ac:dyDescent="0.25">
      <c r="B694" s="21">
        <v>2007</v>
      </c>
      <c r="C694" s="21" t="s">
        <v>115</v>
      </c>
      <c r="D694" s="21" t="s">
        <v>131</v>
      </c>
      <c r="E694" s="21" t="s">
        <v>23</v>
      </c>
      <c r="F694" s="21" t="s">
        <v>22</v>
      </c>
      <c r="G694" s="21">
        <v>4.7300000000000004</v>
      </c>
    </row>
    <row r="695" spans="2:7" x14ac:dyDescent="0.25">
      <c r="B695" s="21">
        <v>2008</v>
      </c>
      <c r="C695" s="21" t="s">
        <v>115</v>
      </c>
      <c r="D695" s="21" t="s">
        <v>128</v>
      </c>
      <c r="E695" s="21" t="s">
        <v>23</v>
      </c>
      <c r="F695" s="21" t="s">
        <v>5</v>
      </c>
      <c r="G695" s="21">
        <v>3.96</v>
      </c>
    </row>
    <row r="696" spans="2:7" hidden="1" x14ac:dyDescent="0.25">
      <c r="B696" s="21">
        <v>2008</v>
      </c>
      <c r="C696" s="21" t="s">
        <v>115</v>
      </c>
      <c r="D696" s="21" t="s">
        <v>128</v>
      </c>
      <c r="E696" s="21" t="s">
        <v>99</v>
      </c>
      <c r="F696" s="21" t="s">
        <v>142</v>
      </c>
      <c r="G696" s="21">
        <v>59.296015790571218</v>
      </c>
    </row>
    <row r="697" spans="2:7" hidden="1" x14ac:dyDescent="0.25">
      <c r="B697" s="21">
        <v>2008</v>
      </c>
      <c r="C697" s="21" t="s">
        <v>115</v>
      </c>
      <c r="D697" s="21" t="s">
        <v>128</v>
      </c>
      <c r="E697" s="21" t="s">
        <v>101</v>
      </c>
      <c r="F697" s="21" t="s">
        <v>71</v>
      </c>
      <c r="G697" s="21">
        <v>19.002884048825468</v>
      </c>
    </row>
    <row r="698" spans="2:7" hidden="1" x14ac:dyDescent="0.25">
      <c r="B698" s="21">
        <v>2008</v>
      </c>
      <c r="C698" s="21" t="s">
        <v>115</v>
      </c>
      <c r="D698" s="21" t="s">
        <v>128</v>
      </c>
      <c r="E698" s="21" t="s">
        <v>101</v>
      </c>
      <c r="F698" s="21" t="s">
        <v>72</v>
      </c>
      <c r="G698" s="21">
        <v>4.4529190576743973</v>
      </c>
    </row>
    <row r="699" spans="2:7" hidden="1" x14ac:dyDescent="0.25">
      <c r="B699" s="21">
        <v>2008</v>
      </c>
      <c r="C699" s="21" t="s">
        <v>115</v>
      </c>
      <c r="D699" s="21" t="s">
        <v>128</v>
      </c>
      <c r="E699" s="21" t="s">
        <v>100</v>
      </c>
      <c r="F699" s="21" t="s">
        <v>143</v>
      </c>
      <c r="G699" s="21">
        <f>[10]EEFF_edp!BD52/[10]EEFF_edp!BD101</f>
        <v>1.2669277110223449</v>
      </c>
    </row>
    <row r="700" spans="2:7" hidden="1" x14ac:dyDescent="0.25">
      <c r="B700" s="21">
        <v>2007</v>
      </c>
      <c r="C700" s="21" t="s">
        <v>115</v>
      </c>
      <c r="D700" s="21" t="s">
        <v>116</v>
      </c>
      <c r="E700" s="21" t="s">
        <v>102</v>
      </c>
      <c r="F700" s="21" t="s">
        <v>141</v>
      </c>
      <c r="G700" s="21">
        <v>6.5823793447101462</v>
      </c>
    </row>
    <row r="701" spans="2:7" hidden="1" x14ac:dyDescent="0.25">
      <c r="B701" s="21">
        <v>2007</v>
      </c>
      <c r="C701" s="21" t="s">
        <v>115</v>
      </c>
      <c r="D701" s="21" t="s">
        <v>116</v>
      </c>
      <c r="E701" s="21" t="s">
        <v>102</v>
      </c>
      <c r="F701" s="21" t="s">
        <v>2</v>
      </c>
      <c r="G701" s="21">
        <v>6.41</v>
      </c>
    </row>
    <row r="702" spans="2:7" hidden="1" x14ac:dyDescent="0.25">
      <c r="B702" s="21">
        <v>2007</v>
      </c>
      <c r="C702" s="21" t="s">
        <v>115</v>
      </c>
      <c r="D702" s="21" t="s">
        <v>134</v>
      </c>
      <c r="E702" s="21" t="s">
        <v>23</v>
      </c>
      <c r="F702" s="21" t="s">
        <v>22</v>
      </c>
      <c r="G702" s="21">
        <v>6.99</v>
      </c>
    </row>
    <row r="703" spans="2:7" x14ac:dyDescent="0.25">
      <c r="B703" s="21">
        <v>2007</v>
      </c>
      <c r="C703" s="21" t="s">
        <v>115</v>
      </c>
      <c r="D703" s="21" t="s">
        <v>116</v>
      </c>
      <c r="E703" s="21" t="s">
        <v>23</v>
      </c>
      <c r="F703" s="21" t="s">
        <v>5</v>
      </c>
      <c r="G703" s="21">
        <v>3.91</v>
      </c>
    </row>
    <row r="704" spans="2:7" hidden="1" x14ac:dyDescent="0.25">
      <c r="B704" s="21">
        <v>2007</v>
      </c>
      <c r="C704" s="21" t="s">
        <v>115</v>
      </c>
      <c r="D704" s="21" t="s">
        <v>116</v>
      </c>
      <c r="E704" s="21" t="s">
        <v>99</v>
      </c>
      <c r="F704" s="21" t="s">
        <v>142</v>
      </c>
      <c r="G704" s="21">
        <v>81.518599999999992</v>
      </c>
    </row>
    <row r="705" spans="2:7" hidden="1" x14ac:dyDescent="0.25">
      <c r="B705" s="21">
        <v>2007</v>
      </c>
      <c r="C705" s="21" t="s">
        <v>115</v>
      </c>
      <c r="D705" s="21" t="s">
        <v>116</v>
      </c>
      <c r="E705" s="21" t="s">
        <v>101</v>
      </c>
      <c r="F705" s="21" t="s">
        <v>71</v>
      </c>
      <c r="G705" s="21">
        <v>3.0882540505193856</v>
      </c>
    </row>
    <row r="706" spans="2:7" hidden="1" x14ac:dyDescent="0.25">
      <c r="B706" s="21">
        <v>2007</v>
      </c>
      <c r="C706" s="21" t="s">
        <v>115</v>
      </c>
      <c r="D706" s="21" t="s">
        <v>116</v>
      </c>
      <c r="E706" s="21" t="s">
        <v>101</v>
      </c>
      <c r="F706" s="21" t="s">
        <v>72</v>
      </c>
      <c r="G706" s="21">
        <v>0.4409904790009882</v>
      </c>
    </row>
    <row r="707" spans="2:7" hidden="1" x14ac:dyDescent="0.25">
      <c r="B707" s="21">
        <v>2007</v>
      </c>
      <c r="C707" s="21" t="s">
        <v>115</v>
      </c>
      <c r="D707" s="21" t="s">
        <v>116</v>
      </c>
      <c r="E707" s="21" t="s">
        <v>100</v>
      </c>
      <c r="F707" s="21" t="s">
        <v>143</v>
      </c>
      <c r="G707" s="21">
        <f>[11]EEFF_edp!D52/[11]EEFF_edp!D101</f>
        <v>1.1651951717753422</v>
      </c>
    </row>
    <row r="708" spans="2:7" hidden="1" x14ac:dyDescent="0.25">
      <c r="B708" s="21">
        <v>2007</v>
      </c>
      <c r="C708" s="21" t="s">
        <v>115</v>
      </c>
      <c r="D708" s="21" t="s">
        <v>133</v>
      </c>
      <c r="E708" s="21" t="s">
        <v>102</v>
      </c>
      <c r="F708" s="21" t="s">
        <v>141</v>
      </c>
      <c r="G708" s="21">
        <v>5.5548798602009608</v>
      </c>
    </row>
    <row r="709" spans="2:7" hidden="1" x14ac:dyDescent="0.25">
      <c r="B709" s="21">
        <v>2007</v>
      </c>
      <c r="C709" s="21" t="s">
        <v>115</v>
      </c>
      <c r="D709" s="21" t="s">
        <v>133</v>
      </c>
      <c r="E709" s="21" t="s">
        <v>102</v>
      </c>
      <c r="F709" s="21" t="s">
        <v>2</v>
      </c>
      <c r="G709" s="21">
        <v>8.8000000000000007</v>
      </c>
    </row>
    <row r="710" spans="2:7" hidden="1" x14ac:dyDescent="0.25">
      <c r="B710" s="21">
        <v>2007</v>
      </c>
      <c r="C710" s="21" t="s">
        <v>115</v>
      </c>
      <c r="D710" s="21" t="s">
        <v>120</v>
      </c>
      <c r="E710" s="21" t="s">
        <v>23</v>
      </c>
      <c r="F710" s="21" t="s">
        <v>22</v>
      </c>
      <c r="G710" s="21">
        <v>5.0599999999999996</v>
      </c>
    </row>
    <row r="711" spans="2:7" x14ac:dyDescent="0.25">
      <c r="B711" s="21">
        <v>2007</v>
      </c>
      <c r="C711" s="21" t="s">
        <v>115</v>
      </c>
      <c r="D711" s="21" t="s">
        <v>133</v>
      </c>
      <c r="E711" s="21" t="s">
        <v>23</v>
      </c>
      <c r="F711" s="21" t="s">
        <v>5</v>
      </c>
      <c r="G711" s="21">
        <v>2.27</v>
      </c>
    </row>
    <row r="712" spans="2:7" hidden="1" x14ac:dyDescent="0.25">
      <c r="B712" s="21">
        <v>2007</v>
      </c>
      <c r="C712" s="21" t="s">
        <v>115</v>
      </c>
      <c r="D712" s="21" t="s">
        <v>133</v>
      </c>
      <c r="E712" s="21" t="s">
        <v>99</v>
      </c>
      <c r="F712" s="21" t="s">
        <v>142</v>
      </c>
      <c r="G712" s="21">
        <v>50.769500000000001</v>
      </c>
    </row>
    <row r="713" spans="2:7" hidden="1" x14ac:dyDescent="0.25">
      <c r="B713" s="21">
        <v>2007</v>
      </c>
      <c r="C713" s="21" t="s">
        <v>115</v>
      </c>
      <c r="D713" s="21" t="s">
        <v>133</v>
      </c>
      <c r="E713" s="21" t="s">
        <v>101</v>
      </c>
      <c r="F713" s="21" t="s">
        <v>71</v>
      </c>
      <c r="G713" s="21">
        <v>69.19384583523501</v>
      </c>
    </row>
    <row r="714" spans="2:7" hidden="1" x14ac:dyDescent="0.25">
      <c r="B714" s="21">
        <v>2007</v>
      </c>
      <c r="C714" s="21" t="s">
        <v>115</v>
      </c>
      <c r="D714" s="21" t="s">
        <v>133</v>
      </c>
      <c r="E714" s="21" t="s">
        <v>101</v>
      </c>
      <c r="F714" s="21" t="s">
        <v>72</v>
      </c>
      <c r="G714" s="21">
        <v>12.429133726614438</v>
      </c>
    </row>
    <row r="715" spans="2:7" hidden="1" x14ac:dyDescent="0.25">
      <c r="B715" s="21">
        <v>2007</v>
      </c>
      <c r="C715" s="21" t="s">
        <v>115</v>
      </c>
      <c r="D715" s="21" t="s">
        <v>133</v>
      </c>
      <c r="E715" s="21" t="s">
        <v>100</v>
      </c>
      <c r="F715" s="21" t="s">
        <v>143</v>
      </c>
      <c r="G715" s="21">
        <f>[11]EEFF_edp!H52/[11]EEFF_edp!H101</f>
        <v>1.2288546889649401</v>
      </c>
    </row>
    <row r="716" spans="2:7" hidden="1" x14ac:dyDescent="0.25">
      <c r="B716" s="21">
        <v>2007</v>
      </c>
      <c r="C716" s="21" t="s">
        <v>115</v>
      </c>
      <c r="D716" s="21" t="s">
        <v>135</v>
      </c>
      <c r="E716" s="21" t="s">
        <v>102</v>
      </c>
      <c r="F716" s="21" t="s">
        <v>141</v>
      </c>
      <c r="G716" s="21">
        <v>5.2489766364162964</v>
      </c>
    </row>
    <row r="717" spans="2:7" hidden="1" x14ac:dyDescent="0.25">
      <c r="B717" s="21">
        <v>2007</v>
      </c>
      <c r="C717" s="21" t="s">
        <v>115</v>
      </c>
      <c r="D717" s="21" t="s">
        <v>135</v>
      </c>
      <c r="E717" s="21" t="s">
        <v>102</v>
      </c>
      <c r="F717" s="21" t="s">
        <v>2</v>
      </c>
      <c r="G717" s="21">
        <v>8.52</v>
      </c>
    </row>
    <row r="718" spans="2:7" hidden="1" x14ac:dyDescent="0.25">
      <c r="B718" s="21">
        <v>2007</v>
      </c>
      <c r="C718" s="21" t="s">
        <v>115</v>
      </c>
      <c r="D718" s="21" t="s">
        <v>121</v>
      </c>
      <c r="E718" s="21" t="s">
        <v>23</v>
      </c>
      <c r="F718" s="21" t="s">
        <v>22</v>
      </c>
      <c r="G718" s="21">
        <v>14.11</v>
      </c>
    </row>
    <row r="719" spans="2:7" x14ac:dyDescent="0.25">
      <c r="B719" s="21">
        <v>2007</v>
      </c>
      <c r="C719" s="21" t="s">
        <v>115</v>
      </c>
      <c r="D719" s="21" t="s">
        <v>135</v>
      </c>
      <c r="E719" s="21" t="s">
        <v>23</v>
      </c>
      <c r="F719" s="21" t="s">
        <v>5</v>
      </c>
      <c r="G719" s="21">
        <v>3.28</v>
      </c>
    </row>
    <row r="720" spans="2:7" hidden="1" x14ac:dyDescent="0.25">
      <c r="B720" s="21">
        <v>2007</v>
      </c>
      <c r="C720" s="21" t="s">
        <v>115</v>
      </c>
      <c r="D720" s="21" t="s">
        <v>135</v>
      </c>
      <c r="E720" s="21" t="s">
        <v>99</v>
      </c>
      <c r="F720" s="21" t="s">
        <v>142</v>
      </c>
      <c r="G720" s="21">
        <v>63.688599999999994</v>
      </c>
    </row>
    <row r="721" spans="2:7" hidden="1" x14ac:dyDescent="0.25">
      <c r="B721" s="21">
        <v>2007</v>
      </c>
      <c r="C721" s="21" t="s">
        <v>115</v>
      </c>
      <c r="D721" s="21" t="s">
        <v>135</v>
      </c>
      <c r="E721" s="21" t="s">
        <v>101</v>
      </c>
      <c r="F721" s="21" t="s">
        <v>71</v>
      </c>
      <c r="G721" s="21">
        <v>20.41676967909666</v>
      </c>
    </row>
    <row r="722" spans="2:7" hidden="1" x14ac:dyDescent="0.25">
      <c r="B722" s="21">
        <v>2007</v>
      </c>
      <c r="C722" s="21" t="s">
        <v>115</v>
      </c>
      <c r="D722" s="21" t="s">
        <v>135</v>
      </c>
      <c r="E722" s="21" t="s">
        <v>101</v>
      </c>
      <c r="F722" s="21" t="s">
        <v>72</v>
      </c>
      <c r="G722" s="21">
        <v>2.9937271680030864</v>
      </c>
    </row>
    <row r="723" spans="2:7" hidden="1" x14ac:dyDescent="0.25">
      <c r="B723" s="21">
        <v>2007</v>
      </c>
      <c r="C723" s="21" t="s">
        <v>115</v>
      </c>
      <c r="D723" s="21" t="s">
        <v>135</v>
      </c>
      <c r="E723" s="21" t="s">
        <v>100</v>
      </c>
      <c r="F723" s="21" t="s">
        <v>143</v>
      </c>
      <c r="G723" s="21">
        <f>[11]EEFF_edp!L52/[11]EEFF_edp!L101</f>
        <v>1.1746251856357968</v>
      </c>
    </row>
    <row r="724" spans="2:7" hidden="1" x14ac:dyDescent="0.25">
      <c r="B724" s="21">
        <v>2007</v>
      </c>
      <c r="C724" s="21" t="s">
        <v>115</v>
      </c>
      <c r="D724" s="21" t="s">
        <v>136</v>
      </c>
      <c r="E724" s="21" t="s">
        <v>102</v>
      </c>
      <c r="F724" s="21" t="s">
        <v>141</v>
      </c>
      <c r="G724" s="21">
        <v>5.5879031001713662</v>
      </c>
    </row>
    <row r="725" spans="2:7" hidden="1" x14ac:dyDescent="0.25">
      <c r="B725" s="21">
        <v>2007</v>
      </c>
      <c r="C725" s="21" t="s">
        <v>115</v>
      </c>
      <c r="D725" s="21" t="s">
        <v>136</v>
      </c>
      <c r="E725" s="21" t="s">
        <v>102</v>
      </c>
      <c r="F725" s="21" t="s">
        <v>2</v>
      </c>
      <c r="G725" s="21">
        <v>7.62</v>
      </c>
    </row>
    <row r="726" spans="2:7" hidden="1" x14ac:dyDescent="0.25">
      <c r="B726" s="21">
        <v>2007</v>
      </c>
      <c r="C726" s="21" t="s">
        <v>115</v>
      </c>
      <c r="D726" s="21" t="s">
        <v>122</v>
      </c>
      <c r="E726" s="21" t="s">
        <v>23</v>
      </c>
      <c r="F726" s="21" t="s">
        <v>22</v>
      </c>
      <c r="G726" s="21">
        <v>0</v>
      </c>
    </row>
    <row r="727" spans="2:7" x14ac:dyDescent="0.25">
      <c r="B727" s="21">
        <v>2007</v>
      </c>
      <c r="C727" s="21" t="s">
        <v>115</v>
      </c>
      <c r="D727" s="21" t="s">
        <v>136</v>
      </c>
      <c r="E727" s="21" t="s">
        <v>23</v>
      </c>
      <c r="F727" s="21" t="s">
        <v>5</v>
      </c>
      <c r="G727" s="21">
        <v>3.01</v>
      </c>
    </row>
    <row r="728" spans="2:7" hidden="1" x14ac:dyDescent="0.25">
      <c r="B728" s="21">
        <v>2007</v>
      </c>
      <c r="C728" s="21" t="s">
        <v>115</v>
      </c>
      <c r="D728" s="21" t="s">
        <v>136</v>
      </c>
      <c r="E728" s="21" t="s">
        <v>99</v>
      </c>
      <c r="F728" s="21" t="s">
        <v>142</v>
      </c>
      <c r="G728" s="21">
        <v>51.582899999999995</v>
      </c>
    </row>
    <row r="729" spans="2:7" hidden="1" x14ac:dyDescent="0.25">
      <c r="B729" s="21">
        <v>2007</v>
      </c>
      <c r="C729" s="21" t="s">
        <v>115</v>
      </c>
      <c r="D729" s="21" t="s">
        <v>136</v>
      </c>
      <c r="E729" s="21" t="s">
        <v>101</v>
      </c>
      <c r="F729" s="21" t="s">
        <v>71</v>
      </c>
      <c r="G729" s="21">
        <v>32.174434377155869</v>
      </c>
    </row>
    <row r="730" spans="2:7" hidden="1" x14ac:dyDescent="0.25">
      <c r="B730" s="21">
        <v>2007</v>
      </c>
      <c r="C730" s="21" t="s">
        <v>115</v>
      </c>
      <c r="D730" s="21" t="s">
        <v>136</v>
      </c>
      <c r="E730" s="21" t="s">
        <v>101</v>
      </c>
      <c r="F730" s="21" t="s">
        <v>72</v>
      </c>
      <c r="G730" s="21">
        <v>4.8914838498888153</v>
      </c>
    </row>
    <row r="731" spans="2:7" hidden="1" x14ac:dyDescent="0.25">
      <c r="B731" s="21">
        <v>2007</v>
      </c>
      <c r="C731" s="21" t="s">
        <v>115</v>
      </c>
      <c r="D731" s="21" t="s">
        <v>136</v>
      </c>
      <c r="E731" s="21" t="s">
        <v>100</v>
      </c>
      <c r="F731" s="21" t="s">
        <v>143</v>
      </c>
      <c r="G731" s="21">
        <f>[11]EEFF_edp!P52/[11]EEFF_edp!P101</f>
        <v>1.1845593929730933</v>
      </c>
    </row>
    <row r="732" spans="2:7" hidden="1" x14ac:dyDescent="0.25">
      <c r="B732" s="21">
        <v>2007</v>
      </c>
      <c r="C732" s="21" t="s">
        <v>115</v>
      </c>
      <c r="D732" s="21" t="s">
        <v>137</v>
      </c>
      <c r="E732" s="21" t="s">
        <v>102</v>
      </c>
      <c r="F732" s="21" t="s">
        <v>141</v>
      </c>
      <c r="G732" s="21">
        <v>6.4124440116845181</v>
      </c>
    </row>
    <row r="733" spans="2:7" hidden="1" x14ac:dyDescent="0.25">
      <c r="B733" s="21">
        <v>2007</v>
      </c>
      <c r="C733" s="21" t="s">
        <v>115</v>
      </c>
      <c r="D733" s="21" t="s">
        <v>137</v>
      </c>
      <c r="E733" s="21" t="s">
        <v>102</v>
      </c>
      <c r="F733" s="21" t="s">
        <v>2</v>
      </c>
      <c r="G733" s="21">
        <v>5.88</v>
      </c>
    </row>
    <row r="734" spans="2:7" hidden="1" x14ac:dyDescent="0.25">
      <c r="B734" s="21">
        <v>2007</v>
      </c>
      <c r="C734" s="21" t="s">
        <v>115</v>
      </c>
      <c r="D734" s="21" t="s">
        <v>128</v>
      </c>
      <c r="E734" s="21" t="s">
        <v>23</v>
      </c>
      <c r="F734" s="21" t="s">
        <v>22</v>
      </c>
      <c r="G734" s="21">
        <v>3.46</v>
      </c>
    </row>
    <row r="735" spans="2:7" x14ac:dyDescent="0.25">
      <c r="B735" s="21">
        <v>2007</v>
      </c>
      <c r="C735" s="21" t="s">
        <v>115</v>
      </c>
      <c r="D735" s="21" t="s">
        <v>137</v>
      </c>
      <c r="E735" s="21" t="s">
        <v>23</v>
      </c>
      <c r="F735" s="21" t="s">
        <v>5</v>
      </c>
      <c r="G735" s="21">
        <v>4.5999999999999996</v>
      </c>
    </row>
    <row r="736" spans="2:7" hidden="1" x14ac:dyDescent="0.25">
      <c r="B736" s="21">
        <v>2007</v>
      </c>
      <c r="C736" s="21" t="s">
        <v>115</v>
      </c>
      <c r="D736" s="21" t="s">
        <v>137</v>
      </c>
      <c r="E736" s="21" t="s">
        <v>99</v>
      </c>
      <c r="F736" s="21" t="s">
        <v>142</v>
      </c>
      <c r="G736" s="21">
        <v>63.354900000000001</v>
      </c>
    </row>
    <row r="737" spans="2:7" hidden="1" x14ac:dyDescent="0.25">
      <c r="B737" s="21">
        <v>2007</v>
      </c>
      <c r="C737" s="21" t="s">
        <v>115</v>
      </c>
      <c r="D737" s="21" t="s">
        <v>137</v>
      </c>
      <c r="E737" s="21" t="s">
        <v>101</v>
      </c>
      <c r="F737" s="21" t="s">
        <v>71</v>
      </c>
      <c r="G737" s="21">
        <v>16.690408907663173</v>
      </c>
    </row>
    <row r="738" spans="2:7" hidden="1" x14ac:dyDescent="0.25">
      <c r="B738" s="21">
        <v>2007</v>
      </c>
      <c r="C738" s="21" t="s">
        <v>115</v>
      </c>
      <c r="D738" s="21" t="s">
        <v>137</v>
      </c>
      <c r="E738" s="21" t="s">
        <v>101</v>
      </c>
      <c r="F738" s="21" t="s">
        <v>72</v>
      </c>
      <c r="G738" s="21">
        <v>3.0032379085376086</v>
      </c>
    </row>
    <row r="739" spans="2:7" hidden="1" x14ac:dyDescent="0.25">
      <c r="B739" s="21">
        <v>2007</v>
      </c>
      <c r="C739" s="21" t="s">
        <v>115</v>
      </c>
      <c r="D739" s="21" t="s">
        <v>137</v>
      </c>
      <c r="E739" s="21" t="s">
        <v>100</v>
      </c>
      <c r="F739" s="21" t="s">
        <v>143</v>
      </c>
      <c r="G739" s="21">
        <f>[11]EEFF_edp!T52/[11]EEFF_edp!T101</f>
        <v>1.2059908559184245</v>
      </c>
    </row>
    <row r="740" spans="2:7" hidden="1" x14ac:dyDescent="0.25">
      <c r="B740" s="21">
        <v>2007</v>
      </c>
      <c r="C740" s="21" t="s">
        <v>115</v>
      </c>
      <c r="D740" s="21" t="s">
        <v>138</v>
      </c>
      <c r="E740" s="21" t="s">
        <v>102</v>
      </c>
      <c r="F740" s="21" t="s">
        <v>141</v>
      </c>
      <c r="G740" s="21">
        <v>3.2029805807652392</v>
      </c>
    </row>
    <row r="741" spans="2:7" hidden="1" x14ac:dyDescent="0.25">
      <c r="B741" s="21">
        <v>2007</v>
      </c>
      <c r="C741" s="21" t="s">
        <v>115</v>
      </c>
      <c r="D741" s="21" t="s">
        <v>138</v>
      </c>
      <c r="E741" s="21" t="s">
        <v>102</v>
      </c>
      <c r="F741" s="21" t="s">
        <v>2</v>
      </c>
      <c r="G741" s="21">
        <v>2.35</v>
      </c>
    </row>
    <row r="742" spans="2:7" hidden="1" x14ac:dyDescent="0.25">
      <c r="B742" s="21">
        <v>2008</v>
      </c>
      <c r="C742" s="21" t="s">
        <v>115</v>
      </c>
      <c r="D742" s="21" t="s">
        <v>116</v>
      </c>
      <c r="E742" s="21" t="s">
        <v>23</v>
      </c>
      <c r="F742" s="21" t="s">
        <v>22</v>
      </c>
      <c r="G742" s="21">
        <v>3.3</v>
      </c>
    </row>
    <row r="743" spans="2:7" x14ac:dyDescent="0.25">
      <c r="B743" s="21">
        <v>2007</v>
      </c>
      <c r="C743" s="21" t="s">
        <v>115</v>
      </c>
      <c r="D743" s="21" t="s">
        <v>138</v>
      </c>
      <c r="E743" s="21" t="s">
        <v>23</v>
      </c>
      <c r="F743" s="21" t="s">
        <v>5</v>
      </c>
      <c r="G743" s="21">
        <v>12.81</v>
      </c>
    </row>
    <row r="744" spans="2:7" hidden="1" x14ac:dyDescent="0.25">
      <c r="B744" s="21">
        <v>2007</v>
      </c>
      <c r="C744" s="21" t="s">
        <v>115</v>
      </c>
      <c r="D744" s="21" t="s">
        <v>138</v>
      </c>
      <c r="E744" s="21" t="s">
        <v>99</v>
      </c>
      <c r="F744" s="21" t="s">
        <v>142</v>
      </c>
      <c r="G744" s="21">
        <v>65.311599999999999</v>
      </c>
    </row>
    <row r="745" spans="2:7" hidden="1" x14ac:dyDescent="0.25">
      <c r="B745" s="21">
        <v>2007</v>
      </c>
      <c r="C745" s="21" t="s">
        <v>115</v>
      </c>
      <c r="D745" s="21" t="s">
        <v>138</v>
      </c>
      <c r="E745" s="21" t="s">
        <v>101</v>
      </c>
      <c r="F745" s="21" t="s">
        <v>71</v>
      </c>
      <c r="G745" s="21">
        <v>22.54623893250395</v>
      </c>
    </row>
    <row r="746" spans="2:7" hidden="1" x14ac:dyDescent="0.25">
      <c r="B746" s="21">
        <v>2007</v>
      </c>
      <c r="C746" s="21" t="s">
        <v>115</v>
      </c>
      <c r="D746" s="21" t="s">
        <v>138</v>
      </c>
      <c r="E746" s="21" t="s">
        <v>101</v>
      </c>
      <c r="F746" s="21" t="s">
        <v>72</v>
      </c>
      <c r="G746" s="21">
        <v>4.825907912527037</v>
      </c>
    </row>
    <row r="747" spans="2:7" hidden="1" x14ac:dyDescent="0.25">
      <c r="B747" s="21">
        <v>2007</v>
      </c>
      <c r="C747" s="21" t="s">
        <v>115</v>
      </c>
      <c r="D747" s="21" t="s">
        <v>138</v>
      </c>
      <c r="E747" s="21" t="s">
        <v>100</v>
      </c>
      <c r="F747" s="21" t="s">
        <v>143</v>
      </c>
      <c r="G747" s="21">
        <f>[11]EEFF_edp!X52/[11]EEFF_edp!X101</f>
        <v>1.4718848460929912</v>
      </c>
    </row>
    <row r="748" spans="2:7" hidden="1" x14ac:dyDescent="0.25">
      <c r="B748" s="21">
        <v>2007</v>
      </c>
      <c r="C748" s="21" t="s">
        <v>115</v>
      </c>
      <c r="D748" s="21" t="s">
        <v>118</v>
      </c>
      <c r="E748" s="21" t="s">
        <v>102</v>
      </c>
      <c r="F748" s="21" t="s">
        <v>141</v>
      </c>
      <c r="G748" s="21">
        <v>2.2266595289079225</v>
      </c>
    </row>
    <row r="749" spans="2:7" hidden="1" x14ac:dyDescent="0.25">
      <c r="B749" s="21">
        <v>2007</v>
      </c>
      <c r="C749" s="21" t="s">
        <v>115</v>
      </c>
      <c r="D749" s="21" t="s">
        <v>118</v>
      </c>
      <c r="E749" s="21" t="s">
        <v>102</v>
      </c>
      <c r="F749" s="21" t="s">
        <v>2</v>
      </c>
      <c r="G749" s="21">
        <v>1.45</v>
      </c>
    </row>
    <row r="750" spans="2:7" hidden="1" x14ac:dyDescent="0.25">
      <c r="B750" s="21">
        <v>2008</v>
      </c>
      <c r="C750" s="21" t="s">
        <v>115</v>
      </c>
      <c r="D750" s="21" t="s">
        <v>133</v>
      </c>
      <c r="E750" s="21" t="s">
        <v>23</v>
      </c>
      <c r="F750" s="21" t="s">
        <v>22</v>
      </c>
      <c r="G750" s="21">
        <v>2.93</v>
      </c>
    </row>
    <row r="751" spans="2:7" x14ac:dyDescent="0.25">
      <c r="B751" s="21">
        <v>2007</v>
      </c>
      <c r="C751" s="21" t="s">
        <v>115</v>
      </c>
      <c r="D751" s="21" t="s">
        <v>118</v>
      </c>
      <c r="E751" s="21" t="s">
        <v>23</v>
      </c>
      <c r="F751" s="21" t="s">
        <v>5</v>
      </c>
      <c r="G751" s="21">
        <v>3.83</v>
      </c>
    </row>
    <row r="752" spans="2:7" hidden="1" x14ac:dyDescent="0.25">
      <c r="B752" s="21">
        <v>2007</v>
      </c>
      <c r="C752" s="21" t="s">
        <v>115</v>
      </c>
      <c r="D752" s="21" t="s">
        <v>118</v>
      </c>
      <c r="E752" s="21" t="s">
        <v>99</v>
      </c>
      <c r="F752" s="21" t="s">
        <v>142</v>
      </c>
      <c r="G752" s="21">
        <v>68.951499999999996</v>
      </c>
    </row>
    <row r="753" spans="2:7" hidden="1" x14ac:dyDescent="0.25">
      <c r="B753" s="21">
        <v>2007</v>
      </c>
      <c r="C753" s="21" t="s">
        <v>115</v>
      </c>
      <c r="D753" s="21" t="s">
        <v>118</v>
      </c>
      <c r="E753" s="21" t="s">
        <v>101</v>
      </c>
      <c r="F753" s="21" t="s">
        <v>71</v>
      </c>
      <c r="G753" s="21">
        <v>9.2878256354615907</v>
      </c>
    </row>
    <row r="754" spans="2:7" hidden="1" x14ac:dyDescent="0.25">
      <c r="B754" s="21">
        <v>2007</v>
      </c>
      <c r="C754" s="21" t="s">
        <v>115</v>
      </c>
      <c r="D754" s="21" t="s">
        <v>118</v>
      </c>
      <c r="E754" s="21" t="s">
        <v>101</v>
      </c>
      <c r="F754" s="21" t="s">
        <v>72</v>
      </c>
      <c r="G754" s="21">
        <v>4.6053176803262454</v>
      </c>
    </row>
    <row r="755" spans="2:7" hidden="1" x14ac:dyDescent="0.25">
      <c r="B755" s="21">
        <v>2007</v>
      </c>
      <c r="C755" s="21" t="s">
        <v>115</v>
      </c>
      <c r="D755" s="21" t="s">
        <v>118</v>
      </c>
      <c r="E755" s="21" t="s">
        <v>100</v>
      </c>
      <c r="F755" s="21" t="s">
        <v>143</v>
      </c>
      <c r="G755" s="21">
        <f>[11]EEFF_edp!AB52/[11]EEFF_edp!AB101</f>
        <v>1.7572514402601047</v>
      </c>
    </row>
    <row r="756" spans="2:7" hidden="1" x14ac:dyDescent="0.25">
      <c r="B756" s="21">
        <v>2007</v>
      </c>
      <c r="C756" s="21" t="s">
        <v>115</v>
      </c>
      <c r="D756" s="21" t="s">
        <v>139</v>
      </c>
      <c r="E756" s="21" t="s">
        <v>102</v>
      </c>
      <c r="F756" s="21" t="s">
        <v>141</v>
      </c>
      <c r="G756" s="21">
        <v>6.154607201648937</v>
      </c>
    </row>
    <row r="757" spans="2:7" hidden="1" x14ac:dyDescent="0.25">
      <c r="B757" s="21">
        <v>2007</v>
      </c>
      <c r="C757" s="21" t="s">
        <v>115</v>
      </c>
      <c r="D757" s="21" t="s">
        <v>139</v>
      </c>
      <c r="E757" s="21" t="s">
        <v>102</v>
      </c>
      <c r="F757" s="21" t="s">
        <v>2</v>
      </c>
      <c r="G757" s="21">
        <v>8.11</v>
      </c>
    </row>
    <row r="758" spans="2:7" hidden="1" x14ac:dyDescent="0.25">
      <c r="B758" s="21">
        <v>2008</v>
      </c>
      <c r="C758" s="21" t="s">
        <v>115</v>
      </c>
      <c r="D758" s="21" t="s">
        <v>135</v>
      </c>
      <c r="E758" s="21" t="s">
        <v>23</v>
      </c>
      <c r="F758" s="21" t="s">
        <v>22</v>
      </c>
      <c r="G758" s="21">
        <v>3.36</v>
      </c>
    </row>
    <row r="759" spans="2:7" x14ac:dyDescent="0.25">
      <c r="B759" s="21">
        <v>2007</v>
      </c>
      <c r="C759" s="21" t="s">
        <v>115</v>
      </c>
      <c r="D759" s="21" t="s">
        <v>139</v>
      </c>
      <c r="E759" s="21" t="s">
        <v>23</v>
      </c>
      <c r="F759" s="21" t="s">
        <v>5</v>
      </c>
      <c r="G759" s="21">
        <v>3.33</v>
      </c>
    </row>
    <row r="760" spans="2:7" hidden="1" x14ac:dyDescent="0.25">
      <c r="B760" s="21">
        <v>2007</v>
      </c>
      <c r="C760" s="21" t="s">
        <v>115</v>
      </c>
      <c r="D760" s="21" t="s">
        <v>139</v>
      </c>
      <c r="E760" s="21" t="s">
        <v>99</v>
      </c>
      <c r="F760" s="21" t="s">
        <v>142</v>
      </c>
      <c r="G760" s="21">
        <v>58.041499999999999</v>
      </c>
    </row>
    <row r="761" spans="2:7" hidden="1" x14ac:dyDescent="0.25">
      <c r="B761" s="21">
        <v>2007</v>
      </c>
      <c r="C761" s="21" t="s">
        <v>115</v>
      </c>
      <c r="D761" s="21" t="s">
        <v>139</v>
      </c>
      <c r="E761" s="21" t="s">
        <v>101</v>
      </c>
      <c r="F761" s="21" t="s">
        <v>71</v>
      </c>
      <c r="G761" s="21">
        <v>33.065166940761344</v>
      </c>
    </row>
    <row r="762" spans="2:7" hidden="1" x14ac:dyDescent="0.25">
      <c r="B762" s="21">
        <v>2007</v>
      </c>
      <c r="C762" s="21" t="s">
        <v>115</v>
      </c>
      <c r="D762" s="21" t="s">
        <v>139</v>
      </c>
      <c r="E762" s="21" t="s">
        <v>101</v>
      </c>
      <c r="F762" s="21" t="s">
        <v>72</v>
      </c>
      <c r="G762" s="21">
        <v>5.5196592796687325</v>
      </c>
    </row>
    <row r="763" spans="2:7" hidden="1" x14ac:dyDescent="0.25">
      <c r="B763" s="21">
        <v>2007</v>
      </c>
      <c r="C763" s="21" t="s">
        <v>115</v>
      </c>
      <c r="D763" s="21" t="s">
        <v>139</v>
      </c>
      <c r="E763" s="21" t="s">
        <v>100</v>
      </c>
      <c r="F763" s="21" t="s">
        <v>143</v>
      </c>
      <c r="G763" s="21">
        <f>[11]EEFF_edp!AF52/[11]EEFF_edp!AF101</f>
        <v>1.1991667476468537</v>
      </c>
    </row>
    <row r="764" spans="2:7" hidden="1" x14ac:dyDescent="0.25">
      <c r="B764" s="21">
        <v>2007</v>
      </c>
      <c r="C764" s="21" t="s">
        <v>115</v>
      </c>
      <c r="D764" s="21" t="s">
        <v>130</v>
      </c>
      <c r="E764" s="21" t="s">
        <v>102</v>
      </c>
      <c r="F764" s="21" t="s">
        <v>141</v>
      </c>
      <c r="G764" s="21">
        <v>4.6456404466189944</v>
      </c>
    </row>
    <row r="765" spans="2:7" hidden="1" x14ac:dyDescent="0.25">
      <c r="B765" s="21">
        <v>2007</v>
      </c>
      <c r="C765" s="21" t="s">
        <v>115</v>
      </c>
      <c r="D765" s="21" t="s">
        <v>130</v>
      </c>
      <c r="E765" s="21" t="s">
        <v>102</v>
      </c>
      <c r="F765" s="21" t="s">
        <v>2</v>
      </c>
      <c r="G765" s="21">
        <v>3.75</v>
      </c>
    </row>
    <row r="766" spans="2:7" hidden="1" x14ac:dyDescent="0.25">
      <c r="B766" s="21">
        <v>2008</v>
      </c>
      <c r="C766" s="21" t="s">
        <v>115</v>
      </c>
      <c r="D766" s="21" t="s">
        <v>136</v>
      </c>
      <c r="E766" s="21" t="s">
        <v>23</v>
      </c>
      <c r="F766" s="21" t="s">
        <v>22</v>
      </c>
      <c r="G766" s="21">
        <v>2.95</v>
      </c>
    </row>
    <row r="767" spans="2:7" x14ac:dyDescent="0.25">
      <c r="B767" s="21">
        <v>2007</v>
      </c>
      <c r="C767" s="21" t="s">
        <v>115</v>
      </c>
      <c r="D767" s="21" t="s">
        <v>130</v>
      </c>
      <c r="E767" s="21" t="s">
        <v>23</v>
      </c>
      <c r="F767" s="21" t="s">
        <v>5</v>
      </c>
      <c r="G767" s="21">
        <v>4.3899999999999997</v>
      </c>
    </row>
    <row r="768" spans="2:7" hidden="1" x14ac:dyDescent="0.25">
      <c r="B768" s="21">
        <v>2007</v>
      </c>
      <c r="C768" s="21" t="s">
        <v>115</v>
      </c>
      <c r="D768" s="21" t="s">
        <v>130</v>
      </c>
      <c r="E768" s="21" t="s">
        <v>99</v>
      </c>
      <c r="F768" s="21" t="s">
        <v>142</v>
      </c>
      <c r="G768" s="21">
        <v>80.4923</v>
      </c>
    </row>
    <row r="769" spans="2:7" hidden="1" x14ac:dyDescent="0.25">
      <c r="B769" s="21">
        <v>2007</v>
      </c>
      <c r="C769" s="21" t="s">
        <v>115</v>
      </c>
      <c r="D769" s="21" t="s">
        <v>130</v>
      </c>
      <c r="E769" s="21" t="s">
        <v>101</v>
      </c>
      <c r="F769" s="21" t="s">
        <v>71</v>
      </c>
      <c r="G769" s="21">
        <v>4.4891953550059576</v>
      </c>
    </row>
    <row r="770" spans="2:7" hidden="1" x14ac:dyDescent="0.25">
      <c r="B770" s="21">
        <v>2007</v>
      </c>
      <c r="C770" s="21" t="s">
        <v>115</v>
      </c>
      <c r="D770" s="21" t="s">
        <v>130</v>
      </c>
      <c r="E770" s="21" t="s">
        <v>101</v>
      </c>
      <c r="F770" s="21" t="s">
        <v>72</v>
      </c>
      <c r="G770" s="21">
        <v>1.0604744891774935</v>
      </c>
    </row>
    <row r="771" spans="2:7" hidden="1" x14ac:dyDescent="0.25">
      <c r="B771" s="21">
        <v>2007</v>
      </c>
      <c r="C771" s="21" t="s">
        <v>115</v>
      </c>
      <c r="D771" s="21" t="s">
        <v>130</v>
      </c>
      <c r="E771" s="21" t="s">
        <v>100</v>
      </c>
      <c r="F771" s="21" t="s">
        <v>143</v>
      </c>
      <c r="G771" s="21">
        <f>[11]EEFF_edp!AJ52/[11]EEFF_edp!AJ101</f>
        <v>1.2781678762389561</v>
      </c>
    </row>
    <row r="772" spans="2:7" hidden="1" x14ac:dyDescent="0.25">
      <c r="B772" s="21">
        <v>2007</v>
      </c>
      <c r="C772" s="21" t="s">
        <v>115</v>
      </c>
      <c r="D772" s="21" t="s">
        <v>131</v>
      </c>
      <c r="E772" s="21" t="s">
        <v>102</v>
      </c>
      <c r="F772" s="21" t="s">
        <v>141</v>
      </c>
      <c r="G772" s="21">
        <v>6.346828277856396</v>
      </c>
    </row>
    <row r="773" spans="2:7" hidden="1" x14ac:dyDescent="0.25">
      <c r="B773" s="21">
        <v>2007</v>
      </c>
      <c r="C773" s="21" t="s">
        <v>115</v>
      </c>
      <c r="D773" s="21" t="s">
        <v>131</v>
      </c>
      <c r="E773" s="21" t="s">
        <v>102</v>
      </c>
      <c r="F773" s="21" t="s">
        <v>2</v>
      </c>
      <c r="G773" s="21">
        <v>5.57</v>
      </c>
    </row>
    <row r="774" spans="2:7" hidden="1" x14ac:dyDescent="0.25">
      <c r="B774" s="21">
        <v>2008</v>
      </c>
      <c r="C774" s="21" t="s">
        <v>115</v>
      </c>
      <c r="D774" s="21" t="s">
        <v>117</v>
      </c>
      <c r="E774" s="21" t="s">
        <v>23</v>
      </c>
      <c r="F774" s="21" t="s">
        <v>22</v>
      </c>
      <c r="G774" s="21">
        <v>7.16</v>
      </c>
    </row>
    <row r="775" spans="2:7" x14ac:dyDescent="0.25">
      <c r="B775" s="21">
        <v>2007</v>
      </c>
      <c r="C775" s="21" t="s">
        <v>115</v>
      </c>
      <c r="D775" s="21" t="s">
        <v>131</v>
      </c>
      <c r="E775" s="21" t="s">
        <v>23</v>
      </c>
      <c r="F775" s="21" t="s">
        <v>5</v>
      </c>
      <c r="G775" s="21">
        <v>5.77</v>
      </c>
    </row>
    <row r="776" spans="2:7" hidden="1" x14ac:dyDescent="0.25">
      <c r="B776" s="21">
        <v>2007</v>
      </c>
      <c r="C776" s="21" t="s">
        <v>115</v>
      </c>
      <c r="D776" s="21" t="s">
        <v>131</v>
      </c>
      <c r="E776" s="21" t="s">
        <v>99</v>
      </c>
      <c r="F776" s="21" t="s">
        <v>142</v>
      </c>
      <c r="G776" s="21">
        <v>67.567800000000005</v>
      </c>
    </row>
    <row r="777" spans="2:7" hidden="1" x14ac:dyDescent="0.25">
      <c r="B777" s="21">
        <v>2007</v>
      </c>
      <c r="C777" s="21" t="s">
        <v>115</v>
      </c>
      <c r="D777" s="21" t="s">
        <v>131</v>
      </c>
      <c r="E777" s="21" t="s">
        <v>101</v>
      </c>
      <c r="F777" s="21" t="s">
        <v>71</v>
      </c>
      <c r="G777" s="21">
        <v>10.519791078679692</v>
      </c>
    </row>
    <row r="778" spans="2:7" hidden="1" x14ac:dyDescent="0.25">
      <c r="B778" s="21">
        <v>2007</v>
      </c>
      <c r="C778" s="21" t="s">
        <v>115</v>
      </c>
      <c r="D778" s="21" t="s">
        <v>131</v>
      </c>
      <c r="E778" s="21" t="s">
        <v>101</v>
      </c>
      <c r="F778" s="21" t="s">
        <v>72</v>
      </c>
      <c r="G778" s="21">
        <v>2.0238853872634337</v>
      </c>
    </row>
    <row r="779" spans="2:7" hidden="1" x14ac:dyDescent="0.25">
      <c r="B779" s="21">
        <v>2007</v>
      </c>
      <c r="C779" s="21" t="s">
        <v>115</v>
      </c>
      <c r="D779" s="21" t="s">
        <v>131</v>
      </c>
      <c r="E779" s="21" t="s">
        <v>100</v>
      </c>
      <c r="F779" s="21" t="s">
        <v>143</v>
      </c>
      <c r="G779" s="21">
        <f>[11]EEFF_edp!AN52/[11]EEFF_edp!AN101</f>
        <v>1.2005772453538726</v>
      </c>
    </row>
    <row r="780" spans="2:7" hidden="1" x14ac:dyDescent="0.25">
      <c r="B780" s="21">
        <v>2007</v>
      </c>
      <c r="C780" s="21" t="s">
        <v>115</v>
      </c>
      <c r="D780" s="21" t="s">
        <v>134</v>
      </c>
      <c r="E780" s="21" t="s">
        <v>102</v>
      </c>
      <c r="F780" s="21" t="s">
        <v>141</v>
      </c>
      <c r="G780" s="21">
        <v>1.2805841014927262</v>
      </c>
    </row>
    <row r="781" spans="2:7" hidden="1" x14ac:dyDescent="0.25">
      <c r="B781" s="21">
        <v>2007</v>
      </c>
      <c r="C781" s="21" t="s">
        <v>115</v>
      </c>
      <c r="D781" s="21" t="s">
        <v>134</v>
      </c>
      <c r="E781" s="21" t="s">
        <v>102</v>
      </c>
      <c r="F781" s="21" t="s">
        <v>2</v>
      </c>
      <c r="G781" s="21">
        <v>0.27</v>
      </c>
    </row>
    <row r="782" spans="2:7" hidden="1" x14ac:dyDescent="0.25">
      <c r="B782" s="21">
        <v>2008</v>
      </c>
      <c r="C782" s="21" t="s">
        <v>115</v>
      </c>
      <c r="D782" s="21" t="s">
        <v>118</v>
      </c>
      <c r="E782" s="21" t="s">
        <v>23</v>
      </c>
      <c r="F782" s="21" t="s">
        <v>22</v>
      </c>
      <c r="G782" s="21">
        <v>4.43</v>
      </c>
    </row>
    <row r="783" spans="2:7" x14ac:dyDescent="0.25">
      <c r="B783" s="21">
        <v>2007</v>
      </c>
      <c r="C783" s="21" t="s">
        <v>115</v>
      </c>
      <c r="D783" s="21" t="s">
        <v>134</v>
      </c>
      <c r="E783" s="21" t="s">
        <v>23</v>
      </c>
      <c r="F783" s="21" t="s">
        <v>5</v>
      </c>
      <c r="G783" s="21">
        <v>7.87</v>
      </c>
    </row>
    <row r="784" spans="2:7" hidden="1" x14ac:dyDescent="0.25">
      <c r="B784" s="21">
        <v>2007</v>
      </c>
      <c r="C784" s="21" t="s">
        <v>115</v>
      </c>
      <c r="D784" s="21" t="s">
        <v>134</v>
      </c>
      <c r="E784" s="21" t="s">
        <v>99</v>
      </c>
      <c r="F784" s="21" t="s">
        <v>142</v>
      </c>
      <c r="G784" s="21">
        <v>71.374499999999998</v>
      </c>
    </row>
    <row r="785" spans="2:7" hidden="1" x14ac:dyDescent="0.25">
      <c r="B785" s="21">
        <v>2007</v>
      </c>
      <c r="C785" s="21" t="s">
        <v>115</v>
      </c>
      <c r="D785" s="21" t="s">
        <v>134</v>
      </c>
      <c r="E785" s="21" t="s">
        <v>101</v>
      </c>
      <c r="F785" s="21" t="s">
        <v>71</v>
      </c>
      <c r="G785" s="21">
        <v>7.3568320823484772</v>
      </c>
    </row>
    <row r="786" spans="2:7" hidden="1" x14ac:dyDescent="0.25">
      <c r="B786" s="21">
        <v>2007</v>
      </c>
      <c r="C786" s="21" t="s">
        <v>115</v>
      </c>
      <c r="D786" s="21" t="s">
        <v>134</v>
      </c>
      <c r="E786" s="21" t="s">
        <v>101</v>
      </c>
      <c r="F786" s="21" t="s">
        <v>72</v>
      </c>
      <c r="G786" s="21">
        <v>5.7290013287416519</v>
      </c>
    </row>
    <row r="787" spans="2:7" hidden="1" x14ac:dyDescent="0.25">
      <c r="B787" s="21">
        <v>2007</v>
      </c>
      <c r="C787" s="21" t="s">
        <v>115</v>
      </c>
      <c r="D787" s="21" t="s">
        <v>134</v>
      </c>
      <c r="E787" s="21" t="s">
        <v>100</v>
      </c>
      <c r="F787" s="21" t="s">
        <v>143</v>
      </c>
      <c r="G787" s="21">
        <f>[11]EEFF_edp!AR52/[11]EEFF_edp!AR101</f>
        <v>5.0634530589296851</v>
      </c>
    </row>
    <row r="788" spans="2:7" hidden="1" x14ac:dyDescent="0.25">
      <c r="B788" s="21">
        <v>2007</v>
      </c>
      <c r="C788" s="21" t="s">
        <v>115</v>
      </c>
      <c r="D788" s="21" t="s">
        <v>120</v>
      </c>
      <c r="E788" s="21" t="s">
        <v>102</v>
      </c>
      <c r="F788" s="21" t="s">
        <v>141</v>
      </c>
      <c r="G788" s="21">
        <v>2.1165440228726768</v>
      </c>
    </row>
    <row r="789" spans="2:7" hidden="1" x14ac:dyDescent="0.25">
      <c r="B789" s="21">
        <v>2007</v>
      </c>
      <c r="C789" s="21" t="s">
        <v>115</v>
      </c>
      <c r="D789" s="21" t="s">
        <v>120</v>
      </c>
      <c r="E789" s="21" t="s">
        <v>102</v>
      </c>
      <c r="F789" s="21" t="s">
        <v>2</v>
      </c>
      <c r="G789" s="21">
        <v>1.37</v>
      </c>
    </row>
    <row r="790" spans="2:7" hidden="1" x14ac:dyDescent="0.25">
      <c r="B790" s="21">
        <v>2008</v>
      </c>
      <c r="C790" s="21" t="s">
        <v>115</v>
      </c>
      <c r="D790" s="21" t="s">
        <v>130</v>
      </c>
      <c r="E790" s="21" t="s">
        <v>23</v>
      </c>
      <c r="F790" s="21" t="s">
        <v>22</v>
      </c>
      <c r="G790" s="21">
        <v>3.68</v>
      </c>
    </row>
    <row r="791" spans="2:7" x14ac:dyDescent="0.25">
      <c r="B791" s="21">
        <v>2007</v>
      </c>
      <c r="C791" s="21" t="s">
        <v>115</v>
      </c>
      <c r="D791" s="21" t="s">
        <v>120</v>
      </c>
      <c r="E791" s="21" t="s">
        <v>23</v>
      </c>
      <c r="F791" s="21" t="s">
        <v>5</v>
      </c>
      <c r="G791" s="21">
        <v>5.87</v>
      </c>
    </row>
    <row r="792" spans="2:7" hidden="1" x14ac:dyDescent="0.25">
      <c r="B792" s="21">
        <v>2007</v>
      </c>
      <c r="C792" s="21" t="s">
        <v>115</v>
      </c>
      <c r="D792" s="21" t="s">
        <v>120</v>
      </c>
      <c r="E792" s="21" t="s">
        <v>99</v>
      </c>
      <c r="F792" s="21" t="s">
        <v>142</v>
      </c>
      <c r="G792" s="21">
        <v>58.980400000000003</v>
      </c>
    </row>
    <row r="793" spans="2:7" hidden="1" x14ac:dyDescent="0.25">
      <c r="B793" s="21">
        <v>2007</v>
      </c>
      <c r="C793" s="21" t="s">
        <v>115</v>
      </c>
      <c r="D793" s="21" t="s">
        <v>120</v>
      </c>
      <c r="E793" s="21" t="s">
        <v>101</v>
      </c>
      <c r="F793" s="21" t="s">
        <v>71</v>
      </c>
      <c r="G793" s="21">
        <v>7.3545406106312692</v>
      </c>
    </row>
    <row r="794" spans="2:7" hidden="1" x14ac:dyDescent="0.25">
      <c r="B794" s="21">
        <v>2007</v>
      </c>
      <c r="C794" s="21" t="s">
        <v>115</v>
      </c>
      <c r="D794" s="21" t="s">
        <v>120</v>
      </c>
      <c r="E794" s="21" t="s">
        <v>101</v>
      </c>
      <c r="F794" s="21" t="s">
        <v>72</v>
      </c>
      <c r="G794" s="21">
        <v>3.3730132948207938</v>
      </c>
    </row>
    <row r="795" spans="2:7" hidden="1" x14ac:dyDescent="0.25">
      <c r="B795" s="21">
        <v>2007</v>
      </c>
      <c r="C795" s="21" t="s">
        <v>115</v>
      </c>
      <c r="D795" s="21" t="s">
        <v>120</v>
      </c>
      <c r="E795" s="21" t="s">
        <v>100</v>
      </c>
      <c r="F795" s="21" t="s">
        <v>143</v>
      </c>
      <c r="G795" s="21">
        <f>[11]EEFF_edp!AV52/[11]EEFF_edp!AV101</f>
        <v>1.7398871215128451</v>
      </c>
    </row>
    <row r="796" spans="2:7" hidden="1" x14ac:dyDescent="0.25">
      <c r="B796" s="21">
        <v>2007</v>
      </c>
      <c r="C796" s="21" t="s">
        <v>115</v>
      </c>
      <c r="D796" s="21" t="s">
        <v>121</v>
      </c>
      <c r="E796" s="21" t="s">
        <v>102</v>
      </c>
      <c r="F796" s="21" t="s">
        <v>141</v>
      </c>
      <c r="G796" s="21">
        <v>2.1677606590690846</v>
      </c>
    </row>
    <row r="797" spans="2:7" hidden="1" x14ac:dyDescent="0.25">
      <c r="B797" s="21">
        <v>2007</v>
      </c>
      <c r="C797" s="21" t="s">
        <v>115</v>
      </c>
      <c r="D797" s="21" t="s">
        <v>121</v>
      </c>
      <c r="E797" s="21" t="s">
        <v>102</v>
      </c>
      <c r="F797" s="21" t="s">
        <v>2</v>
      </c>
      <c r="G797" s="21">
        <v>1.1599999999999999</v>
      </c>
    </row>
    <row r="798" spans="2:7" hidden="1" x14ac:dyDescent="0.25">
      <c r="B798" s="21">
        <v>2008</v>
      </c>
      <c r="C798" s="21" t="s">
        <v>115</v>
      </c>
      <c r="D798" s="21" t="s">
        <v>131</v>
      </c>
      <c r="E798" s="21" t="s">
        <v>23</v>
      </c>
      <c r="F798" s="21" t="s">
        <v>22</v>
      </c>
      <c r="G798" s="21">
        <v>4.8</v>
      </c>
    </row>
    <row r="799" spans="2:7" x14ac:dyDescent="0.25">
      <c r="B799" s="21">
        <v>2007</v>
      </c>
      <c r="C799" s="21" t="s">
        <v>115</v>
      </c>
      <c r="D799" s="21" t="s">
        <v>121</v>
      </c>
      <c r="E799" s="21" t="s">
        <v>23</v>
      </c>
      <c r="F799" s="21" t="s">
        <v>5</v>
      </c>
      <c r="G799" s="21">
        <v>19.940000000000001</v>
      </c>
    </row>
    <row r="800" spans="2:7" hidden="1" x14ac:dyDescent="0.25">
      <c r="B800" s="21">
        <v>2007</v>
      </c>
      <c r="C800" s="21" t="s">
        <v>115</v>
      </c>
      <c r="D800" s="21" t="s">
        <v>121</v>
      </c>
      <c r="E800" s="21" t="s">
        <v>99</v>
      </c>
      <c r="F800" s="21" t="s">
        <v>142</v>
      </c>
      <c r="G800" s="21">
        <v>75.398200000000003</v>
      </c>
    </row>
    <row r="801" spans="2:7" hidden="1" x14ac:dyDescent="0.25">
      <c r="B801" s="21">
        <v>2007</v>
      </c>
      <c r="C801" s="21" t="s">
        <v>115</v>
      </c>
      <c r="D801" s="21" t="s">
        <v>121</v>
      </c>
      <c r="E801" s="21" t="s">
        <v>101</v>
      </c>
      <c r="F801" s="21" t="s">
        <v>71</v>
      </c>
      <c r="G801" s="21">
        <v>2.384298972181274</v>
      </c>
    </row>
    <row r="802" spans="2:7" hidden="1" x14ac:dyDescent="0.25">
      <c r="B802" s="21">
        <v>2007</v>
      </c>
      <c r="C802" s="21" t="s">
        <v>115</v>
      </c>
      <c r="D802" s="21" t="s">
        <v>121</v>
      </c>
      <c r="E802" s="21" t="s">
        <v>101</v>
      </c>
      <c r="F802" s="21" t="s">
        <v>72</v>
      </c>
      <c r="G802" s="21">
        <v>0.85835551110957675</v>
      </c>
    </row>
    <row r="803" spans="2:7" hidden="1" x14ac:dyDescent="0.25">
      <c r="B803" s="21">
        <v>2007</v>
      </c>
      <c r="C803" s="21" t="s">
        <v>115</v>
      </c>
      <c r="D803" s="21" t="s">
        <v>121</v>
      </c>
      <c r="E803" s="21" t="s">
        <v>100</v>
      </c>
      <c r="F803" s="21" t="s">
        <v>143</v>
      </c>
      <c r="G803" s="21">
        <f>[11]EEFF_edp!AZ52/[11]EEFF_edp!AZ101</f>
        <v>1.6212302129833769</v>
      </c>
    </row>
    <row r="804" spans="2:7" hidden="1" x14ac:dyDescent="0.25">
      <c r="B804" s="21">
        <v>2007</v>
      </c>
      <c r="C804" s="21" t="s">
        <v>115</v>
      </c>
      <c r="D804" s="21" t="s">
        <v>122</v>
      </c>
      <c r="E804" s="21" t="s">
        <v>102</v>
      </c>
      <c r="F804" s="21" t="s">
        <v>141</v>
      </c>
      <c r="G804" s="21">
        <v>0.79707573106723317</v>
      </c>
    </row>
    <row r="805" spans="2:7" hidden="1" x14ac:dyDescent="0.25">
      <c r="B805" s="21">
        <v>2007</v>
      </c>
      <c r="C805" s="21" t="s">
        <v>115</v>
      </c>
      <c r="D805" s="21" t="s">
        <v>122</v>
      </c>
      <c r="E805" s="21" t="s">
        <v>102</v>
      </c>
      <c r="F805" s="21" t="s">
        <v>2</v>
      </c>
      <c r="G805" s="21">
        <v>0.49</v>
      </c>
    </row>
    <row r="806" spans="2:7" hidden="1" x14ac:dyDescent="0.25">
      <c r="B806" s="21">
        <v>2008</v>
      </c>
      <c r="C806" s="21" t="s">
        <v>115</v>
      </c>
      <c r="D806" s="21" t="s">
        <v>134</v>
      </c>
      <c r="E806" s="21" t="s">
        <v>23</v>
      </c>
      <c r="F806" s="21" t="s">
        <v>22</v>
      </c>
      <c r="G806" s="21">
        <v>8.4700000000000006</v>
      </c>
    </row>
    <row r="807" spans="2:7" x14ac:dyDescent="0.25">
      <c r="B807" s="21">
        <v>2007</v>
      </c>
      <c r="C807" s="21" t="s">
        <v>115</v>
      </c>
      <c r="D807" s="21" t="s">
        <v>122</v>
      </c>
      <c r="E807" s="21" t="s">
        <v>23</v>
      </c>
      <c r="F807" s="21" t="s">
        <v>5</v>
      </c>
      <c r="G807" s="21">
        <v>0</v>
      </c>
    </row>
    <row r="808" spans="2:7" hidden="1" x14ac:dyDescent="0.25">
      <c r="B808" s="21">
        <v>2007</v>
      </c>
      <c r="C808" s="21" t="s">
        <v>115</v>
      </c>
      <c r="D808" s="21" t="s">
        <v>122</v>
      </c>
      <c r="E808" s="21" t="s">
        <v>99</v>
      </c>
      <c r="F808" s="21" t="s">
        <v>142</v>
      </c>
      <c r="G808" s="21">
        <v>823.17465598237879</v>
      </c>
    </row>
    <row r="809" spans="2:7" hidden="1" x14ac:dyDescent="0.25">
      <c r="B809" s="21">
        <v>2007</v>
      </c>
      <c r="C809" s="21" t="s">
        <v>115</v>
      </c>
      <c r="D809" s="21" t="s">
        <v>122</v>
      </c>
      <c r="E809" s="21" t="s">
        <v>101</v>
      </c>
      <c r="F809" s="21" t="s">
        <v>71</v>
      </c>
      <c r="G809" s="21">
        <v>-41.517415393983597</v>
      </c>
    </row>
    <row r="810" spans="2:7" hidden="1" x14ac:dyDescent="0.25">
      <c r="B810" s="21">
        <v>2007</v>
      </c>
      <c r="C810" s="21" t="s">
        <v>115</v>
      </c>
      <c r="D810" s="21" t="s">
        <v>122</v>
      </c>
      <c r="E810" s="21" t="s">
        <v>101</v>
      </c>
      <c r="F810" s="21" t="s">
        <v>72</v>
      </c>
      <c r="G810" s="21">
        <v>-31.489564836570022</v>
      </c>
    </row>
    <row r="811" spans="2:7" hidden="1" x14ac:dyDescent="0.25">
      <c r="B811" s="21">
        <v>2007</v>
      </c>
      <c r="C811" s="21" t="s">
        <v>115</v>
      </c>
      <c r="D811" s="21" t="s">
        <v>122</v>
      </c>
      <c r="E811" s="21" t="s">
        <v>100</v>
      </c>
      <c r="F811" s="21" t="s">
        <v>143</v>
      </c>
      <c r="G811" s="21">
        <f>[11]EEFF_edp!BD52/[11]EEFF_edp!BD101</f>
        <v>2.3657861100011432</v>
      </c>
    </row>
    <row r="812" spans="2:7" hidden="1" x14ac:dyDescent="0.25">
      <c r="B812" s="21">
        <v>2007</v>
      </c>
      <c r="C812" s="21" t="s">
        <v>115</v>
      </c>
      <c r="D812" s="21" t="s">
        <v>128</v>
      </c>
      <c r="E812" s="21" t="s">
        <v>102</v>
      </c>
      <c r="F812" s="21" t="s">
        <v>141</v>
      </c>
      <c r="G812" s="21">
        <v>4.4939794990042641</v>
      </c>
    </row>
    <row r="813" spans="2:7" hidden="1" x14ac:dyDescent="0.25">
      <c r="B813" s="21">
        <v>2007</v>
      </c>
      <c r="C813" s="21" t="s">
        <v>115</v>
      </c>
      <c r="D813" s="21" t="s">
        <v>128</v>
      </c>
      <c r="E813" s="21" t="s">
        <v>102</v>
      </c>
      <c r="F813" s="21" t="s">
        <v>2</v>
      </c>
      <c r="G813" s="21">
        <v>4.5999999999999996</v>
      </c>
    </row>
    <row r="814" spans="2:7" hidden="1" x14ac:dyDescent="0.25">
      <c r="B814" s="21">
        <v>2008</v>
      </c>
      <c r="C814" s="21" t="s">
        <v>115</v>
      </c>
      <c r="D814" s="21" t="s">
        <v>120</v>
      </c>
      <c r="E814" s="21" t="s">
        <v>23</v>
      </c>
      <c r="F814" s="21" t="s">
        <v>22</v>
      </c>
      <c r="G814" s="21">
        <v>3.97</v>
      </c>
    </row>
    <row r="815" spans="2:7" x14ac:dyDescent="0.25">
      <c r="B815" s="21">
        <v>2007</v>
      </c>
      <c r="C815" s="21" t="s">
        <v>115</v>
      </c>
      <c r="D815" s="21" t="s">
        <v>128</v>
      </c>
      <c r="E815" s="21" t="s">
        <v>23</v>
      </c>
      <c r="F815" s="21" t="s">
        <v>5</v>
      </c>
      <c r="G815" s="21">
        <v>4.0199999999999996</v>
      </c>
    </row>
    <row r="816" spans="2:7" hidden="1" x14ac:dyDescent="0.25">
      <c r="B816" s="21">
        <v>2007</v>
      </c>
      <c r="C816" s="21" t="s">
        <v>115</v>
      </c>
      <c r="D816" s="21" t="s">
        <v>128</v>
      </c>
      <c r="E816" s="21" t="s">
        <v>99</v>
      </c>
      <c r="F816" s="21" t="s">
        <v>142</v>
      </c>
      <c r="G816" s="21">
        <v>64.317652221400564</v>
      </c>
    </row>
    <row r="817" spans="2:7" hidden="1" x14ac:dyDescent="0.25">
      <c r="B817" s="21">
        <v>2007</v>
      </c>
      <c r="C817" s="21" t="s">
        <v>115</v>
      </c>
      <c r="D817" s="21" t="s">
        <v>128</v>
      </c>
      <c r="E817" s="21" t="s">
        <v>101</v>
      </c>
      <c r="F817" s="21" t="s">
        <v>71</v>
      </c>
      <c r="G817" s="21">
        <v>18.73585160231293</v>
      </c>
    </row>
    <row r="818" spans="2:7" hidden="1" x14ac:dyDescent="0.25">
      <c r="B818" s="21">
        <v>2007</v>
      </c>
      <c r="C818" s="21" t="s">
        <v>115</v>
      </c>
      <c r="D818" s="21" t="s">
        <v>128</v>
      </c>
      <c r="E818" s="21" t="s">
        <v>101</v>
      </c>
      <c r="F818" s="21" t="s">
        <v>72</v>
      </c>
      <c r="G818" s="21">
        <v>4.1638025523500266</v>
      </c>
    </row>
    <row r="819" spans="2:7" hidden="1" x14ac:dyDescent="0.25">
      <c r="B819" s="21">
        <v>2007</v>
      </c>
      <c r="C819" s="21" t="s">
        <v>115</v>
      </c>
      <c r="D819" s="21" t="s">
        <v>128</v>
      </c>
      <c r="E819" s="21" t="s">
        <v>100</v>
      </c>
      <c r="F819" s="21" t="s">
        <v>143</v>
      </c>
      <c r="G819" s="21">
        <f>[11]EEFF_edp!BH52/[11]EEFF_edp!BH101</f>
        <v>1.2688352702307057</v>
      </c>
    </row>
    <row r="820" spans="2:7" hidden="1" x14ac:dyDescent="0.25">
      <c r="B820" s="21">
        <v>2006</v>
      </c>
      <c r="C820" s="21" t="s">
        <v>115</v>
      </c>
      <c r="D820" s="21" t="s">
        <v>116</v>
      </c>
      <c r="E820" s="21" t="s">
        <v>102</v>
      </c>
      <c r="F820" s="21" t="s">
        <v>141</v>
      </c>
      <c r="G820" s="21">
        <v>6.2333926340707047</v>
      </c>
    </row>
    <row r="821" spans="2:7" hidden="1" x14ac:dyDescent="0.25">
      <c r="B821" s="21">
        <v>2006</v>
      </c>
      <c r="C821" s="21" t="s">
        <v>115</v>
      </c>
      <c r="D821" s="21" t="s">
        <v>116</v>
      </c>
      <c r="E821" s="21" t="s">
        <v>102</v>
      </c>
      <c r="F821" s="21" t="s">
        <v>2</v>
      </c>
      <c r="G821" s="21">
        <v>6.57</v>
      </c>
    </row>
    <row r="822" spans="2:7" hidden="1" x14ac:dyDescent="0.25">
      <c r="B822" s="21">
        <v>2008</v>
      </c>
      <c r="C822" s="21" t="s">
        <v>115</v>
      </c>
      <c r="D822" s="21" t="s">
        <v>121</v>
      </c>
      <c r="E822" s="21" t="s">
        <v>23</v>
      </c>
      <c r="F822" s="21" t="s">
        <v>22</v>
      </c>
      <c r="G822" s="21">
        <v>6.11</v>
      </c>
    </row>
    <row r="823" spans="2:7" x14ac:dyDescent="0.25">
      <c r="B823" s="21">
        <v>2006</v>
      </c>
      <c r="C823" s="21" t="s">
        <v>115</v>
      </c>
      <c r="D823" s="21" t="s">
        <v>116</v>
      </c>
      <c r="E823" s="21" t="s">
        <v>23</v>
      </c>
      <c r="F823" s="21" t="s">
        <v>5</v>
      </c>
      <c r="G823" s="21">
        <v>3.86</v>
      </c>
    </row>
    <row r="824" spans="2:7" hidden="1" x14ac:dyDescent="0.25">
      <c r="B824" s="21">
        <v>2006</v>
      </c>
      <c r="C824" s="21" t="s">
        <v>115</v>
      </c>
      <c r="D824" s="21" t="s">
        <v>116</v>
      </c>
      <c r="E824" s="21" t="s">
        <v>99</v>
      </c>
      <c r="F824" s="21" t="s">
        <v>142</v>
      </c>
      <c r="G824" s="21">
        <v>79.683400000000006</v>
      </c>
    </row>
    <row r="825" spans="2:7" hidden="1" x14ac:dyDescent="0.25">
      <c r="B825" s="21">
        <v>2006</v>
      </c>
      <c r="C825" s="21" t="s">
        <v>115</v>
      </c>
      <c r="D825" s="21" t="s">
        <v>116</v>
      </c>
      <c r="E825" s="21" t="s">
        <v>101</v>
      </c>
      <c r="F825" s="21" t="s">
        <v>71</v>
      </c>
      <c r="G825" s="21">
        <v>4.3582509428608249</v>
      </c>
    </row>
    <row r="826" spans="2:7" hidden="1" x14ac:dyDescent="0.25">
      <c r="B826" s="21">
        <v>2006</v>
      </c>
      <c r="C826" s="21" t="s">
        <v>115</v>
      </c>
      <c r="D826" s="21" t="s">
        <v>116</v>
      </c>
      <c r="E826" s="21" t="s">
        <v>101</v>
      </c>
      <c r="F826" s="21" t="s">
        <v>72</v>
      </c>
      <c r="G826" s="21">
        <v>0.90552273764593405</v>
      </c>
    </row>
    <row r="827" spans="2:7" hidden="1" x14ac:dyDescent="0.25">
      <c r="B827" s="21">
        <v>2006</v>
      </c>
      <c r="C827" s="21" t="s">
        <v>115</v>
      </c>
      <c r="D827" s="21" t="s">
        <v>116</v>
      </c>
      <c r="E827" s="21" t="s">
        <v>100</v>
      </c>
      <c r="F827" s="21" t="s">
        <v>143</v>
      </c>
      <c r="G827" s="21">
        <f>[12]EEFF_edp!D52/[12]EEFF_edp!D93</f>
        <v>1.1898845641308009</v>
      </c>
    </row>
    <row r="828" spans="2:7" hidden="1" x14ac:dyDescent="0.25">
      <c r="B828" s="21">
        <v>2006</v>
      </c>
      <c r="C828" s="21" t="s">
        <v>115</v>
      </c>
      <c r="D828" s="21" t="s">
        <v>133</v>
      </c>
      <c r="E828" s="21" t="s">
        <v>102</v>
      </c>
      <c r="F828" s="21" t="s">
        <v>141</v>
      </c>
      <c r="G828" s="21">
        <v>5.8413769363166956</v>
      </c>
    </row>
    <row r="829" spans="2:7" hidden="1" x14ac:dyDescent="0.25">
      <c r="B829" s="21">
        <v>2006</v>
      </c>
      <c r="C829" s="21" t="s">
        <v>115</v>
      </c>
      <c r="D829" s="21" t="s">
        <v>133</v>
      </c>
      <c r="E829" s="21" t="s">
        <v>102</v>
      </c>
      <c r="F829" s="21" t="s">
        <v>2</v>
      </c>
      <c r="G829" s="21">
        <v>8.4600000000000009</v>
      </c>
    </row>
    <row r="830" spans="2:7" hidden="1" x14ac:dyDescent="0.25">
      <c r="B830" s="21">
        <v>2008</v>
      </c>
      <c r="C830" s="21" t="s">
        <v>115</v>
      </c>
      <c r="D830" s="21" t="s">
        <v>122</v>
      </c>
      <c r="E830" s="21" t="s">
        <v>23</v>
      </c>
      <c r="F830" s="21" t="s">
        <v>22</v>
      </c>
      <c r="G830" s="21">
        <v>2.0500990556676513E-4</v>
      </c>
    </row>
    <row r="831" spans="2:7" x14ac:dyDescent="0.25">
      <c r="B831" s="21">
        <v>2006</v>
      </c>
      <c r="C831" s="21" t="s">
        <v>115</v>
      </c>
      <c r="D831" s="21" t="s">
        <v>133</v>
      </c>
      <c r="E831" s="21" t="s">
        <v>23</v>
      </c>
      <c r="F831" s="21" t="s">
        <v>5</v>
      </c>
      <c r="G831" s="21">
        <v>1.57</v>
      </c>
    </row>
    <row r="832" spans="2:7" hidden="1" x14ac:dyDescent="0.25">
      <c r="B832" s="21">
        <v>2006</v>
      </c>
      <c r="C832" s="21" t="s">
        <v>115</v>
      </c>
      <c r="D832" s="21" t="s">
        <v>133</v>
      </c>
      <c r="E832" s="21" t="s">
        <v>99</v>
      </c>
      <c r="F832" s="21" t="s">
        <v>142</v>
      </c>
      <c r="G832" s="21">
        <v>58.793500000000002</v>
      </c>
    </row>
    <row r="833" spans="2:7" hidden="1" x14ac:dyDescent="0.25">
      <c r="B833" s="21">
        <v>2006</v>
      </c>
      <c r="C833" s="21" t="s">
        <v>115</v>
      </c>
      <c r="D833" s="21" t="s">
        <v>133</v>
      </c>
      <c r="E833" s="21" t="s">
        <v>101</v>
      </c>
      <c r="F833" s="21" t="s">
        <v>71</v>
      </c>
      <c r="G833" s="21">
        <v>58.789632759327404</v>
      </c>
    </row>
    <row r="834" spans="2:7" hidden="1" x14ac:dyDescent="0.25">
      <c r="B834" s="21">
        <v>2006</v>
      </c>
      <c r="C834" s="21" t="s">
        <v>115</v>
      </c>
      <c r="D834" s="21" t="s">
        <v>133</v>
      </c>
      <c r="E834" s="21" t="s">
        <v>101</v>
      </c>
      <c r="F834" s="21" t="s">
        <v>72</v>
      </c>
      <c r="G834" s="21">
        <v>12.037663265357883</v>
      </c>
    </row>
    <row r="835" spans="2:7" hidden="1" x14ac:dyDescent="0.25">
      <c r="B835" s="21">
        <v>2006</v>
      </c>
      <c r="C835" s="21" t="s">
        <v>115</v>
      </c>
      <c r="D835" s="21" t="s">
        <v>133</v>
      </c>
      <c r="E835" s="21" t="s">
        <v>100</v>
      </c>
      <c r="F835" s="21" t="s">
        <v>143</v>
      </c>
      <c r="G835" s="21">
        <f>[12]EEFF_edp!H52/[12]EEFF_edp!H93</f>
        <v>1.2077297451242306</v>
      </c>
    </row>
    <row r="836" spans="2:7" hidden="1" x14ac:dyDescent="0.25">
      <c r="B836" s="21">
        <v>2006</v>
      </c>
      <c r="C836" s="21" t="s">
        <v>115</v>
      </c>
      <c r="D836" s="21" t="s">
        <v>135</v>
      </c>
      <c r="E836" s="21" t="s">
        <v>102</v>
      </c>
      <c r="F836" s="21" t="s">
        <v>141</v>
      </c>
      <c r="G836" s="21">
        <v>6.9672056810403831</v>
      </c>
    </row>
    <row r="837" spans="2:7" hidden="1" x14ac:dyDescent="0.25">
      <c r="B837" s="21">
        <v>2006</v>
      </c>
      <c r="C837" s="21" t="s">
        <v>115</v>
      </c>
      <c r="D837" s="21" t="s">
        <v>135</v>
      </c>
      <c r="E837" s="21" t="s">
        <v>102</v>
      </c>
      <c r="F837" s="21" t="s">
        <v>2</v>
      </c>
      <c r="G837" s="21">
        <v>9.15</v>
      </c>
    </row>
    <row r="838" spans="2:7" hidden="1" x14ac:dyDescent="0.25">
      <c r="B838" s="21">
        <v>2008</v>
      </c>
      <c r="C838" s="21" t="s">
        <v>115</v>
      </c>
      <c r="D838" s="21" t="s">
        <v>123</v>
      </c>
      <c r="E838" s="21" t="s">
        <v>23</v>
      </c>
      <c r="F838" s="21" t="s">
        <v>22</v>
      </c>
      <c r="G838" s="21">
        <v>0</v>
      </c>
    </row>
    <row r="839" spans="2:7" x14ac:dyDescent="0.25">
      <c r="B839" s="21">
        <v>2006</v>
      </c>
      <c r="C839" s="21" t="s">
        <v>115</v>
      </c>
      <c r="D839" s="21" t="s">
        <v>135</v>
      </c>
      <c r="E839" s="21" t="s">
        <v>23</v>
      </c>
      <c r="F839" s="21" t="s">
        <v>5</v>
      </c>
      <c r="G839" s="21">
        <v>3.22</v>
      </c>
    </row>
    <row r="840" spans="2:7" hidden="1" x14ac:dyDescent="0.25">
      <c r="B840" s="21">
        <v>2006</v>
      </c>
      <c r="C840" s="21" t="s">
        <v>115</v>
      </c>
      <c r="D840" s="21" t="s">
        <v>135</v>
      </c>
      <c r="E840" s="21" t="s">
        <v>99</v>
      </c>
      <c r="F840" s="21" t="s">
        <v>142</v>
      </c>
      <c r="G840" s="21">
        <v>75.708100000000002</v>
      </c>
    </row>
    <row r="841" spans="2:7" hidden="1" x14ac:dyDescent="0.25">
      <c r="B841" s="21">
        <v>2006</v>
      </c>
      <c r="C841" s="21" t="s">
        <v>115</v>
      </c>
      <c r="D841" s="21" t="s">
        <v>135</v>
      </c>
      <c r="E841" s="21" t="s">
        <v>101</v>
      </c>
      <c r="F841" s="21" t="s">
        <v>71</v>
      </c>
      <c r="G841" s="21">
        <v>12.103088992223714</v>
      </c>
    </row>
    <row r="842" spans="2:7" hidden="1" x14ac:dyDescent="0.25">
      <c r="B842" s="21">
        <v>2006</v>
      </c>
      <c r="C842" s="21" t="s">
        <v>115</v>
      </c>
      <c r="D842" s="21" t="s">
        <v>135</v>
      </c>
      <c r="E842" s="21" t="s">
        <v>101</v>
      </c>
      <c r="F842" s="21" t="s">
        <v>72</v>
      </c>
      <c r="G842" s="21">
        <v>1.7891918604133501</v>
      </c>
    </row>
    <row r="843" spans="2:7" hidden="1" x14ac:dyDescent="0.25">
      <c r="B843" s="21">
        <v>2006</v>
      </c>
      <c r="C843" s="21" t="s">
        <v>115</v>
      </c>
      <c r="D843" s="21" t="s">
        <v>135</v>
      </c>
      <c r="E843" s="21" t="s">
        <v>100</v>
      </c>
      <c r="F843" s="21" t="s">
        <v>143</v>
      </c>
      <c r="G843" s="21">
        <f>[12]EEFF_edp!L52/[12]EEFF_edp!L93</f>
        <v>1.1652764891429765</v>
      </c>
    </row>
    <row r="844" spans="2:7" hidden="1" x14ac:dyDescent="0.25">
      <c r="B844" s="21">
        <v>2006</v>
      </c>
      <c r="C844" s="21" t="s">
        <v>115</v>
      </c>
      <c r="D844" s="21" t="s">
        <v>136</v>
      </c>
      <c r="E844" s="21" t="s">
        <v>102</v>
      </c>
      <c r="F844" s="21" t="s">
        <v>141</v>
      </c>
      <c r="G844" s="21">
        <v>5.9115665656745673</v>
      </c>
    </row>
    <row r="845" spans="2:7" hidden="1" x14ac:dyDescent="0.25">
      <c r="B845" s="21">
        <v>2006</v>
      </c>
      <c r="C845" s="21" t="s">
        <v>115</v>
      </c>
      <c r="D845" s="21" t="s">
        <v>136</v>
      </c>
      <c r="E845" s="21" t="s">
        <v>102</v>
      </c>
      <c r="F845" s="21" t="s">
        <v>2</v>
      </c>
      <c r="G845" s="21">
        <v>7.88</v>
      </c>
    </row>
    <row r="846" spans="2:7" hidden="1" x14ac:dyDescent="0.25">
      <c r="B846" s="21">
        <v>2008</v>
      </c>
      <c r="C846" s="21" t="s">
        <v>115</v>
      </c>
      <c r="D846" s="21" t="s">
        <v>128</v>
      </c>
      <c r="E846" s="21" t="s">
        <v>23</v>
      </c>
      <c r="F846" s="21" t="s">
        <v>22</v>
      </c>
      <c r="G846" s="21">
        <v>3.63</v>
      </c>
    </row>
    <row r="847" spans="2:7" x14ac:dyDescent="0.25">
      <c r="B847" s="21">
        <v>2006</v>
      </c>
      <c r="C847" s="21" t="s">
        <v>115</v>
      </c>
      <c r="D847" s="21" t="s">
        <v>136</v>
      </c>
      <c r="E847" s="21" t="s">
        <v>23</v>
      </c>
      <c r="F847" s="21" t="s">
        <v>5</v>
      </c>
      <c r="G847" s="21">
        <v>3.64</v>
      </c>
    </row>
    <row r="848" spans="2:7" hidden="1" x14ac:dyDescent="0.25">
      <c r="B848" s="21">
        <v>2006</v>
      </c>
      <c r="C848" s="21" t="s">
        <v>115</v>
      </c>
      <c r="D848" s="21" t="s">
        <v>136</v>
      </c>
      <c r="E848" s="21" t="s">
        <v>99</v>
      </c>
      <c r="F848" s="21" t="s">
        <v>142</v>
      </c>
      <c r="G848" s="21">
        <v>48.828099999999999</v>
      </c>
    </row>
    <row r="849" spans="2:7" hidden="1" x14ac:dyDescent="0.25">
      <c r="B849" s="21">
        <v>2006</v>
      </c>
      <c r="C849" s="21" t="s">
        <v>115</v>
      </c>
      <c r="D849" s="21" t="s">
        <v>136</v>
      </c>
      <c r="E849" s="21" t="s">
        <v>101</v>
      </c>
      <c r="F849" s="21" t="s">
        <v>71</v>
      </c>
      <c r="G849" s="21">
        <v>37.721585288933639</v>
      </c>
    </row>
    <row r="850" spans="2:7" hidden="1" x14ac:dyDescent="0.25">
      <c r="B850" s="21">
        <v>2006</v>
      </c>
      <c r="C850" s="21" t="s">
        <v>115</v>
      </c>
      <c r="D850" s="21" t="s">
        <v>136</v>
      </c>
      <c r="E850" s="21" t="s">
        <v>101</v>
      </c>
      <c r="F850" s="21" t="s">
        <v>72</v>
      </c>
      <c r="G850" s="21">
        <v>5.1837261831493029</v>
      </c>
    </row>
    <row r="851" spans="2:7" hidden="1" x14ac:dyDescent="0.25">
      <c r="B851" s="21">
        <v>2006</v>
      </c>
      <c r="C851" s="21" t="s">
        <v>115</v>
      </c>
      <c r="D851" s="21" t="s">
        <v>136</v>
      </c>
      <c r="E851" s="21" t="s">
        <v>100</v>
      </c>
      <c r="F851" s="21" t="s">
        <v>143</v>
      </c>
      <c r="G851" s="21">
        <f>[12]EEFF_edp!P52/[12]EEFF_edp!P93</f>
        <v>1.1728826229638571</v>
      </c>
    </row>
    <row r="852" spans="2:7" hidden="1" x14ac:dyDescent="0.25">
      <c r="B852" s="21">
        <v>2006</v>
      </c>
      <c r="C852" s="21" t="s">
        <v>115</v>
      </c>
      <c r="D852" s="21" t="s">
        <v>137</v>
      </c>
      <c r="E852" s="21" t="s">
        <v>102</v>
      </c>
      <c r="F852" s="21" t="s">
        <v>141</v>
      </c>
      <c r="G852" s="21">
        <v>5.5950388373841138</v>
      </c>
    </row>
    <row r="853" spans="2:7" hidden="1" x14ac:dyDescent="0.25">
      <c r="B853" s="21">
        <v>2006</v>
      </c>
      <c r="C853" s="21" t="s">
        <v>115</v>
      </c>
      <c r="D853" s="21" t="s">
        <v>137</v>
      </c>
      <c r="E853" s="21" t="s">
        <v>102</v>
      </c>
      <c r="F853" s="21" t="s">
        <v>2</v>
      </c>
      <c r="G853" s="21">
        <v>4.95</v>
      </c>
    </row>
    <row r="854" spans="2:7" hidden="1" x14ac:dyDescent="0.25">
      <c r="B854" s="21">
        <v>2009</v>
      </c>
      <c r="C854" s="21" t="s">
        <v>115</v>
      </c>
      <c r="D854" s="21" t="s">
        <v>116</v>
      </c>
      <c r="E854" s="21" t="s">
        <v>23</v>
      </c>
      <c r="F854" s="21" t="s">
        <v>22</v>
      </c>
      <c r="G854" s="21">
        <v>4.55</v>
      </c>
    </row>
    <row r="855" spans="2:7" x14ac:dyDescent="0.25">
      <c r="B855" s="21">
        <v>2006</v>
      </c>
      <c r="C855" s="21" t="s">
        <v>115</v>
      </c>
      <c r="D855" s="21" t="s">
        <v>137</v>
      </c>
      <c r="E855" s="21" t="s">
        <v>23</v>
      </c>
      <c r="F855" s="21" t="s">
        <v>5</v>
      </c>
      <c r="G855" s="21">
        <v>3.94</v>
      </c>
    </row>
    <row r="856" spans="2:7" hidden="1" x14ac:dyDescent="0.25">
      <c r="B856" s="21">
        <v>2006</v>
      </c>
      <c r="C856" s="21" t="s">
        <v>115</v>
      </c>
      <c r="D856" s="21" t="s">
        <v>137</v>
      </c>
      <c r="E856" s="21" t="s">
        <v>99</v>
      </c>
      <c r="F856" s="21" t="s">
        <v>142</v>
      </c>
      <c r="G856" s="21">
        <v>59.792400000000001</v>
      </c>
    </row>
    <row r="857" spans="2:7" hidden="1" x14ac:dyDescent="0.25">
      <c r="B857" s="21">
        <v>2006</v>
      </c>
      <c r="C857" s="21" t="s">
        <v>115</v>
      </c>
      <c r="D857" s="21" t="s">
        <v>137</v>
      </c>
      <c r="E857" s="21" t="s">
        <v>101</v>
      </c>
      <c r="F857" s="21" t="s">
        <v>71</v>
      </c>
      <c r="G857" s="21">
        <v>19.475348107528575</v>
      </c>
    </row>
    <row r="858" spans="2:7" hidden="1" x14ac:dyDescent="0.25">
      <c r="B858" s="21">
        <v>2006</v>
      </c>
      <c r="C858" s="21" t="s">
        <v>115</v>
      </c>
      <c r="D858" s="21" t="s">
        <v>137</v>
      </c>
      <c r="E858" s="21" t="s">
        <v>101</v>
      </c>
      <c r="F858" s="21" t="s">
        <v>72</v>
      </c>
      <c r="G858" s="21">
        <v>4.1425906611659737</v>
      </c>
    </row>
    <row r="859" spans="2:7" hidden="1" x14ac:dyDescent="0.25">
      <c r="B859" s="21">
        <v>2006</v>
      </c>
      <c r="C859" s="21" t="s">
        <v>115</v>
      </c>
      <c r="D859" s="21" t="s">
        <v>137</v>
      </c>
      <c r="E859" s="21" t="s">
        <v>100</v>
      </c>
      <c r="F859" s="21" t="s">
        <v>143</v>
      </c>
      <c r="G859" s="21">
        <f>[12]EEFF_edp!T52/[12]EEFF_edp!T93</f>
        <v>1.2627050704041887</v>
      </c>
    </row>
    <row r="860" spans="2:7" hidden="1" x14ac:dyDescent="0.25">
      <c r="B860" s="21">
        <v>2006</v>
      </c>
      <c r="C860" s="21" t="s">
        <v>115</v>
      </c>
      <c r="D860" s="21" t="s">
        <v>138</v>
      </c>
      <c r="E860" s="21" t="s">
        <v>102</v>
      </c>
      <c r="F860" s="21" t="s">
        <v>141</v>
      </c>
      <c r="G860" s="21">
        <v>5.5687915591906565</v>
      </c>
    </row>
    <row r="861" spans="2:7" hidden="1" x14ac:dyDescent="0.25">
      <c r="B861" s="21">
        <v>2006</v>
      </c>
      <c r="C861" s="21" t="s">
        <v>115</v>
      </c>
      <c r="D861" s="21" t="s">
        <v>138</v>
      </c>
      <c r="E861" s="21" t="s">
        <v>102</v>
      </c>
      <c r="F861" s="21" t="s">
        <v>2</v>
      </c>
      <c r="G861" s="21">
        <v>4.7699999999999996</v>
      </c>
    </row>
    <row r="862" spans="2:7" hidden="1" x14ac:dyDescent="0.25">
      <c r="B862" s="21">
        <v>2009</v>
      </c>
      <c r="C862" s="21" t="s">
        <v>115</v>
      </c>
      <c r="D862" s="21" t="s">
        <v>133</v>
      </c>
      <c r="E862" s="21" t="s">
        <v>23</v>
      </c>
      <c r="F862" s="21" t="s">
        <v>22</v>
      </c>
      <c r="G862" s="21">
        <v>3.78</v>
      </c>
    </row>
    <row r="863" spans="2:7" x14ac:dyDescent="0.25">
      <c r="B863" s="21">
        <v>2006</v>
      </c>
      <c r="C863" s="21" t="s">
        <v>115</v>
      </c>
      <c r="D863" s="21" t="s">
        <v>138</v>
      </c>
      <c r="E863" s="21" t="s">
        <v>23</v>
      </c>
      <c r="F863" s="21" t="s">
        <v>5</v>
      </c>
      <c r="G863" s="21">
        <v>7.92</v>
      </c>
    </row>
    <row r="864" spans="2:7" hidden="1" x14ac:dyDescent="0.25">
      <c r="B864" s="21">
        <v>2006</v>
      </c>
      <c r="C864" s="21" t="s">
        <v>115</v>
      </c>
      <c r="D864" s="21" t="s">
        <v>138</v>
      </c>
      <c r="E864" s="21" t="s">
        <v>99</v>
      </c>
      <c r="F864" s="21" t="s">
        <v>142</v>
      </c>
      <c r="G864" s="21">
        <v>85.412499999999994</v>
      </c>
    </row>
    <row r="865" spans="2:7" hidden="1" x14ac:dyDescent="0.25">
      <c r="B865" s="21">
        <v>2006</v>
      </c>
      <c r="C865" s="21" t="s">
        <v>115</v>
      </c>
      <c r="D865" s="21" t="s">
        <v>138</v>
      </c>
      <c r="E865" s="21" t="s">
        <v>101</v>
      </c>
      <c r="F865" s="21" t="s">
        <v>71</v>
      </c>
      <c r="G865" s="21">
        <v>-0.47498842010989595</v>
      </c>
    </row>
    <row r="866" spans="2:7" hidden="1" x14ac:dyDescent="0.25">
      <c r="B866" s="21">
        <v>2006</v>
      </c>
      <c r="C866" s="21" t="s">
        <v>115</v>
      </c>
      <c r="D866" s="21" t="s">
        <v>138</v>
      </c>
      <c r="E866" s="21" t="s">
        <v>101</v>
      </c>
      <c r="F866" s="21" t="s">
        <v>72</v>
      </c>
      <c r="G866" s="21">
        <v>-8.0717519743226995E-2</v>
      </c>
    </row>
    <row r="867" spans="2:7" hidden="1" x14ac:dyDescent="0.25">
      <c r="B867" s="21">
        <v>2006</v>
      </c>
      <c r="C867" s="21" t="s">
        <v>115</v>
      </c>
      <c r="D867" s="21" t="s">
        <v>138</v>
      </c>
      <c r="E867" s="21" t="s">
        <v>100</v>
      </c>
      <c r="F867" s="21" t="s">
        <v>143</v>
      </c>
      <c r="G867" s="21">
        <f>[12]EEFF_edp!X52/[12]EEFF_edp!X93</f>
        <v>1.1949736675122298</v>
      </c>
    </row>
    <row r="868" spans="2:7" hidden="1" x14ac:dyDescent="0.25">
      <c r="B868" s="21">
        <v>2006</v>
      </c>
      <c r="C868" s="21" t="s">
        <v>115</v>
      </c>
      <c r="D868" s="21" t="s">
        <v>118</v>
      </c>
      <c r="E868" s="21" t="s">
        <v>102</v>
      </c>
      <c r="F868" s="21" t="s">
        <v>141</v>
      </c>
      <c r="G868" s="21">
        <v>1.6107770515613653</v>
      </c>
    </row>
    <row r="869" spans="2:7" hidden="1" x14ac:dyDescent="0.25">
      <c r="B869" s="21">
        <v>2006</v>
      </c>
      <c r="C869" s="21" t="s">
        <v>115</v>
      </c>
      <c r="D869" s="21" t="s">
        <v>118</v>
      </c>
      <c r="E869" s="21" t="s">
        <v>102</v>
      </c>
      <c r="F869" s="21" t="s">
        <v>2</v>
      </c>
      <c r="G869" s="21">
        <v>1.02</v>
      </c>
    </row>
    <row r="870" spans="2:7" hidden="1" x14ac:dyDescent="0.25">
      <c r="B870" s="21">
        <v>2009</v>
      </c>
      <c r="C870" s="21" t="s">
        <v>115</v>
      </c>
      <c r="D870" s="21" t="s">
        <v>117</v>
      </c>
      <c r="E870" s="21" t="s">
        <v>23</v>
      </c>
      <c r="F870" s="21" t="s">
        <v>22</v>
      </c>
      <c r="G870" s="21">
        <v>3.91</v>
      </c>
    </row>
    <row r="871" spans="2:7" x14ac:dyDescent="0.25">
      <c r="B871" s="21">
        <v>2006</v>
      </c>
      <c r="C871" s="21" t="s">
        <v>115</v>
      </c>
      <c r="D871" s="21" t="s">
        <v>118</v>
      </c>
      <c r="E871" s="21" t="s">
        <v>23</v>
      </c>
      <c r="F871" s="21" t="s">
        <v>5</v>
      </c>
      <c r="G871" s="21">
        <v>4.6900000000000004</v>
      </c>
    </row>
    <row r="872" spans="2:7" hidden="1" x14ac:dyDescent="0.25">
      <c r="B872" s="21">
        <v>2006</v>
      </c>
      <c r="C872" s="21" t="s">
        <v>115</v>
      </c>
      <c r="D872" s="21" t="s">
        <v>118</v>
      </c>
      <c r="E872" s="21" t="s">
        <v>99</v>
      </c>
      <c r="F872" s="21" t="s">
        <v>142</v>
      </c>
      <c r="G872" s="21">
        <v>62.4773</v>
      </c>
    </row>
    <row r="873" spans="2:7" hidden="1" x14ac:dyDescent="0.25">
      <c r="B873" s="21">
        <v>2006</v>
      </c>
      <c r="C873" s="21" t="s">
        <v>115</v>
      </c>
      <c r="D873" s="21" t="s">
        <v>118</v>
      </c>
      <c r="E873" s="21" t="s">
        <v>101</v>
      </c>
      <c r="F873" s="21" t="s">
        <v>71</v>
      </c>
      <c r="G873" s="21">
        <v>8.3371149701923724</v>
      </c>
    </row>
    <row r="874" spans="2:7" hidden="1" x14ac:dyDescent="0.25">
      <c r="B874" s="21">
        <v>2006</v>
      </c>
      <c r="C874" s="21" t="s">
        <v>115</v>
      </c>
      <c r="D874" s="21" t="s">
        <v>118</v>
      </c>
      <c r="E874" s="21" t="s">
        <v>101</v>
      </c>
      <c r="F874" s="21" t="s">
        <v>72</v>
      </c>
      <c r="G874" s="21">
        <v>5.8422404160587185</v>
      </c>
    </row>
    <row r="875" spans="2:7" hidden="1" x14ac:dyDescent="0.25">
      <c r="B875" s="21">
        <v>2006</v>
      </c>
      <c r="C875" s="21" t="s">
        <v>115</v>
      </c>
      <c r="D875" s="21" t="s">
        <v>118</v>
      </c>
      <c r="E875" s="21" t="s">
        <v>100</v>
      </c>
      <c r="F875" s="21" t="s">
        <v>143</v>
      </c>
      <c r="G875" s="21">
        <f>[12]EEFF_edp!AB52/[12]EEFF_edp!AB93</f>
        <v>2.0692747437129242</v>
      </c>
    </row>
    <row r="876" spans="2:7" hidden="1" x14ac:dyDescent="0.25">
      <c r="B876" s="21">
        <v>2006</v>
      </c>
      <c r="C876" s="21" t="s">
        <v>115</v>
      </c>
      <c r="D876" s="21" t="s">
        <v>139</v>
      </c>
      <c r="E876" s="21" t="s">
        <v>102</v>
      </c>
      <c r="F876" s="21" t="s">
        <v>141</v>
      </c>
      <c r="G876" s="21">
        <v>6.3307566522967145</v>
      </c>
    </row>
    <row r="877" spans="2:7" hidden="1" x14ac:dyDescent="0.25">
      <c r="B877" s="21">
        <v>2006</v>
      </c>
      <c r="C877" s="21" t="s">
        <v>115</v>
      </c>
      <c r="D877" s="21" t="s">
        <v>139</v>
      </c>
      <c r="E877" s="21" t="s">
        <v>102</v>
      </c>
      <c r="F877" s="21" t="s">
        <v>2</v>
      </c>
      <c r="G877" s="21">
        <v>11.62</v>
      </c>
    </row>
    <row r="878" spans="2:7" hidden="1" x14ac:dyDescent="0.25">
      <c r="B878" s="21">
        <v>2009</v>
      </c>
      <c r="C878" s="21" t="s">
        <v>115</v>
      </c>
      <c r="D878" s="21" t="s">
        <v>118</v>
      </c>
      <c r="E878" s="21" t="s">
        <v>23</v>
      </c>
      <c r="F878" s="21" t="s">
        <v>22</v>
      </c>
      <c r="G878" s="21">
        <v>4.9400000000000004</v>
      </c>
    </row>
    <row r="879" spans="2:7" x14ac:dyDescent="0.25">
      <c r="B879" s="21">
        <v>2006</v>
      </c>
      <c r="C879" s="21" t="s">
        <v>115</v>
      </c>
      <c r="D879" s="21" t="s">
        <v>139</v>
      </c>
      <c r="E879" s="21" t="s">
        <v>23</v>
      </c>
      <c r="F879" s="21" t="s">
        <v>5</v>
      </c>
      <c r="G879" s="21">
        <v>4.1399999999999997</v>
      </c>
    </row>
    <row r="880" spans="2:7" hidden="1" x14ac:dyDescent="0.25">
      <c r="B880" s="21">
        <v>2006</v>
      </c>
      <c r="C880" s="21" t="s">
        <v>115</v>
      </c>
      <c r="D880" s="21" t="s">
        <v>139</v>
      </c>
      <c r="E880" s="21" t="s">
        <v>99</v>
      </c>
      <c r="F880" s="21" t="s">
        <v>142</v>
      </c>
      <c r="G880" s="21">
        <v>61.993299999999998</v>
      </c>
    </row>
    <row r="881" spans="2:7" hidden="1" x14ac:dyDescent="0.25">
      <c r="B881" s="21">
        <v>2006</v>
      </c>
      <c r="C881" s="21" t="s">
        <v>115</v>
      </c>
      <c r="D881" s="21" t="s">
        <v>139</v>
      </c>
      <c r="E881" s="21" t="s">
        <v>101</v>
      </c>
      <c r="F881" s="21" t="s">
        <v>71</v>
      </c>
      <c r="G881" s="21">
        <v>26.417102839473745</v>
      </c>
    </row>
    <row r="882" spans="2:7" hidden="1" x14ac:dyDescent="0.25">
      <c r="B882" s="21">
        <v>2006</v>
      </c>
      <c r="C882" s="21" t="s">
        <v>115</v>
      </c>
      <c r="D882" s="21" t="s">
        <v>139</v>
      </c>
      <c r="E882" s="21" t="s">
        <v>101</v>
      </c>
      <c r="F882" s="21" t="s">
        <v>72</v>
      </c>
      <c r="G882" s="21">
        <v>4.8019791270906937</v>
      </c>
    </row>
    <row r="883" spans="2:7" hidden="1" x14ac:dyDescent="0.25">
      <c r="B883" s="21">
        <v>2006</v>
      </c>
      <c r="C883" s="21" t="s">
        <v>115</v>
      </c>
      <c r="D883" s="21" t="s">
        <v>139</v>
      </c>
      <c r="E883" s="21" t="s">
        <v>100</v>
      </c>
      <c r="F883" s="21" t="s">
        <v>143</v>
      </c>
      <c r="G883" s="21">
        <f>[12]EEFF_edp!AF52/[12]EEFF_edp!AF93</f>
        <v>1.2057183930948543</v>
      </c>
    </row>
    <row r="884" spans="2:7" hidden="1" x14ac:dyDescent="0.25">
      <c r="B884" s="21">
        <v>2006</v>
      </c>
      <c r="C884" s="21" t="s">
        <v>115</v>
      </c>
      <c r="D884" s="21" t="s">
        <v>130</v>
      </c>
      <c r="E884" s="21" t="s">
        <v>102</v>
      </c>
      <c r="F884" s="21" t="s">
        <v>141</v>
      </c>
      <c r="G884" s="21">
        <v>4.6733765097146858</v>
      </c>
    </row>
    <row r="885" spans="2:7" hidden="1" x14ac:dyDescent="0.25">
      <c r="B885" s="21">
        <v>2006</v>
      </c>
      <c r="C885" s="21" t="s">
        <v>115</v>
      </c>
      <c r="D885" s="21" t="s">
        <v>130</v>
      </c>
      <c r="E885" s="21" t="s">
        <v>102</v>
      </c>
      <c r="F885" s="21" t="s">
        <v>2</v>
      </c>
      <c r="G885" s="21">
        <v>3.61</v>
      </c>
    </row>
    <row r="886" spans="2:7" hidden="1" x14ac:dyDescent="0.25">
      <c r="B886" s="21">
        <v>2009</v>
      </c>
      <c r="C886" s="21" t="s">
        <v>115</v>
      </c>
      <c r="D886" s="21" t="s">
        <v>130</v>
      </c>
      <c r="E886" s="21" t="s">
        <v>23</v>
      </c>
      <c r="F886" s="21" t="s">
        <v>22</v>
      </c>
      <c r="G886" s="21">
        <v>4.88</v>
      </c>
    </row>
    <row r="887" spans="2:7" x14ac:dyDescent="0.25">
      <c r="B887" s="21">
        <v>2006</v>
      </c>
      <c r="C887" s="21" t="s">
        <v>115</v>
      </c>
      <c r="D887" s="21" t="s">
        <v>130</v>
      </c>
      <c r="E887" s="21" t="s">
        <v>23</v>
      </c>
      <c r="F887" s="21" t="s">
        <v>5</v>
      </c>
      <c r="G887" s="21">
        <v>4.87</v>
      </c>
    </row>
    <row r="888" spans="2:7" hidden="1" x14ac:dyDescent="0.25">
      <c r="B888" s="21">
        <v>2006</v>
      </c>
      <c r="C888" s="21" t="s">
        <v>115</v>
      </c>
      <c r="D888" s="21" t="s">
        <v>130</v>
      </c>
      <c r="E888" s="21" t="s">
        <v>99</v>
      </c>
      <c r="F888" s="21" t="s">
        <v>142</v>
      </c>
      <c r="G888" s="21">
        <v>63.759100000000004</v>
      </c>
    </row>
    <row r="889" spans="2:7" hidden="1" x14ac:dyDescent="0.25">
      <c r="B889" s="21">
        <v>2006</v>
      </c>
      <c r="C889" s="21" t="s">
        <v>115</v>
      </c>
      <c r="D889" s="21" t="s">
        <v>130</v>
      </c>
      <c r="E889" s="21" t="s">
        <v>101</v>
      </c>
      <c r="F889" s="21" t="s">
        <v>71</v>
      </c>
      <c r="G889" s="21">
        <v>15.881848277753855</v>
      </c>
    </row>
    <row r="890" spans="2:7" hidden="1" x14ac:dyDescent="0.25">
      <c r="B890" s="21">
        <v>2006</v>
      </c>
      <c r="C890" s="21" t="s">
        <v>115</v>
      </c>
      <c r="D890" s="21" t="s">
        <v>130</v>
      </c>
      <c r="E890" s="21" t="s">
        <v>101</v>
      </c>
      <c r="F890" s="21" t="s">
        <v>72</v>
      </c>
      <c r="G890" s="21">
        <v>4.0862064595596408</v>
      </c>
    </row>
    <row r="891" spans="2:7" hidden="1" x14ac:dyDescent="0.25">
      <c r="B891" s="21">
        <v>2006</v>
      </c>
      <c r="C891" s="21" t="s">
        <v>115</v>
      </c>
      <c r="D891" s="21" t="s">
        <v>130</v>
      </c>
      <c r="E891" s="21" t="s">
        <v>100</v>
      </c>
      <c r="F891" s="21" t="s">
        <v>143</v>
      </c>
      <c r="G891" s="21">
        <f>[12]EEFF_edp!AJ52/[12]EEFF_edp!AJ93</f>
        <v>1.3253313317292492</v>
      </c>
    </row>
    <row r="892" spans="2:7" hidden="1" x14ac:dyDescent="0.25">
      <c r="B892" s="21">
        <v>2006</v>
      </c>
      <c r="C892" s="21" t="s">
        <v>115</v>
      </c>
      <c r="D892" s="21" t="s">
        <v>131</v>
      </c>
      <c r="E892" s="21" t="s">
        <v>102</v>
      </c>
      <c r="F892" s="21" t="s">
        <v>141</v>
      </c>
      <c r="G892" s="21">
        <v>4.384588675213676</v>
      </c>
    </row>
    <row r="893" spans="2:7" hidden="1" x14ac:dyDescent="0.25">
      <c r="B893" s="21">
        <v>2006</v>
      </c>
      <c r="C893" s="21" t="s">
        <v>115</v>
      </c>
      <c r="D893" s="21" t="s">
        <v>131</v>
      </c>
      <c r="E893" s="21" t="s">
        <v>102</v>
      </c>
      <c r="F893" s="21" t="s">
        <v>2</v>
      </c>
      <c r="G893" s="21">
        <v>4.9800000000000004</v>
      </c>
    </row>
    <row r="894" spans="2:7" hidden="1" x14ac:dyDescent="0.25">
      <c r="B894" s="21">
        <v>2009</v>
      </c>
      <c r="C894" s="21" t="s">
        <v>115</v>
      </c>
      <c r="D894" s="21" t="s">
        <v>131</v>
      </c>
      <c r="E894" s="21" t="s">
        <v>23</v>
      </c>
      <c r="F894" s="21" t="s">
        <v>22</v>
      </c>
      <c r="G894" s="21">
        <v>5.62</v>
      </c>
    </row>
    <row r="895" spans="2:7" x14ac:dyDescent="0.25">
      <c r="B895" s="21">
        <v>2006</v>
      </c>
      <c r="C895" s="21" t="s">
        <v>115</v>
      </c>
      <c r="D895" s="21" t="s">
        <v>131</v>
      </c>
      <c r="E895" s="21" t="s">
        <v>23</v>
      </c>
      <c r="F895" s="21" t="s">
        <v>5</v>
      </c>
      <c r="G895" s="21">
        <v>6.36</v>
      </c>
    </row>
    <row r="896" spans="2:7" hidden="1" x14ac:dyDescent="0.25">
      <c r="B896" s="21">
        <v>2006</v>
      </c>
      <c r="C896" s="21" t="s">
        <v>115</v>
      </c>
      <c r="D896" s="21" t="s">
        <v>131</v>
      </c>
      <c r="E896" s="21" t="s">
        <v>99</v>
      </c>
      <c r="F896" s="21" t="s">
        <v>142</v>
      </c>
      <c r="G896" s="21">
        <v>73.169399999999996</v>
      </c>
    </row>
    <row r="897" spans="2:7" hidden="1" x14ac:dyDescent="0.25">
      <c r="B897" s="21">
        <v>2006</v>
      </c>
      <c r="C897" s="21" t="s">
        <v>115</v>
      </c>
      <c r="D897" s="21" t="s">
        <v>131</v>
      </c>
      <c r="E897" s="21" t="s">
        <v>101</v>
      </c>
      <c r="F897" s="21" t="s">
        <v>71</v>
      </c>
      <c r="G897" s="21">
        <v>9.6121072213262639</v>
      </c>
    </row>
    <row r="898" spans="2:7" hidden="1" x14ac:dyDescent="0.25">
      <c r="B898" s="21">
        <v>2006</v>
      </c>
      <c r="C898" s="21" t="s">
        <v>115</v>
      </c>
      <c r="D898" s="21" t="s">
        <v>131</v>
      </c>
      <c r="E898" s="21" t="s">
        <v>101</v>
      </c>
      <c r="F898" s="21" t="s">
        <v>72</v>
      </c>
      <c r="G898" s="21">
        <v>1.8474570322498174</v>
      </c>
    </row>
    <row r="899" spans="2:7" hidden="1" x14ac:dyDescent="0.25">
      <c r="B899" s="21">
        <v>2006</v>
      </c>
      <c r="C899" s="21" t="s">
        <v>115</v>
      </c>
      <c r="D899" s="21" t="s">
        <v>131</v>
      </c>
      <c r="E899" s="21" t="s">
        <v>100</v>
      </c>
      <c r="F899" s="21" t="s">
        <v>143</v>
      </c>
      <c r="G899" s="21">
        <f>[12]EEFF_edp!AN52/[12]EEFF_edp!AN93</f>
        <v>1.2720282327181178</v>
      </c>
    </row>
    <row r="900" spans="2:7" hidden="1" x14ac:dyDescent="0.25">
      <c r="B900" s="21">
        <v>2006</v>
      </c>
      <c r="C900" s="21" t="s">
        <v>115</v>
      </c>
      <c r="D900" s="21" t="s">
        <v>134</v>
      </c>
      <c r="E900" s="21" t="s">
        <v>102</v>
      </c>
      <c r="F900" s="21" t="s">
        <v>141</v>
      </c>
      <c r="G900" s="21">
        <v>1.3217586801726371</v>
      </c>
    </row>
    <row r="901" spans="2:7" hidden="1" x14ac:dyDescent="0.25">
      <c r="B901" s="21">
        <v>2006</v>
      </c>
      <c r="C901" s="21" t="s">
        <v>115</v>
      </c>
      <c r="D901" s="21" t="s">
        <v>134</v>
      </c>
      <c r="E901" s="21" t="s">
        <v>102</v>
      </c>
      <c r="F901" s="21" t="s">
        <v>2</v>
      </c>
      <c r="G901" s="21">
        <v>0.36</v>
      </c>
    </row>
    <row r="902" spans="2:7" hidden="1" x14ac:dyDescent="0.25">
      <c r="B902" s="21">
        <v>2009</v>
      </c>
      <c r="C902" s="21" t="s">
        <v>115</v>
      </c>
      <c r="D902" s="21" t="s">
        <v>134</v>
      </c>
      <c r="E902" s="21" t="s">
        <v>23</v>
      </c>
      <c r="F902" s="21" t="s">
        <v>22</v>
      </c>
      <c r="G902" s="21">
        <v>6.16</v>
      </c>
    </row>
    <row r="903" spans="2:7" x14ac:dyDescent="0.25">
      <c r="B903" s="21">
        <v>2006</v>
      </c>
      <c r="C903" s="21" t="s">
        <v>115</v>
      </c>
      <c r="D903" s="21" t="s">
        <v>134</v>
      </c>
      <c r="E903" s="21" t="s">
        <v>23</v>
      </c>
      <c r="F903" s="21" t="s">
        <v>5</v>
      </c>
      <c r="G903" s="21">
        <v>13.18</v>
      </c>
    </row>
    <row r="904" spans="2:7" hidden="1" x14ac:dyDescent="0.25">
      <c r="B904" s="21">
        <v>2006</v>
      </c>
      <c r="C904" s="21" t="s">
        <v>115</v>
      </c>
      <c r="D904" s="21" t="s">
        <v>134</v>
      </c>
      <c r="E904" s="21" t="s">
        <v>99</v>
      </c>
      <c r="F904" s="21" t="s">
        <v>142</v>
      </c>
      <c r="G904" s="21">
        <v>72.42880000000001</v>
      </c>
    </row>
    <row r="905" spans="2:7" hidden="1" x14ac:dyDescent="0.25">
      <c r="B905" s="21">
        <v>2006</v>
      </c>
      <c r="C905" s="21" t="s">
        <v>115</v>
      </c>
      <c r="D905" s="21" t="s">
        <v>134</v>
      </c>
      <c r="E905" s="21" t="s">
        <v>101</v>
      </c>
      <c r="F905" s="21" t="s">
        <v>71</v>
      </c>
      <c r="G905" s="21">
        <v>5.8776768049156844</v>
      </c>
    </row>
    <row r="906" spans="2:7" hidden="1" x14ac:dyDescent="0.25">
      <c r="B906" s="21">
        <v>2006</v>
      </c>
      <c r="C906" s="21" t="s">
        <v>115</v>
      </c>
      <c r="D906" s="21" t="s">
        <v>134</v>
      </c>
      <c r="E906" s="21" t="s">
        <v>101</v>
      </c>
      <c r="F906" s="21" t="s">
        <v>72</v>
      </c>
      <c r="G906" s="21">
        <v>4.2437120156147197</v>
      </c>
    </row>
    <row r="907" spans="2:7" hidden="1" x14ac:dyDescent="0.25">
      <c r="B907" s="21">
        <v>2006</v>
      </c>
      <c r="C907" s="21" t="s">
        <v>115</v>
      </c>
      <c r="D907" s="21" t="s">
        <v>134</v>
      </c>
      <c r="E907" s="21" t="s">
        <v>100</v>
      </c>
      <c r="F907" s="21" t="s">
        <v>143</v>
      </c>
      <c r="G907" s="21">
        <f>[12]EEFF_edp!AR52/[12]EEFF_edp!AR93</f>
        <v>3.8714218486872043</v>
      </c>
    </row>
    <row r="908" spans="2:7" hidden="1" x14ac:dyDescent="0.25">
      <c r="B908" s="21">
        <v>2006</v>
      </c>
      <c r="C908" s="21" t="s">
        <v>115</v>
      </c>
      <c r="D908" s="21" t="s">
        <v>120</v>
      </c>
      <c r="E908" s="21" t="s">
        <v>102</v>
      </c>
      <c r="F908" s="21" t="s">
        <v>141</v>
      </c>
      <c r="G908" s="21">
        <v>1.8354522480220172</v>
      </c>
    </row>
    <row r="909" spans="2:7" hidden="1" x14ac:dyDescent="0.25">
      <c r="B909" s="21">
        <v>2006</v>
      </c>
      <c r="C909" s="21" t="s">
        <v>115</v>
      </c>
      <c r="D909" s="21" t="s">
        <v>120</v>
      </c>
      <c r="E909" s="21" t="s">
        <v>102</v>
      </c>
      <c r="F909" s="21" t="s">
        <v>2</v>
      </c>
      <c r="G909" s="21">
        <v>0.64</v>
      </c>
    </row>
    <row r="910" spans="2:7" hidden="1" x14ac:dyDescent="0.25">
      <c r="B910" s="21">
        <v>2009</v>
      </c>
      <c r="C910" s="21" t="s">
        <v>115</v>
      </c>
      <c r="D910" s="21" t="s">
        <v>120</v>
      </c>
      <c r="E910" s="21" t="s">
        <v>23</v>
      </c>
      <c r="F910" s="21" t="s">
        <v>22</v>
      </c>
      <c r="G910" s="21">
        <v>5.14</v>
      </c>
    </row>
    <row r="911" spans="2:7" x14ac:dyDescent="0.25">
      <c r="B911" s="21">
        <v>2006</v>
      </c>
      <c r="C911" s="21" t="s">
        <v>115</v>
      </c>
      <c r="D911" s="21" t="s">
        <v>120</v>
      </c>
      <c r="E911" s="21" t="s">
        <v>23</v>
      </c>
      <c r="F911" s="21" t="s">
        <v>5</v>
      </c>
      <c r="G911" s="21">
        <v>10.32</v>
      </c>
    </row>
    <row r="912" spans="2:7" hidden="1" x14ac:dyDescent="0.25">
      <c r="B912" s="21">
        <v>2006</v>
      </c>
      <c r="C912" s="21" t="s">
        <v>115</v>
      </c>
      <c r="D912" s="21" t="s">
        <v>120</v>
      </c>
      <c r="E912" s="21" t="s">
        <v>99</v>
      </c>
      <c r="F912" s="21" t="s">
        <v>142</v>
      </c>
      <c r="G912" s="21">
        <v>73.220500000000001</v>
      </c>
    </row>
    <row r="913" spans="2:7" hidden="1" x14ac:dyDescent="0.25">
      <c r="B913" s="21">
        <v>2006</v>
      </c>
      <c r="C913" s="21" t="s">
        <v>115</v>
      </c>
      <c r="D913" s="21" t="s">
        <v>120</v>
      </c>
      <c r="E913" s="21" t="s">
        <v>101</v>
      </c>
      <c r="F913" s="21" t="s">
        <v>71</v>
      </c>
      <c r="G913" s="21">
        <v>0.45996119719349604</v>
      </c>
    </row>
    <row r="914" spans="2:7" hidden="1" x14ac:dyDescent="0.25">
      <c r="B914" s="21">
        <v>2006</v>
      </c>
      <c r="C914" s="21" t="s">
        <v>115</v>
      </c>
      <c r="D914" s="21" t="s">
        <v>120</v>
      </c>
      <c r="E914" s="21" t="s">
        <v>101</v>
      </c>
      <c r="F914" s="21" t="s">
        <v>72</v>
      </c>
      <c r="G914" s="21">
        <v>0.32709977641249932</v>
      </c>
    </row>
    <row r="915" spans="2:7" hidden="1" x14ac:dyDescent="0.25">
      <c r="B915" s="21">
        <v>2006</v>
      </c>
      <c r="C915" s="21" t="s">
        <v>115</v>
      </c>
      <c r="D915" s="21" t="s">
        <v>120</v>
      </c>
      <c r="E915" s="21" t="s">
        <v>100</v>
      </c>
      <c r="F915" s="21" t="s">
        <v>143</v>
      </c>
      <c r="G915" s="21">
        <f>[12]EEFF_edp!AV52/[12]EEFF_edp!AV93</f>
        <v>2.3562673308274791</v>
      </c>
    </row>
    <row r="916" spans="2:7" hidden="1" x14ac:dyDescent="0.25">
      <c r="B916" s="21">
        <v>2006</v>
      </c>
      <c r="C916" s="21" t="s">
        <v>115</v>
      </c>
      <c r="D916" s="21" t="s">
        <v>121</v>
      </c>
      <c r="E916" s="21" t="s">
        <v>102</v>
      </c>
      <c r="F916" s="21" t="s">
        <v>141</v>
      </c>
      <c r="G916" s="21">
        <v>2.9024766097963677</v>
      </c>
    </row>
    <row r="917" spans="2:7" hidden="1" x14ac:dyDescent="0.25">
      <c r="B917" s="21">
        <v>2006</v>
      </c>
      <c r="C917" s="21" t="s">
        <v>115</v>
      </c>
      <c r="D917" s="21" t="s">
        <v>121</v>
      </c>
      <c r="E917" s="21" t="s">
        <v>102</v>
      </c>
      <c r="F917" s="21" t="s">
        <v>2</v>
      </c>
      <c r="G917" s="21">
        <v>1.53</v>
      </c>
    </row>
    <row r="918" spans="2:7" hidden="1" x14ac:dyDescent="0.25">
      <c r="B918" s="21">
        <v>2009</v>
      </c>
      <c r="C918" s="21" t="s">
        <v>115</v>
      </c>
      <c r="D918" s="21" t="s">
        <v>121</v>
      </c>
      <c r="E918" s="21" t="s">
        <v>23</v>
      </c>
      <c r="F918" s="21" t="s">
        <v>22</v>
      </c>
      <c r="G918" s="21">
        <v>1.45</v>
      </c>
    </row>
    <row r="919" spans="2:7" x14ac:dyDescent="0.25">
      <c r="B919" s="21">
        <v>2006</v>
      </c>
      <c r="C919" s="21" t="s">
        <v>115</v>
      </c>
      <c r="D919" s="21" t="s">
        <v>121</v>
      </c>
      <c r="E919" s="21" t="s">
        <v>23</v>
      </c>
      <c r="F919" s="21" t="s">
        <v>5</v>
      </c>
      <c r="G919" s="21">
        <v>17.05</v>
      </c>
    </row>
    <row r="920" spans="2:7" hidden="1" x14ac:dyDescent="0.25">
      <c r="B920" s="21">
        <v>2006</v>
      </c>
      <c r="C920" s="21" t="s">
        <v>115</v>
      </c>
      <c r="D920" s="21" t="s">
        <v>121</v>
      </c>
      <c r="E920" s="21" t="s">
        <v>99</v>
      </c>
      <c r="F920" s="21" t="s">
        <v>142</v>
      </c>
      <c r="G920" s="21">
        <v>79.129199999999997</v>
      </c>
    </row>
    <row r="921" spans="2:7" hidden="1" x14ac:dyDescent="0.25">
      <c r="B921" s="21">
        <v>2006</v>
      </c>
      <c r="C921" s="21" t="s">
        <v>115</v>
      </c>
      <c r="D921" s="21" t="s">
        <v>121</v>
      </c>
      <c r="E921" s="21" t="s">
        <v>101</v>
      </c>
      <c r="F921" s="21" t="s">
        <v>71</v>
      </c>
      <c r="G921" s="21">
        <v>5.429370391438642</v>
      </c>
    </row>
    <row r="922" spans="2:7" hidden="1" x14ac:dyDescent="0.25">
      <c r="B922" s="21">
        <v>2006</v>
      </c>
      <c r="C922" s="21" t="s">
        <v>115</v>
      </c>
      <c r="D922" s="21" t="s">
        <v>121</v>
      </c>
      <c r="E922" s="21" t="s">
        <v>101</v>
      </c>
      <c r="F922" s="21" t="s">
        <v>72</v>
      </c>
      <c r="G922" s="21">
        <v>1.8439409242689109</v>
      </c>
    </row>
    <row r="923" spans="2:7" hidden="1" x14ac:dyDescent="0.25">
      <c r="B923" s="21">
        <v>2006</v>
      </c>
      <c r="C923" s="21" t="s">
        <v>115</v>
      </c>
      <c r="D923" s="21" t="s">
        <v>121</v>
      </c>
      <c r="E923" s="21" t="s">
        <v>100</v>
      </c>
      <c r="F923" s="21" t="s">
        <v>143</v>
      </c>
      <c r="G923" s="21">
        <f>[12]EEFF_edp!AZ52/[12]EEFF_edp!AZ93</f>
        <v>1.458128538329855</v>
      </c>
    </row>
    <row r="924" spans="2:7" hidden="1" x14ac:dyDescent="0.25">
      <c r="B924" s="21">
        <v>2006</v>
      </c>
      <c r="C924" s="21" t="s">
        <v>115</v>
      </c>
      <c r="D924" s="21" t="s">
        <v>128</v>
      </c>
      <c r="E924" s="21" t="s">
        <v>102</v>
      </c>
      <c r="F924" s="21" t="s">
        <v>141</v>
      </c>
      <c r="G924" s="21">
        <v>4.3509969770689123</v>
      </c>
    </row>
    <row r="925" spans="2:7" hidden="1" x14ac:dyDescent="0.25">
      <c r="B925" s="21">
        <v>2006</v>
      </c>
      <c r="C925" s="21" t="s">
        <v>115</v>
      </c>
      <c r="D925" s="21" t="s">
        <v>128</v>
      </c>
      <c r="E925" s="21" t="s">
        <v>102</v>
      </c>
      <c r="F925" s="21" t="s">
        <v>2</v>
      </c>
      <c r="G925" s="21">
        <v>3.935580671159955</v>
      </c>
    </row>
    <row r="926" spans="2:7" hidden="1" x14ac:dyDescent="0.25">
      <c r="B926" s="21">
        <v>2009</v>
      </c>
      <c r="C926" s="21" t="s">
        <v>115</v>
      </c>
      <c r="D926" s="21" t="s">
        <v>122</v>
      </c>
      <c r="E926" s="21" t="s">
        <v>23</v>
      </c>
      <c r="F926" s="21" t="s">
        <v>22</v>
      </c>
      <c r="G926" s="21">
        <v>1.0666559967872115E-3</v>
      </c>
    </row>
    <row r="927" spans="2:7" x14ac:dyDescent="0.25">
      <c r="B927" s="21">
        <v>2006</v>
      </c>
      <c r="C927" s="21" t="s">
        <v>115</v>
      </c>
      <c r="D927" s="21" t="s">
        <v>128</v>
      </c>
      <c r="E927" s="21" t="s">
        <v>23</v>
      </c>
      <c r="F927" s="21" t="s">
        <v>5</v>
      </c>
      <c r="G927" s="21">
        <v>5.2</v>
      </c>
    </row>
    <row r="928" spans="2:7" hidden="1" x14ac:dyDescent="0.25">
      <c r="B928" s="21">
        <v>2006</v>
      </c>
      <c r="C928" s="21" t="s">
        <v>115</v>
      </c>
      <c r="D928" s="21" t="s">
        <v>128</v>
      </c>
      <c r="E928" s="21" t="s">
        <v>99</v>
      </c>
      <c r="F928" s="21" t="s">
        <v>142</v>
      </c>
      <c r="G928" s="21">
        <v>65.42802961895238</v>
      </c>
    </row>
    <row r="929" spans="2:7" hidden="1" x14ac:dyDescent="0.25">
      <c r="B929" s="21">
        <v>2006</v>
      </c>
      <c r="C929" s="21" t="s">
        <v>115</v>
      </c>
      <c r="D929" s="21" t="s">
        <v>128</v>
      </c>
      <c r="E929" s="21" t="s">
        <v>101</v>
      </c>
      <c r="F929" s="21" t="s">
        <v>71</v>
      </c>
      <c r="G929" s="21">
        <v>12.922437465452369</v>
      </c>
    </row>
    <row r="930" spans="2:7" hidden="1" x14ac:dyDescent="0.25">
      <c r="B930" s="21">
        <v>2006</v>
      </c>
      <c r="C930" s="21" t="s">
        <v>115</v>
      </c>
      <c r="D930" s="21" t="s">
        <v>128</v>
      </c>
      <c r="E930" s="21" t="s">
        <v>101</v>
      </c>
      <c r="F930" s="21" t="s">
        <v>72</v>
      </c>
      <c r="G930" s="21">
        <v>3.4166747705233353</v>
      </c>
    </row>
    <row r="931" spans="2:7" hidden="1" x14ac:dyDescent="0.25">
      <c r="B931" s="21">
        <v>2006</v>
      </c>
      <c r="C931" s="21" t="s">
        <v>115</v>
      </c>
      <c r="D931" s="21" t="s">
        <v>128</v>
      </c>
      <c r="E931" s="21" t="s">
        <v>100</v>
      </c>
      <c r="F931" s="21" t="s">
        <v>143</v>
      </c>
      <c r="G931" s="21">
        <f>[12]EEFF_edp!BD52/[12]EEFF_edp!BD93</f>
        <v>1.3100768407119854</v>
      </c>
    </row>
    <row r="932" spans="2:7" hidden="1" x14ac:dyDescent="0.25">
      <c r="B932" s="21">
        <v>2005</v>
      </c>
      <c r="C932" s="21" t="s">
        <v>115</v>
      </c>
      <c r="D932" s="21" t="s">
        <v>116</v>
      </c>
      <c r="E932" s="21" t="s">
        <v>102</v>
      </c>
      <c r="F932" s="21" t="s">
        <v>141</v>
      </c>
      <c r="G932" s="21">
        <v>3.6396588422220222</v>
      </c>
    </row>
    <row r="933" spans="2:7" hidden="1" x14ac:dyDescent="0.25">
      <c r="B933" s="21">
        <v>2005</v>
      </c>
      <c r="C933" s="21" t="s">
        <v>115</v>
      </c>
      <c r="D933" s="21" t="s">
        <v>116</v>
      </c>
      <c r="E933" s="21" t="s">
        <v>102</v>
      </c>
      <c r="F933" s="21" t="s">
        <v>2</v>
      </c>
      <c r="G933" s="21">
        <v>4.3099999999999996</v>
      </c>
    </row>
    <row r="934" spans="2:7" hidden="1" x14ac:dyDescent="0.25">
      <c r="B934" s="21">
        <v>2009</v>
      </c>
      <c r="C934" s="21" t="s">
        <v>115</v>
      </c>
      <c r="D934" s="21" t="s">
        <v>123</v>
      </c>
      <c r="E934" s="21" t="s">
        <v>23</v>
      </c>
      <c r="F934" s="21" t="s">
        <v>22</v>
      </c>
      <c r="G934" s="21">
        <v>2.99</v>
      </c>
    </row>
    <row r="935" spans="2:7" x14ac:dyDescent="0.25">
      <c r="B935" s="21">
        <v>2005</v>
      </c>
      <c r="C935" s="21" t="s">
        <v>115</v>
      </c>
      <c r="D935" s="21" t="s">
        <v>116</v>
      </c>
      <c r="E935" s="21" t="s">
        <v>23</v>
      </c>
      <c r="F935" s="21" t="s">
        <v>5</v>
      </c>
      <c r="G935" s="21">
        <v>3.47</v>
      </c>
    </row>
    <row r="936" spans="2:7" hidden="1" x14ac:dyDescent="0.25">
      <c r="B936" s="21">
        <v>2005</v>
      </c>
      <c r="C936" s="21" t="s">
        <v>115</v>
      </c>
      <c r="D936" s="21" t="s">
        <v>116</v>
      </c>
      <c r="E936" s="21" t="s">
        <v>99</v>
      </c>
      <c r="F936" s="21" t="s">
        <v>142</v>
      </c>
      <c r="G936" s="21">
        <v>72.615399999999994</v>
      </c>
    </row>
    <row r="937" spans="2:7" hidden="1" x14ac:dyDescent="0.25">
      <c r="B937" s="21">
        <v>2005</v>
      </c>
      <c r="C937" s="21" t="s">
        <v>115</v>
      </c>
      <c r="D937" s="21" t="s">
        <v>116</v>
      </c>
      <c r="E937" s="21" t="s">
        <v>101</v>
      </c>
      <c r="F937" s="21" t="s">
        <v>71</v>
      </c>
      <c r="G937" s="21">
        <v>12.18</v>
      </c>
    </row>
    <row r="938" spans="2:7" hidden="1" x14ac:dyDescent="0.25">
      <c r="B938" s="21">
        <v>2005</v>
      </c>
      <c r="C938" s="21" t="s">
        <v>115</v>
      </c>
      <c r="D938" s="21" t="s">
        <v>116</v>
      </c>
      <c r="E938" s="21" t="s">
        <v>101</v>
      </c>
      <c r="F938" s="21" t="s">
        <v>72</v>
      </c>
      <c r="G938" s="21">
        <v>4.6900000000000004</v>
      </c>
    </row>
    <row r="939" spans="2:7" hidden="1" x14ac:dyDescent="0.25">
      <c r="B939" s="21">
        <v>2005</v>
      </c>
      <c r="C939" s="21" t="s">
        <v>115</v>
      </c>
      <c r="D939" s="21" t="s">
        <v>116</v>
      </c>
      <c r="E939" s="21" t="s">
        <v>100</v>
      </c>
      <c r="F939" s="21" t="s">
        <v>143</v>
      </c>
      <c r="G939" s="21">
        <v>94.94</v>
      </c>
    </row>
    <row r="940" spans="2:7" hidden="1" x14ac:dyDescent="0.25">
      <c r="B940" s="21">
        <v>2005</v>
      </c>
      <c r="C940" s="21" t="s">
        <v>115</v>
      </c>
      <c r="D940" s="21" t="s">
        <v>133</v>
      </c>
      <c r="E940" s="21" t="s">
        <v>102</v>
      </c>
      <c r="F940" s="21" t="s">
        <v>141</v>
      </c>
      <c r="G940" s="21">
        <v>3.6891563467337054</v>
      </c>
    </row>
    <row r="941" spans="2:7" hidden="1" x14ac:dyDescent="0.25">
      <c r="B941" s="21">
        <v>2005</v>
      </c>
      <c r="C941" s="21" t="s">
        <v>115</v>
      </c>
      <c r="D941" s="21" t="s">
        <v>133</v>
      </c>
      <c r="E941" s="21" t="s">
        <v>102</v>
      </c>
      <c r="F941" s="21" t="s">
        <v>2</v>
      </c>
      <c r="G941" s="21">
        <v>4.68</v>
      </c>
    </row>
    <row r="942" spans="2:7" hidden="1" x14ac:dyDescent="0.25">
      <c r="B942" s="21">
        <v>2009</v>
      </c>
      <c r="C942" s="21" t="s">
        <v>115</v>
      </c>
      <c r="D942" s="21" t="s">
        <v>128</v>
      </c>
      <c r="E942" s="21" t="s">
        <v>23</v>
      </c>
      <c r="F942" s="21" t="s">
        <v>22</v>
      </c>
      <c r="G942" s="21">
        <v>4.53</v>
      </c>
    </row>
    <row r="943" spans="2:7" x14ac:dyDescent="0.25">
      <c r="B943" s="21">
        <v>2005</v>
      </c>
      <c r="C943" s="21" t="s">
        <v>115</v>
      </c>
      <c r="D943" s="21" t="s">
        <v>133</v>
      </c>
      <c r="E943" s="21" t="s">
        <v>23</v>
      </c>
      <c r="F943" s="21" t="s">
        <v>5</v>
      </c>
      <c r="G943" s="21">
        <v>3.34</v>
      </c>
    </row>
    <row r="944" spans="2:7" hidden="1" x14ac:dyDescent="0.25">
      <c r="B944" s="21">
        <v>2005</v>
      </c>
      <c r="C944" s="21" t="s">
        <v>115</v>
      </c>
      <c r="D944" s="21" t="s">
        <v>133</v>
      </c>
      <c r="E944" s="21" t="s">
        <v>99</v>
      </c>
      <c r="F944" s="21" t="s">
        <v>142</v>
      </c>
      <c r="G944" s="21">
        <v>47.859299999999998</v>
      </c>
    </row>
    <row r="945" spans="2:7" hidden="1" x14ac:dyDescent="0.25">
      <c r="B945" s="21">
        <v>2005</v>
      </c>
      <c r="C945" s="21" t="s">
        <v>115</v>
      </c>
      <c r="D945" s="21" t="s">
        <v>133</v>
      </c>
      <c r="E945" s="21" t="s">
        <v>101</v>
      </c>
      <c r="F945" s="21" t="s">
        <v>71</v>
      </c>
      <c r="G945" s="21">
        <v>40.28</v>
      </c>
    </row>
    <row r="946" spans="2:7" hidden="1" x14ac:dyDescent="0.25">
      <c r="B946" s="21">
        <v>2005</v>
      </c>
      <c r="C946" s="21" t="s">
        <v>115</v>
      </c>
      <c r="D946" s="21" t="s">
        <v>133</v>
      </c>
      <c r="E946" s="21" t="s">
        <v>101</v>
      </c>
      <c r="F946" s="21" t="s">
        <v>72</v>
      </c>
      <c r="G946" s="21">
        <v>14.31</v>
      </c>
    </row>
    <row r="947" spans="2:7" hidden="1" x14ac:dyDescent="0.25">
      <c r="B947" s="21">
        <v>2005</v>
      </c>
      <c r="C947" s="21" t="s">
        <v>115</v>
      </c>
      <c r="D947" s="21" t="s">
        <v>133</v>
      </c>
      <c r="E947" s="21" t="s">
        <v>100</v>
      </c>
      <c r="F947" s="21" t="s">
        <v>143</v>
      </c>
      <c r="G947" s="21">
        <v>88.39</v>
      </c>
    </row>
    <row r="948" spans="2:7" hidden="1" x14ac:dyDescent="0.25">
      <c r="B948" s="21">
        <v>2005</v>
      </c>
      <c r="C948" s="21" t="s">
        <v>115</v>
      </c>
      <c r="D948" s="21" t="s">
        <v>135</v>
      </c>
      <c r="E948" s="21" t="s">
        <v>102</v>
      </c>
      <c r="F948" s="21" t="s">
        <v>141</v>
      </c>
      <c r="G948" s="21">
        <v>5.8394075692347229</v>
      </c>
    </row>
    <row r="949" spans="2:7" hidden="1" x14ac:dyDescent="0.25">
      <c r="B949" s="21">
        <v>2005</v>
      </c>
      <c r="C949" s="21" t="s">
        <v>115</v>
      </c>
      <c r="D949" s="21" t="s">
        <v>135</v>
      </c>
      <c r="E949" s="21" t="s">
        <v>102</v>
      </c>
      <c r="F949" s="21" t="s">
        <v>2</v>
      </c>
      <c r="G949" s="21">
        <v>8.73</v>
      </c>
    </row>
    <row r="950" spans="2:7" hidden="1" x14ac:dyDescent="0.25">
      <c r="B950" s="24">
        <v>2010</v>
      </c>
      <c r="C950" s="21" t="s">
        <v>115</v>
      </c>
      <c r="D950" s="24" t="s">
        <v>116</v>
      </c>
      <c r="E950" s="21" t="s">
        <v>23</v>
      </c>
      <c r="F950" s="21" t="s">
        <v>22</v>
      </c>
      <c r="G950" s="24">
        <v>5.49</v>
      </c>
    </row>
    <row r="951" spans="2:7" x14ac:dyDescent="0.25">
      <c r="B951" s="21">
        <v>2005</v>
      </c>
      <c r="C951" s="21" t="s">
        <v>115</v>
      </c>
      <c r="D951" s="21" t="s">
        <v>135</v>
      </c>
      <c r="E951" s="21" t="s">
        <v>23</v>
      </c>
      <c r="F951" s="21" t="s">
        <v>5</v>
      </c>
      <c r="G951" s="21">
        <v>4</v>
      </c>
    </row>
    <row r="952" spans="2:7" hidden="1" x14ac:dyDescent="0.25">
      <c r="B952" s="21">
        <v>2005</v>
      </c>
      <c r="C952" s="21" t="s">
        <v>115</v>
      </c>
      <c r="D952" s="21" t="s">
        <v>135</v>
      </c>
      <c r="E952" s="21" t="s">
        <v>99</v>
      </c>
      <c r="F952" s="21" t="s">
        <v>142</v>
      </c>
      <c r="G952" s="21">
        <v>58.973399999999998</v>
      </c>
    </row>
    <row r="953" spans="2:7" hidden="1" x14ac:dyDescent="0.25">
      <c r="B953" s="21">
        <v>2005</v>
      </c>
      <c r="C953" s="21" t="s">
        <v>115</v>
      </c>
      <c r="D953" s="21" t="s">
        <v>135</v>
      </c>
      <c r="E953" s="21" t="s">
        <v>101</v>
      </c>
      <c r="F953" s="21" t="s">
        <v>71</v>
      </c>
      <c r="G953" s="21">
        <v>24.15</v>
      </c>
    </row>
    <row r="954" spans="2:7" hidden="1" x14ac:dyDescent="0.25">
      <c r="B954" s="21">
        <v>2005</v>
      </c>
      <c r="C954" s="21" t="s">
        <v>115</v>
      </c>
      <c r="D954" s="21" t="s">
        <v>135</v>
      </c>
      <c r="E954" s="21" t="s">
        <v>101</v>
      </c>
      <c r="F954" s="21" t="s">
        <v>72</v>
      </c>
      <c r="G954" s="21">
        <v>4.17</v>
      </c>
    </row>
    <row r="955" spans="2:7" hidden="1" x14ac:dyDescent="0.25">
      <c r="B955" s="21">
        <v>2005</v>
      </c>
      <c r="C955" s="21" t="s">
        <v>115</v>
      </c>
      <c r="D955" s="21" t="s">
        <v>135</v>
      </c>
      <c r="E955" s="21" t="s">
        <v>100</v>
      </c>
      <c r="F955" s="21" t="s">
        <v>143</v>
      </c>
      <c r="G955" s="21">
        <v>95.64</v>
      </c>
    </row>
    <row r="956" spans="2:7" hidden="1" x14ac:dyDescent="0.25">
      <c r="B956" s="21">
        <v>2005</v>
      </c>
      <c r="C956" s="21" t="s">
        <v>115</v>
      </c>
      <c r="D956" s="21" t="s">
        <v>136</v>
      </c>
      <c r="E956" s="21" t="s">
        <v>102</v>
      </c>
      <c r="F956" s="21" t="s">
        <v>141</v>
      </c>
      <c r="G956" s="21">
        <v>7.0667622689611216</v>
      </c>
    </row>
    <row r="957" spans="2:7" hidden="1" x14ac:dyDescent="0.25">
      <c r="B957" s="21">
        <v>2005</v>
      </c>
      <c r="C957" s="21" t="s">
        <v>115</v>
      </c>
      <c r="D957" s="21" t="s">
        <v>136</v>
      </c>
      <c r="E957" s="21" t="s">
        <v>102</v>
      </c>
      <c r="F957" s="21" t="s">
        <v>2</v>
      </c>
      <c r="G957" s="21">
        <v>9.01</v>
      </c>
    </row>
    <row r="958" spans="2:7" hidden="1" x14ac:dyDescent="0.25">
      <c r="B958" s="24">
        <v>2010</v>
      </c>
      <c r="C958" s="21" t="s">
        <v>115</v>
      </c>
      <c r="D958" s="24" t="s">
        <v>117</v>
      </c>
      <c r="E958" s="21" t="s">
        <v>23</v>
      </c>
      <c r="F958" s="21" t="s">
        <v>22</v>
      </c>
      <c r="G958" s="24">
        <v>5.32</v>
      </c>
    </row>
    <row r="959" spans="2:7" x14ac:dyDescent="0.25">
      <c r="B959" s="21">
        <v>2005</v>
      </c>
      <c r="C959" s="21" t="s">
        <v>115</v>
      </c>
      <c r="D959" s="21" t="s">
        <v>136</v>
      </c>
      <c r="E959" s="21" t="s">
        <v>23</v>
      </c>
      <c r="F959" s="21" t="s">
        <v>5</v>
      </c>
      <c r="G959" s="21">
        <v>3.41</v>
      </c>
    </row>
    <row r="960" spans="2:7" hidden="1" x14ac:dyDescent="0.25">
      <c r="B960" s="21">
        <v>2005</v>
      </c>
      <c r="C960" s="21" t="s">
        <v>115</v>
      </c>
      <c r="D960" s="21" t="s">
        <v>136</v>
      </c>
      <c r="E960" s="21" t="s">
        <v>99</v>
      </c>
      <c r="F960" s="21" t="s">
        <v>142</v>
      </c>
      <c r="G960" s="21">
        <v>54.382299999999994</v>
      </c>
    </row>
    <row r="961" spans="2:7" hidden="1" x14ac:dyDescent="0.25">
      <c r="B961" s="21">
        <v>2005</v>
      </c>
      <c r="C961" s="21" t="s">
        <v>115</v>
      </c>
      <c r="D961" s="21" t="s">
        <v>136</v>
      </c>
      <c r="E961" s="21" t="s">
        <v>101</v>
      </c>
      <c r="F961" s="21" t="s">
        <v>71</v>
      </c>
      <c r="G961" s="21">
        <v>33.81</v>
      </c>
    </row>
    <row r="962" spans="2:7" hidden="1" x14ac:dyDescent="0.25">
      <c r="B962" s="21">
        <v>2005</v>
      </c>
      <c r="C962" s="21" t="s">
        <v>115</v>
      </c>
      <c r="D962" s="21" t="s">
        <v>136</v>
      </c>
      <c r="E962" s="21" t="s">
        <v>101</v>
      </c>
      <c r="F962" s="21" t="s">
        <v>72</v>
      </c>
      <c r="G962" s="21">
        <v>5.42</v>
      </c>
    </row>
    <row r="963" spans="2:7" hidden="1" x14ac:dyDescent="0.25">
      <c r="B963" s="21">
        <v>2005</v>
      </c>
      <c r="C963" s="21" t="s">
        <v>115</v>
      </c>
      <c r="D963" s="21" t="s">
        <v>136</v>
      </c>
      <c r="E963" s="21" t="s">
        <v>100</v>
      </c>
      <c r="F963" s="21" t="s">
        <v>143</v>
      </c>
      <c r="G963" s="21">
        <v>98.2</v>
      </c>
    </row>
    <row r="964" spans="2:7" hidden="1" x14ac:dyDescent="0.25">
      <c r="B964" s="21">
        <v>2005</v>
      </c>
      <c r="C964" s="21" t="s">
        <v>115</v>
      </c>
      <c r="D964" s="21" t="s">
        <v>140</v>
      </c>
      <c r="E964" s="21" t="s">
        <v>102</v>
      </c>
      <c r="F964" s="21" t="s">
        <v>141</v>
      </c>
      <c r="G964" s="21">
        <v>3.438026093039785</v>
      </c>
    </row>
    <row r="965" spans="2:7" hidden="1" x14ac:dyDescent="0.25">
      <c r="B965" s="21">
        <v>2005</v>
      </c>
      <c r="C965" s="21" t="s">
        <v>115</v>
      </c>
      <c r="D965" s="21" t="s">
        <v>140</v>
      </c>
      <c r="E965" s="21" t="s">
        <v>102</v>
      </c>
      <c r="F965" s="21" t="s">
        <v>2</v>
      </c>
      <c r="G965" s="21">
        <v>3.36</v>
      </c>
    </row>
    <row r="966" spans="2:7" hidden="1" x14ac:dyDescent="0.25">
      <c r="B966" s="24">
        <v>2010</v>
      </c>
      <c r="C966" s="21" t="s">
        <v>115</v>
      </c>
      <c r="D966" s="24" t="s">
        <v>118</v>
      </c>
      <c r="E966" s="21" t="s">
        <v>23</v>
      </c>
      <c r="F966" s="21" t="s">
        <v>22</v>
      </c>
      <c r="G966" s="24">
        <v>9.07</v>
      </c>
    </row>
    <row r="967" spans="2:7" x14ac:dyDescent="0.25">
      <c r="B967" s="21">
        <v>2005</v>
      </c>
      <c r="C967" s="21" t="s">
        <v>115</v>
      </c>
      <c r="D967" s="21" t="s">
        <v>140</v>
      </c>
      <c r="E967" s="21" t="s">
        <v>23</v>
      </c>
      <c r="F967" s="21" t="s">
        <v>5</v>
      </c>
      <c r="G967" s="21">
        <v>5.52</v>
      </c>
    </row>
    <row r="968" spans="2:7" hidden="1" x14ac:dyDescent="0.25">
      <c r="B968" s="21">
        <v>2005</v>
      </c>
      <c r="C968" s="21" t="s">
        <v>115</v>
      </c>
      <c r="D968" s="21" t="s">
        <v>140</v>
      </c>
      <c r="E968" s="21" t="s">
        <v>99</v>
      </c>
      <c r="F968" s="21" t="s">
        <v>142</v>
      </c>
      <c r="G968" s="21">
        <v>60.074000000000005</v>
      </c>
    </row>
    <row r="969" spans="2:7" hidden="1" x14ac:dyDescent="0.25">
      <c r="B969" s="21">
        <v>2005</v>
      </c>
      <c r="C969" s="21" t="s">
        <v>115</v>
      </c>
      <c r="D969" s="21" t="s">
        <v>140</v>
      </c>
      <c r="E969" s="21" t="s">
        <v>101</v>
      </c>
      <c r="F969" s="21" t="s">
        <v>71</v>
      </c>
      <c r="G969" s="21">
        <v>20.94</v>
      </c>
    </row>
    <row r="970" spans="2:7" hidden="1" x14ac:dyDescent="0.25">
      <c r="B970" s="21">
        <v>2005</v>
      </c>
      <c r="C970" s="21" t="s">
        <v>115</v>
      </c>
      <c r="D970" s="21" t="s">
        <v>140</v>
      </c>
      <c r="E970" s="21" t="s">
        <v>101</v>
      </c>
      <c r="F970" s="21" t="s">
        <v>72</v>
      </c>
      <c r="G970" s="21">
        <v>5.38</v>
      </c>
    </row>
    <row r="971" spans="2:7" hidden="1" x14ac:dyDescent="0.25">
      <c r="B971" s="21">
        <v>2005</v>
      </c>
      <c r="C971" s="21" t="s">
        <v>115</v>
      </c>
      <c r="D971" s="21" t="s">
        <v>140</v>
      </c>
      <c r="E971" s="21" t="s">
        <v>100</v>
      </c>
      <c r="F971" s="21" t="s">
        <v>143</v>
      </c>
      <c r="G971" s="21">
        <v>93.98</v>
      </c>
    </row>
    <row r="972" spans="2:7" hidden="1" x14ac:dyDescent="0.25">
      <c r="B972" s="21">
        <v>2005</v>
      </c>
      <c r="C972" s="21" t="s">
        <v>115</v>
      </c>
      <c r="D972" s="21" t="s">
        <v>137</v>
      </c>
      <c r="E972" s="21" t="s">
        <v>102</v>
      </c>
      <c r="F972" s="21" t="s">
        <v>141</v>
      </c>
      <c r="G972" s="21">
        <v>5.3787884047908348</v>
      </c>
    </row>
    <row r="973" spans="2:7" hidden="1" x14ac:dyDescent="0.25">
      <c r="B973" s="21">
        <v>2005</v>
      </c>
      <c r="C973" s="21" t="s">
        <v>115</v>
      </c>
      <c r="D973" s="21" t="s">
        <v>137</v>
      </c>
      <c r="E973" s="21" t="s">
        <v>102</v>
      </c>
      <c r="F973" s="21" t="s">
        <v>2</v>
      </c>
      <c r="G973" s="21">
        <v>4.8499999999999996</v>
      </c>
    </row>
    <row r="974" spans="2:7" hidden="1" x14ac:dyDescent="0.25">
      <c r="B974" s="24">
        <v>2010</v>
      </c>
      <c r="C974" s="21" t="s">
        <v>115</v>
      </c>
      <c r="D974" s="24" t="s">
        <v>131</v>
      </c>
      <c r="E974" s="21" t="s">
        <v>23</v>
      </c>
      <c r="F974" s="21" t="s">
        <v>22</v>
      </c>
      <c r="G974" s="27">
        <v>5.43</v>
      </c>
    </row>
    <row r="975" spans="2:7" x14ac:dyDescent="0.25">
      <c r="B975" s="21">
        <v>2005</v>
      </c>
      <c r="C975" s="21" t="s">
        <v>115</v>
      </c>
      <c r="D975" s="21" t="s">
        <v>137</v>
      </c>
      <c r="E975" s="21" t="s">
        <v>23</v>
      </c>
      <c r="F975" s="21" t="s">
        <v>5</v>
      </c>
      <c r="G975" s="21">
        <v>4.75</v>
      </c>
    </row>
    <row r="976" spans="2:7" hidden="1" x14ac:dyDescent="0.25">
      <c r="B976" s="21">
        <v>2005</v>
      </c>
      <c r="C976" s="21" t="s">
        <v>115</v>
      </c>
      <c r="D976" s="21" t="s">
        <v>137</v>
      </c>
      <c r="E976" s="21" t="s">
        <v>99</v>
      </c>
      <c r="F976" s="21" t="s">
        <v>142</v>
      </c>
      <c r="G976" s="21">
        <v>59.325799999999994</v>
      </c>
    </row>
    <row r="977" spans="2:7" hidden="1" x14ac:dyDescent="0.25">
      <c r="B977" s="21">
        <v>2005</v>
      </c>
      <c r="C977" s="21" t="s">
        <v>115</v>
      </c>
      <c r="D977" s="21" t="s">
        <v>137</v>
      </c>
      <c r="E977" s="21" t="s">
        <v>101</v>
      </c>
      <c r="F977" s="21" t="s">
        <v>71</v>
      </c>
      <c r="G977" s="21">
        <v>22.94</v>
      </c>
    </row>
    <row r="978" spans="2:7" hidden="1" x14ac:dyDescent="0.25">
      <c r="B978" s="21">
        <v>2005</v>
      </c>
      <c r="C978" s="21" t="s">
        <v>115</v>
      </c>
      <c r="D978" s="21" t="s">
        <v>137</v>
      </c>
      <c r="E978" s="21" t="s">
        <v>101</v>
      </c>
      <c r="F978" s="21" t="s">
        <v>72</v>
      </c>
      <c r="G978" s="21">
        <v>5.1100000000000003</v>
      </c>
    </row>
    <row r="979" spans="2:7" hidden="1" x14ac:dyDescent="0.25">
      <c r="B979" s="21">
        <v>2005</v>
      </c>
      <c r="C979" s="21" t="s">
        <v>115</v>
      </c>
      <c r="D979" s="21" t="s">
        <v>137</v>
      </c>
      <c r="E979" s="21" t="s">
        <v>100</v>
      </c>
      <c r="F979" s="21" t="s">
        <v>143</v>
      </c>
      <c r="G979" s="21">
        <v>96.1</v>
      </c>
    </row>
    <row r="980" spans="2:7" hidden="1" x14ac:dyDescent="0.25">
      <c r="B980" s="21">
        <v>2005</v>
      </c>
      <c r="C980" s="21" t="s">
        <v>115</v>
      </c>
      <c r="D980" s="21" t="s">
        <v>138</v>
      </c>
      <c r="E980" s="21" t="s">
        <v>102</v>
      </c>
      <c r="F980" s="21" t="s">
        <v>141</v>
      </c>
      <c r="G980" s="21">
        <v>5.9846939162488697</v>
      </c>
    </row>
    <row r="981" spans="2:7" hidden="1" x14ac:dyDescent="0.25">
      <c r="B981" s="21">
        <v>2005</v>
      </c>
      <c r="C981" s="21" t="s">
        <v>115</v>
      </c>
      <c r="D981" s="21" t="s">
        <v>138</v>
      </c>
      <c r="E981" s="21" t="s">
        <v>102</v>
      </c>
      <c r="F981" s="21" t="s">
        <v>2</v>
      </c>
      <c r="G981" s="21">
        <v>4.3</v>
      </c>
    </row>
    <row r="982" spans="2:7" hidden="1" x14ac:dyDescent="0.25">
      <c r="B982" s="24">
        <v>2010</v>
      </c>
      <c r="C982" s="21" t="s">
        <v>115</v>
      </c>
      <c r="D982" s="24" t="s">
        <v>132</v>
      </c>
      <c r="E982" s="21" t="s">
        <v>23</v>
      </c>
      <c r="F982" s="21" t="s">
        <v>22</v>
      </c>
      <c r="G982" s="27">
        <v>12.36</v>
      </c>
    </row>
    <row r="983" spans="2:7" x14ac:dyDescent="0.25">
      <c r="B983" s="21">
        <v>2005</v>
      </c>
      <c r="C983" s="21" t="s">
        <v>115</v>
      </c>
      <c r="D983" s="21" t="s">
        <v>138</v>
      </c>
      <c r="E983" s="21" t="s">
        <v>23</v>
      </c>
      <c r="F983" s="21" t="s">
        <v>5</v>
      </c>
      <c r="G983" s="21">
        <v>8.26</v>
      </c>
    </row>
    <row r="984" spans="2:7" hidden="1" x14ac:dyDescent="0.25">
      <c r="B984" s="21">
        <v>2005</v>
      </c>
      <c r="C984" s="21" t="s">
        <v>115</v>
      </c>
      <c r="D984" s="21" t="s">
        <v>138</v>
      </c>
      <c r="E984" s="21" t="s">
        <v>99</v>
      </c>
      <c r="F984" s="21" t="s">
        <v>142</v>
      </c>
      <c r="G984" s="21">
        <v>76.361999999999995</v>
      </c>
    </row>
    <row r="985" spans="2:7" hidden="1" x14ac:dyDescent="0.25">
      <c r="B985" s="21">
        <v>2005</v>
      </c>
      <c r="C985" s="21" t="s">
        <v>115</v>
      </c>
      <c r="D985" s="21" t="s">
        <v>138</v>
      </c>
      <c r="E985" s="21" t="s">
        <v>101</v>
      </c>
      <c r="F985" s="21" t="s">
        <v>71</v>
      </c>
      <c r="G985" s="21">
        <v>16.41</v>
      </c>
    </row>
    <row r="986" spans="2:7" hidden="1" x14ac:dyDescent="0.25">
      <c r="B986" s="21">
        <v>2005</v>
      </c>
      <c r="C986" s="21" t="s">
        <v>115</v>
      </c>
      <c r="D986" s="21" t="s">
        <v>138</v>
      </c>
      <c r="E986" s="21" t="s">
        <v>101</v>
      </c>
      <c r="F986" s="21" t="s">
        <v>72</v>
      </c>
      <c r="G986" s="21">
        <v>2.57</v>
      </c>
    </row>
    <row r="987" spans="2:7" hidden="1" x14ac:dyDescent="0.25">
      <c r="B987" s="21">
        <v>2005</v>
      </c>
      <c r="C987" s="21" t="s">
        <v>115</v>
      </c>
      <c r="D987" s="21" t="s">
        <v>138</v>
      </c>
      <c r="E987" s="21" t="s">
        <v>100</v>
      </c>
      <c r="F987" s="21" t="s">
        <v>143</v>
      </c>
      <c r="G987" s="21">
        <v>68.97</v>
      </c>
    </row>
    <row r="988" spans="2:7" hidden="1" x14ac:dyDescent="0.25">
      <c r="B988" s="21">
        <v>2005</v>
      </c>
      <c r="C988" s="21" t="s">
        <v>115</v>
      </c>
      <c r="D988" s="21" t="s">
        <v>118</v>
      </c>
      <c r="E988" s="21" t="s">
        <v>102</v>
      </c>
      <c r="F988" s="21" t="s">
        <v>141</v>
      </c>
      <c r="G988" s="21">
        <v>1.1715275864268402</v>
      </c>
    </row>
    <row r="989" spans="2:7" hidden="1" x14ac:dyDescent="0.25">
      <c r="B989" s="21">
        <v>2005</v>
      </c>
      <c r="C989" s="21" t="s">
        <v>115</v>
      </c>
      <c r="D989" s="21" t="s">
        <v>118</v>
      </c>
      <c r="E989" s="21" t="s">
        <v>102</v>
      </c>
      <c r="F989" s="21" t="s">
        <v>2</v>
      </c>
      <c r="G989" s="21">
        <v>0.24</v>
      </c>
    </row>
    <row r="990" spans="2:7" hidden="1" x14ac:dyDescent="0.25">
      <c r="B990" s="24">
        <v>2010</v>
      </c>
      <c r="C990" s="21" t="s">
        <v>115</v>
      </c>
      <c r="D990" s="24" t="s">
        <v>120</v>
      </c>
      <c r="E990" s="21" t="s">
        <v>23</v>
      </c>
      <c r="F990" s="21" t="s">
        <v>22</v>
      </c>
      <c r="G990" s="27">
        <v>5.72</v>
      </c>
    </row>
    <row r="991" spans="2:7" x14ac:dyDescent="0.25">
      <c r="B991" s="21">
        <v>2005</v>
      </c>
      <c r="C991" s="21" t="s">
        <v>115</v>
      </c>
      <c r="D991" s="21" t="s">
        <v>118</v>
      </c>
      <c r="E991" s="21" t="s">
        <v>23</v>
      </c>
      <c r="F991" s="21" t="s">
        <v>5</v>
      </c>
      <c r="G991" s="21">
        <v>6.6</v>
      </c>
    </row>
    <row r="992" spans="2:7" hidden="1" x14ac:dyDescent="0.25">
      <c r="B992" s="21">
        <v>2005</v>
      </c>
      <c r="C992" s="21" t="s">
        <v>115</v>
      </c>
      <c r="D992" s="21" t="s">
        <v>118</v>
      </c>
      <c r="E992" s="21" t="s">
        <v>99</v>
      </c>
      <c r="F992" s="21" t="s">
        <v>142</v>
      </c>
      <c r="G992" s="21">
        <v>62.430500000000002</v>
      </c>
    </row>
    <row r="993" spans="2:7" hidden="1" x14ac:dyDescent="0.25">
      <c r="B993" s="21">
        <v>2005</v>
      </c>
      <c r="C993" s="21" t="s">
        <v>115</v>
      </c>
      <c r="D993" s="21" t="s">
        <v>118</v>
      </c>
      <c r="E993" s="21" t="s">
        <v>101</v>
      </c>
      <c r="F993" s="21" t="s">
        <v>71</v>
      </c>
      <c r="G993" s="21">
        <v>9</v>
      </c>
    </row>
    <row r="994" spans="2:7" hidden="1" x14ac:dyDescent="0.25">
      <c r="B994" s="21">
        <v>2005</v>
      </c>
      <c r="C994" s="21" t="s">
        <v>115</v>
      </c>
      <c r="D994" s="21" t="s">
        <v>118</v>
      </c>
      <c r="E994" s="21" t="s">
        <v>101</v>
      </c>
      <c r="F994" s="21" t="s">
        <v>72</v>
      </c>
      <c r="G994" s="21">
        <v>8.1199999999999992</v>
      </c>
    </row>
    <row r="995" spans="2:7" hidden="1" x14ac:dyDescent="0.25">
      <c r="B995" s="21">
        <v>2005</v>
      </c>
      <c r="C995" s="21" t="s">
        <v>115</v>
      </c>
      <c r="D995" s="21" t="s">
        <v>118</v>
      </c>
      <c r="E995" s="21" t="s">
        <v>100</v>
      </c>
      <c r="F995" s="21" t="s">
        <v>143</v>
      </c>
      <c r="G995" s="21">
        <v>63.75</v>
      </c>
    </row>
    <row r="996" spans="2:7" hidden="1" x14ac:dyDescent="0.25">
      <c r="B996" s="21">
        <v>2005</v>
      </c>
      <c r="C996" s="21" t="s">
        <v>115</v>
      </c>
      <c r="D996" s="21" t="s">
        <v>139</v>
      </c>
      <c r="E996" s="21" t="s">
        <v>102</v>
      </c>
      <c r="F996" s="21" t="s">
        <v>141</v>
      </c>
      <c r="G996" s="21">
        <v>7.4886896289243259</v>
      </c>
    </row>
    <row r="997" spans="2:7" hidden="1" x14ac:dyDescent="0.25">
      <c r="B997" s="21">
        <v>2005</v>
      </c>
      <c r="C997" s="21" t="s">
        <v>115</v>
      </c>
      <c r="D997" s="21" t="s">
        <v>139</v>
      </c>
      <c r="E997" s="21" t="s">
        <v>102</v>
      </c>
      <c r="F997" s="21" t="s">
        <v>2</v>
      </c>
      <c r="G997" s="21">
        <v>9.25</v>
      </c>
    </row>
    <row r="998" spans="2:7" hidden="1" x14ac:dyDescent="0.25">
      <c r="B998" s="24">
        <v>2010</v>
      </c>
      <c r="C998" s="21" t="s">
        <v>115</v>
      </c>
      <c r="D998" s="24" t="s">
        <v>121</v>
      </c>
      <c r="E998" s="21" t="s">
        <v>23</v>
      </c>
      <c r="F998" s="21" t="s">
        <v>22</v>
      </c>
      <c r="G998" s="27">
        <v>3.28</v>
      </c>
    </row>
    <row r="999" spans="2:7" x14ac:dyDescent="0.25">
      <c r="B999" s="21">
        <v>2005</v>
      </c>
      <c r="C999" s="21" t="s">
        <v>115</v>
      </c>
      <c r="D999" s="21" t="s">
        <v>139</v>
      </c>
      <c r="E999" s="21" t="s">
        <v>23</v>
      </c>
      <c r="F999" s="21" t="s">
        <v>5</v>
      </c>
      <c r="G999" s="21">
        <v>4.4800000000000004</v>
      </c>
    </row>
    <row r="1000" spans="2:7" hidden="1" x14ac:dyDescent="0.25">
      <c r="B1000" s="21">
        <v>2005</v>
      </c>
      <c r="C1000" s="21" t="s">
        <v>115</v>
      </c>
      <c r="D1000" s="21" t="s">
        <v>139</v>
      </c>
      <c r="E1000" s="21" t="s">
        <v>99</v>
      </c>
      <c r="F1000" s="21" t="s">
        <v>142</v>
      </c>
      <c r="G1000" s="21">
        <v>64.138300000000001</v>
      </c>
    </row>
    <row r="1001" spans="2:7" hidden="1" x14ac:dyDescent="0.25">
      <c r="B1001" s="21">
        <v>2005</v>
      </c>
      <c r="C1001" s="21" t="s">
        <v>115</v>
      </c>
      <c r="D1001" s="21" t="s">
        <v>139</v>
      </c>
      <c r="E1001" s="21" t="s">
        <v>101</v>
      </c>
      <c r="F1001" s="21" t="s">
        <v>71</v>
      </c>
      <c r="G1001" s="21">
        <v>27.97</v>
      </c>
    </row>
    <row r="1002" spans="2:7" hidden="1" x14ac:dyDescent="0.25">
      <c r="B1002" s="21">
        <v>2005</v>
      </c>
      <c r="C1002" s="21" t="s">
        <v>115</v>
      </c>
      <c r="D1002" s="21" t="s">
        <v>139</v>
      </c>
      <c r="E1002" s="21" t="s">
        <v>101</v>
      </c>
      <c r="F1002" s="21" t="s">
        <v>72</v>
      </c>
      <c r="G1002" s="21">
        <v>4.8499999999999996</v>
      </c>
    </row>
    <row r="1003" spans="2:7" hidden="1" x14ac:dyDescent="0.25">
      <c r="B1003" s="21">
        <v>2005</v>
      </c>
      <c r="C1003" s="21" t="s">
        <v>115</v>
      </c>
      <c r="D1003" s="21" t="s">
        <v>139</v>
      </c>
      <c r="E1003" s="21" t="s">
        <v>100</v>
      </c>
      <c r="F1003" s="21" t="s">
        <v>143</v>
      </c>
      <c r="G1003" s="21">
        <v>94.58</v>
      </c>
    </row>
    <row r="1004" spans="2:7" hidden="1" x14ac:dyDescent="0.25">
      <c r="B1004" s="21">
        <v>2005</v>
      </c>
      <c r="C1004" s="21" t="s">
        <v>115</v>
      </c>
      <c r="D1004" s="21" t="s">
        <v>130</v>
      </c>
      <c r="E1004" s="21" t="s">
        <v>102</v>
      </c>
      <c r="F1004" s="21" t="s">
        <v>141</v>
      </c>
      <c r="G1004" s="21">
        <v>3.9981944444444446</v>
      </c>
    </row>
    <row r="1005" spans="2:7" hidden="1" x14ac:dyDescent="0.25">
      <c r="B1005" s="21">
        <v>2005</v>
      </c>
      <c r="C1005" s="21" t="s">
        <v>115</v>
      </c>
      <c r="D1005" s="21" t="s">
        <v>130</v>
      </c>
      <c r="E1005" s="21" t="s">
        <v>102</v>
      </c>
      <c r="F1005" s="21" t="s">
        <v>2</v>
      </c>
      <c r="G1005" s="21">
        <v>3.3</v>
      </c>
    </row>
    <row r="1006" spans="2:7" hidden="1" x14ac:dyDescent="0.25">
      <c r="B1006" s="24">
        <v>2010</v>
      </c>
      <c r="C1006" s="21" t="s">
        <v>115</v>
      </c>
      <c r="D1006" s="24" t="s">
        <v>122</v>
      </c>
      <c r="E1006" s="21" t="s">
        <v>23</v>
      </c>
      <c r="F1006" s="21" t="s">
        <v>22</v>
      </c>
      <c r="G1006" s="27">
        <v>0.43</v>
      </c>
    </row>
    <row r="1007" spans="2:7" x14ac:dyDescent="0.25">
      <c r="B1007" s="21">
        <v>2005</v>
      </c>
      <c r="C1007" s="21" t="s">
        <v>115</v>
      </c>
      <c r="D1007" s="21" t="s">
        <v>130</v>
      </c>
      <c r="E1007" s="21" t="s">
        <v>23</v>
      </c>
      <c r="F1007" s="21" t="s">
        <v>5</v>
      </c>
      <c r="G1007" s="21">
        <v>4.53</v>
      </c>
    </row>
    <row r="1008" spans="2:7" hidden="1" x14ac:dyDescent="0.25">
      <c r="B1008" s="21">
        <v>2005</v>
      </c>
      <c r="C1008" s="21" t="s">
        <v>115</v>
      </c>
      <c r="D1008" s="21" t="s">
        <v>130</v>
      </c>
      <c r="E1008" s="21" t="s">
        <v>99</v>
      </c>
      <c r="F1008" s="21" t="s">
        <v>142</v>
      </c>
      <c r="G1008" s="21">
        <v>63.053499999999993</v>
      </c>
    </row>
    <row r="1009" spans="2:7" hidden="1" x14ac:dyDescent="0.25">
      <c r="B1009" s="21">
        <v>2005</v>
      </c>
      <c r="C1009" s="21" t="s">
        <v>115</v>
      </c>
      <c r="D1009" s="21" t="s">
        <v>130</v>
      </c>
      <c r="E1009" s="21" t="s">
        <v>101</v>
      </c>
      <c r="F1009" s="21" t="s">
        <v>71</v>
      </c>
      <c r="G1009" s="21">
        <v>15.75</v>
      </c>
    </row>
    <row r="1010" spans="2:7" hidden="1" x14ac:dyDescent="0.25">
      <c r="B1010" s="21">
        <v>2005</v>
      </c>
      <c r="C1010" s="21" t="s">
        <v>115</v>
      </c>
      <c r="D1010" s="21" t="s">
        <v>130</v>
      </c>
      <c r="E1010" s="21" t="s">
        <v>101</v>
      </c>
      <c r="F1010" s="21" t="s">
        <v>72</v>
      </c>
      <c r="G1010" s="21">
        <v>4.6399999999999997</v>
      </c>
    </row>
    <row r="1011" spans="2:7" hidden="1" x14ac:dyDescent="0.25">
      <c r="B1011" s="21">
        <v>2005</v>
      </c>
      <c r="C1011" s="21" t="s">
        <v>115</v>
      </c>
      <c r="D1011" s="21" t="s">
        <v>130</v>
      </c>
      <c r="E1011" s="21" t="s">
        <v>100</v>
      </c>
      <c r="F1011" s="21" t="s">
        <v>143</v>
      </c>
      <c r="G1011" s="21">
        <v>97.13</v>
      </c>
    </row>
    <row r="1012" spans="2:7" hidden="1" x14ac:dyDescent="0.25">
      <c r="B1012" s="21">
        <v>2005</v>
      </c>
      <c r="C1012" s="21" t="s">
        <v>115</v>
      </c>
      <c r="D1012" s="21" t="s">
        <v>131</v>
      </c>
      <c r="E1012" s="21" t="s">
        <v>102</v>
      </c>
      <c r="F1012" s="21" t="s">
        <v>141</v>
      </c>
      <c r="G1012" s="21">
        <v>5.7928160859708271</v>
      </c>
    </row>
    <row r="1013" spans="2:7" hidden="1" x14ac:dyDescent="0.25">
      <c r="B1013" s="21">
        <v>2005</v>
      </c>
      <c r="C1013" s="21" t="s">
        <v>115</v>
      </c>
      <c r="D1013" s="21" t="s">
        <v>131</v>
      </c>
      <c r="E1013" s="21" t="s">
        <v>102</v>
      </c>
      <c r="F1013" s="21" t="s">
        <v>2</v>
      </c>
      <c r="G1013" s="21">
        <v>4.8099999999999996</v>
      </c>
    </row>
    <row r="1014" spans="2:7" hidden="1" x14ac:dyDescent="0.25">
      <c r="B1014" s="24">
        <v>2010</v>
      </c>
      <c r="C1014" s="21" t="s">
        <v>115</v>
      </c>
      <c r="D1014" s="24" t="s">
        <v>144</v>
      </c>
      <c r="E1014" s="21" t="s">
        <v>23</v>
      </c>
      <c r="F1014" s="21" t="s">
        <v>22</v>
      </c>
      <c r="G1014" s="27">
        <v>7.08</v>
      </c>
    </row>
    <row r="1015" spans="2:7" x14ac:dyDescent="0.25">
      <c r="B1015" s="21">
        <v>2005</v>
      </c>
      <c r="C1015" s="21" t="s">
        <v>115</v>
      </c>
      <c r="D1015" s="21" t="s">
        <v>131</v>
      </c>
      <c r="E1015" s="21" t="s">
        <v>23</v>
      </c>
      <c r="F1015" s="21" t="s">
        <v>5</v>
      </c>
      <c r="G1015" s="21">
        <v>6.81</v>
      </c>
    </row>
    <row r="1016" spans="2:7" hidden="1" x14ac:dyDescent="0.25">
      <c r="B1016" s="21">
        <v>2005</v>
      </c>
      <c r="C1016" s="21" t="s">
        <v>115</v>
      </c>
      <c r="D1016" s="21" t="s">
        <v>131</v>
      </c>
      <c r="E1016" s="21" t="s">
        <v>99</v>
      </c>
      <c r="F1016" s="21" t="s">
        <v>142</v>
      </c>
      <c r="G1016" s="21">
        <v>71.9071</v>
      </c>
    </row>
    <row r="1017" spans="2:7" hidden="1" x14ac:dyDescent="0.25">
      <c r="B1017" s="21">
        <v>2005</v>
      </c>
      <c r="C1017" s="21" t="s">
        <v>115</v>
      </c>
      <c r="D1017" s="21" t="s">
        <v>131</v>
      </c>
      <c r="E1017" s="21" t="s">
        <v>101</v>
      </c>
      <c r="F1017" s="21" t="s">
        <v>71</v>
      </c>
      <c r="G1017" s="21">
        <v>16.52</v>
      </c>
    </row>
    <row r="1018" spans="2:7" hidden="1" x14ac:dyDescent="0.25">
      <c r="B1018" s="21">
        <v>2005</v>
      </c>
      <c r="C1018" s="21" t="s">
        <v>115</v>
      </c>
      <c r="D1018" s="21" t="s">
        <v>131</v>
      </c>
      <c r="E1018" s="21" t="s">
        <v>101</v>
      </c>
      <c r="F1018" s="21" t="s">
        <v>72</v>
      </c>
      <c r="G1018" s="21">
        <v>3.52</v>
      </c>
    </row>
    <row r="1019" spans="2:7" hidden="1" x14ac:dyDescent="0.25">
      <c r="B1019" s="21">
        <v>2005</v>
      </c>
      <c r="C1019" s="21" t="s">
        <v>115</v>
      </c>
      <c r="D1019" s="21" t="s">
        <v>131</v>
      </c>
      <c r="E1019" s="21" t="s">
        <v>100</v>
      </c>
      <c r="F1019" s="21" t="s">
        <v>143</v>
      </c>
      <c r="G1019" s="21">
        <v>95.5</v>
      </c>
    </row>
    <row r="1020" spans="2:7" hidden="1" x14ac:dyDescent="0.25">
      <c r="B1020" s="21">
        <v>2005</v>
      </c>
      <c r="C1020" s="21" t="s">
        <v>115</v>
      </c>
      <c r="D1020" s="21" t="s">
        <v>134</v>
      </c>
      <c r="E1020" s="21" t="s">
        <v>102</v>
      </c>
      <c r="F1020" s="21" t="s">
        <v>141</v>
      </c>
      <c r="G1020" s="21">
        <v>1.4328731793583127</v>
      </c>
    </row>
    <row r="1021" spans="2:7" hidden="1" x14ac:dyDescent="0.25">
      <c r="B1021" s="21">
        <v>2005</v>
      </c>
      <c r="C1021" s="21" t="s">
        <v>115</v>
      </c>
      <c r="D1021" s="21" t="s">
        <v>134</v>
      </c>
      <c r="E1021" s="21" t="s">
        <v>102</v>
      </c>
      <c r="F1021" s="21" t="s">
        <v>2</v>
      </c>
      <c r="G1021" s="21">
        <v>0.52</v>
      </c>
    </row>
    <row r="1022" spans="2:7" hidden="1" x14ac:dyDescent="0.25">
      <c r="B1022" s="24">
        <v>2010</v>
      </c>
      <c r="C1022" s="21" t="s">
        <v>115</v>
      </c>
      <c r="D1022" s="24" t="s">
        <v>128</v>
      </c>
      <c r="E1022" s="21" t="s">
        <v>23</v>
      </c>
      <c r="F1022" s="21" t="s">
        <v>22</v>
      </c>
      <c r="G1022" s="27">
        <v>5.2</v>
      </c>
    </row>
    <row r="1023" spans="2:7" x14ac:dyDescent="0.25">
      <c r="B1023" s="21">
        <v>2005</v>
      </c>
      <c r="C1023" s="21" t="s">
        <v>115</v>
      </c>
      <c r="D1023" s="21" t="s">
        <v>134</v>
      </c>
      <c r="E1023" s="21" t="s">
        <v>23</v>
      </c>
      <c r="F1023" s="21" t="s">
        <v>5</v>
      </c>
      <c r="G1023" s="21">
        <v>25.91</v>
      </c>
    </row>
    <row r="1024" spans="2:7" hidden="1" x14ac:dyDescent="0.25">
      <c r="B1024" s="21">
        <v>2005</v>
      </c>
      <c r="C1024" s="21" t="s">
        <v>115</v>
      </c>
      <c r="D1024" s="21" t="s">
        <v>134</v>
      </c>
      <c r="E1024" s="21" t="s">
        <v>99</v>
      </c>
      <c r="F1024" s="21" t="s">
        <v>142</v>
      </c>
      <c r="G1024" s="21">
        <v>73.671900000000008</v>
      </c>
    </row>
    <row r="1025" spans="2:7" hidden="1" x14ac:dyDescent="0.25">
      <c r="B1025" s="21">
        <v>2005</v>
      </c>
      <c r="C1025" s="21" t="s">
        <v>115</v>
      </c>
      <c r="D1025" s="21" t="s">
        <v>134</v>
      </c>
      <c r="E1025" s="21" t="s">
        <v>101</v>
      </c>
      <c r="F1025" s="21" t="s">
        <v>71</v>
      </c>
      <c r="G1025" s="21">
        <v>-2.98</v>
      </c>
    </row>
    <row r="1026" spans="2:7" hidden="1" x14ac:dyDescent="0.25">
      <c r="B1026" s="21">
        <v>2005</v>
      </c>
      <c r="C1026" s="21" t="s">
        <v>115</v>
      </c>
      <c r="D1026" s="21" t="s">
        <v>134</v>
      </c>
      <c r="E1026" s="21" t="s">
        <v>101</v>
      </c>
      <c r="F1026" s="21" t="s">
        <v>72</v>
      </c>
      <c r="G1026" s="21">
        <v>-1.57</v>
      </c>
    </row>
    <row r="1027" spans="2:7" hidden="1" x14ac:dyDescent="0.25">
      <c r="B1027" s="21">
        <v>2005</v>
      </c>
      <c r="C1027" s="21" t="s">
        <v>115</v>
      </c>
      <c r="D1027" s="21" t="s">
        <v>134</v>
      </c>
      <c r="E1027" s="21" t="s">
        <v>100</v>
      </c>
      <c r="F1027" s="21" t="s">
        <v>143</v>
      </c>
      <c r="G1027" s="21">
        <v>93.16</v>
      </c>
    </row>
    <row r="1028" spans="2:7" hidden="1" x14ac:dyDescent="0.25">
      <c r="B1028" s="21">
        <v>2005</v>
      </c>
      <c r="C1028" s="21" t="s">
        <v>115</v>
      </c>
      <c r="D1028" s="21" t="s">
        <v>120</v>
      </c>
      <c r="E1028" s="21" t="s">
        <v>102</v>
      </c>
      <c r="F1028" s="21" t="s">
        <v>141</v>
      </c>
      <c r="G1028" s="21">
        <v>0.81132293748374706</v>
      </c>
    </row>
    <row r="1029" spans="2:7" hidden="1" x14ac:dyDescent="0.25">
      <c r="B1029" s="21">
        <v>2005</v>
      </c>
      <c r="C1029" s="21" t="s">
        <v>115</v>
      </c>
      <c r="D1029" s="21" t="s">
        <v>120</v>
      </c>
      <c r="E1029" s="21" t="s">
        <v>102</v>
      </c>
      <c r="F1029" s="21" t="s">
        <v>2</v>
      </c>
      <c r="G1029" s="21">
        <v>0.02</v>
      </c>
    </row>
    <row r="1030" spans="2:7" hidden="1" x14ac:dyDescent="0.25">
      <c r="B1030" s="24">
        <v>2011</v>
      </c>
      <c r="C1030" s="21" t="s">
        <v>115</v>
      </c>
      <c r="D1030" s="24" t="s">
        <v>116</v>
      </c>
      <c r="E1030" s="21" t="s">
        <v>23</v>
      </c>
      <c r="F1030" s="21" t="s">
        <v>22</v>
      </c>
      <c r="G1030" s="27">
        <v>8.48</v>
      </c>
    </row>
    <row r="1031" spans="2:7" x14ac:dyDescent="0.25">
      <c r="B1031" s="21">
        <v>2005</v>
      </c>
      <c r="C1031" s="21" t="s">
        <v>115</v>
      </c>
      <c r="D1031" s="21" t="s">
        <v>120</v>
      </c>
      <c r="E1031" s="21" t="s">
        <v>23</v>
      </c>
      <c r="F1031" s="21" t="s">
        <v>5</v>
      </c>
      <c r="G1031" s="21">
        <v>25.43</v>
      </c>
    </row>
    <row r="1032" spans="2:7" hidden="1" x14ac:dyDescent="0.25">
      <c r="B1032" s="21">
        <v>2005</v>
      </c>
      <c r="C1032" s="21" t="s">
        <v>115</v>
      </c>
      <c r="D1032" s="21" t="s">
        <v>120</v>
      </c>
      <c r="E1032" s="21" t="s">
        <v>99</v>
      </c>
      <c r="F1032" s="21" t="s">
        <v>142</v>
      </c>
      <c r="G1032" s="21">
        <v>74.5715</v>
      </c>
    </row>
    <row r="1033" spans="2:7" hidden="1" x14ac:dyDescent="0.25">
      <c r="B1033" s="21">
        <v>2005</v>
      </c>
      <c r="C1033" s="21" t="s">
        <v>115</v>
      </c>
      <c r="D1033" s="21" t="s">
        <v>120</v>
      </c>
      <c r="E1033" s="21" t="s">
        <v>101</v>
      </c>
      <c r="F1033" s="21" t="s">
        <v>71</v>
      </c>
      <c r="G1033" s="21">
        <v>8.67</v>
      </c>
    </row>
    <row r="1034" spans="2:7" hidden="1" x14ac:dyDescent="0.25">
      <c r="B1034" s="21">
        <v>2005</v>
      </c>
      <c r="C1034" s="21" t="s">
        <v>115</v>
      </c>
      <c r="D1034" s="21" t="s">
        <v>120</v>
      </c>
      <c r="E1034" s="21" t="s">
        <v>101</v>
      </c>
      <c r="F1034" s="21" t="s">
        <v>72</v>
      </c>
      <c r="G1034" s="21">
        <v>8.4499999999999993</v>
      </c>
    </row>
    <row r="1035" spans="2:7" hidden="1" x14ac:dyDescent="0.25">
      <c r="B1035" s="21">
        <v>2005</v>
      </c>
      <c r="C1035" s="21" t="s">
        <v>115</v>
      </c>
      <c r="D1035" s="21" t="s">
        <v>120</v>
      </c>
      <c r="E1035" s="21" t="s">
        <v>100</v>
      </c>
      <c r="F1035" s="21" t="s">
        <v>143</v>
      </c>
      <c r="G1035" s="21">
        <v>0</v>
      </c>
    </row>
    <row r="1036" spans="2:7" hidden="1" x14ac:dyDescent="0.25">
      <c r="B1036" s="21">
        <v>2005</v>
      </c>
      <c r="C1036" s="21" t="s">
        <v>115</v>
      </c>
      <c r="D1036" s="21" t="s">
        <v>121</v>
      </c>
      <c r="E1036" s="21" t="s">
        <v>102</v>
      </c>
      <c r="F1036" s="21" t="s">
        <v>141</v>
      </c>
      <c r="G1036" s="21">
        <v>2.2471776087160702</v>
      </c>
    </row>
    <row r="1037" spans="2:7" hidden="1" x14ac:dyDescent="0.25">
      <c r="B1037" s="21">
        <v>2005</v>
      </c>
      <c r="C1037" s="21" t="s">
        <v>115</v>
      </c>
      <c r="D1037" s="21" t="s">
        <v>121</v>
      </c>
      <c r="E1037" s="21" t="s">
        <v>102</v>
      </c>
      <c r="F1037" s="21" t="s">
        <v>2</v>
      </c>
      <c r="G1037" s="21">
        <v>1.34</v>
      </c>
    </row>
    <row r="1038" spans="2:7" hidden="1" x14ac:dyDescent="0.25">
      <c r="B1038" s="24">
        <v>2011</v>
      </c>
      <c r="C1038" s="21" t="s">
        <v>115</v>
      </c>
      <c r="D1038" s="24" t="s">
        <v>117</v>
      </c>
      <c r="E1038" s="21" t="s">
        <v>23</v>
      </c>
      <c r="F1038" s="21" t="s">
        <v>22</v>
      </c>
      <c r="G1038" s="27">
        <v>5.15</v>
      </c>
    </row>
    <row r="1039" spans="2:7" x14ac:dyDescent="0.25">
      <c r="B1039" s="21">
        <v>2005</v>
      </c>
      <c r="C1039" s="21" t="s">
        <v>115</v>
      </c>
      <c r="D1039" s="21" t="s">
        <v>121</v>
      </c>
      <c r="E1039" s="21" t="s">
        <v>23</v>
      </c>
      <c r="F1039" s="21" t="s">
        <v>5</v>
      </c>
      <c r="G1039" s="21">
        <v>31.69</v>
      </c>
    </row>
    <row r="1040" spans="2:7" hidden="1" x14ac:dyDescent="0.25">
      <c r="B1040" s="21">
        <v>2005</v>
      </c>
      <c r="C1040" s="21" t="s">
        <v>115</v>
      </c>
      <c r="D1040" s="21" t="s">
        <v>121</v>
      </c>
      <c r="E1040" s="21" t="s">
        <v>99</v>
      </c>
      <c r="F1040" s="21" t="s">
        <v>142</v>
      </c>
      <c r="G1040" s="21">
        <v>92.466099999999997</v>
      </c>
    </row>
    <row r="1041" spans="2:7" hidden="1" x14ac:dyDescent="0.25">
      <c r="B1041" s="21">
        <v>2005</v>
      </c>
      <c r="C1041" s="21" t="s">
        <v>115</v>
      </c>
      <c r="D1041" s="21" t="s">
        <v>121</v>
      </c>
      <c r="E1041" s="21" t="s">
        <v>101</v>
      </c>
      <c r="F1041" s="21" t="s">
        <v>71</v>
      </c>
      <c r="G1041" s="21">
        <v>5.23</v>
      </c>
    </row>
    <row r="1042" spans="2:7" hidden="1" x14ac:dyDescent="0.25">
      <c r="B1042" s="21">
        <v>2005</v>
      </c>
      <c r="C1042" s="21" t="s">
        <v>115</v>
      </c>
      <c r="D1042" s="21" t="s">
        <v>121</v>
      </c>
      <c r="E1042" s="21" t="s">
        <v>101</v>
      </c>
      <c r="F1042" s="21" t="s">
        <v>72</v>
      </c>
      <c r="G1042" s="21">
        <v>2.5</v>
      </c>
    </row>
    <row r="1043" spans="2:7" hidden="1" x14ac:dyDescent="0.25">
      <c r="B1043" s="21">
        <v>2005</v>
      </c>
      <c r="C1043" s="21" t="s">
        <v>115</v>
      </c>
      <c r="D1043" s="21" t="s">
        <v>121</v>
      </c>
      <c r="E1043" s="21" t="s">
        <v>100</v>
      </c>
      <c r="F1043" s="21" t="s">
        <v>143</v>
      </c>
      <c r="G1043" s="21">
        <v>97.42</v>
      </c>
    </row>
    <row r="1044" spans="2:7" hidden="1" x14ac:dyDescent="0.25">
      <c r="B1044" s="21">
        <v>2005</v>
      </c>
      <c r="C1044" s="21" t="s">
        <v>115</v>
      </c>
      <c r="D1044" s="21" t="s">
        <v>128</v>
      </c>
      <c r="E1044" s="21" t="s">
        <v>102</v>
      </c>
      <c r="F1044" s="21" t="s">
        <v>141</v>
      </c>
      <c r="G1044" s="21">
        <v>3.3915419566593794</v>
      </c>
    </row>
    <row r="1045" spans="2:7" hidden="1" x14ac:dyDescent="0.25">
      <c r="B1045" s="21">
        <v>2005</v>
      </c>
      <c r="C1045" s="21" t="s">
        <v>115</v>
      </c>
      <c r="D1045" s="21" t="s">
        <v>128</v>
      </c>
      <c r="E1045" s="21" t="s">
        <v>102</v>
      </c>
      <c r="F1045" s="21" t="s">
        <v>2</v>
      </c>
      <c r="G1045" s="21">
        <v>2.71</v>
      </c>
    </row>
    <row r="1046" spans="2:7" hidden="1" x14ac:dyDescent="0.25">
      <c r="B1046" s="24">
        <v>2011</v>
      </c>
      <c r="C1046" s="21" t="s">
        <v>115</v>
      </c>
      <c r="D1046" s="24" t="s">
        <v>118</v>
      </c>
      <c r="E1046" s="21" t="s">
        <v>23</v>
      </c>
      <c r="F1046" s="21" t="s">
        <v>22</v>
      </c>
      <c r="G1046" s="27">
        <v>4.12</v>
      </c>
    </row>
    <row r="1047" spans="2:7" x14ac:dyDescent="0.25">
      <c r="B1047" s="21">
        <v>2005</v>
      </c>
      <c r="C1047" s="21" t="s">
        <v>115</v>
      </c>
      <c r="D1047" s="21" t="s">
        <v>128</v>
      </c>
      <c r="E1047" s="21" t="s">
        <v>23</v>
      </c>
      <c r="F1047" s="21" t="s">
        <v>5</v>
      </c>
      <c r="G1047" s="21">
        <v>7.92</v>
      </c>
    </row>
    <row r="1048" spans="2:7" hidden="1" x14ac:dyDescent="0.25">
      <c r="B1048" s="21">
        <v>2005</v>
      </c>
      <c r="C1048" s="21" t="s">
        <v>115</v>
      </c>
      <c r="D1048" s="21" t="s">
        <v>128</v>
      </c>
      <c r="E1048" s="21" t="s">
        <v>99</v>
      </c>
      <c r="F1048" s="21" t="s">
        <v>142</v>
      </c>
      <c r="G1048" s="21">
        <v>64.373699999999999</v>
      </c>
    </row>
    <row r="1049" spans="2:7" hidden="1" x14ac:dyDescent="0.25">
      <c r="B1049" s="21">
        <v>2005</v>
      </c>
      <c r="C1049" s="21" t="s">
        <v>115</v>
      </c>
      <c r="D1049" s="21" t="s">
        <v>128</v>
      </c>
      <c r="E1049" s="21" t="s">
        <v>101</v>
      </c>
      <c r="F1049" s="21" t="s">
        <v>71</v>
      </c>
      <c r="G1049" s="21">
        <v>16.82</v>
      </c>
    </row>
    <row r="1050" spans="2:7" hidden="1" x14ac:dyDescent="0.25">
      <c r="B1050" s="21">
        <v>2005</v>
      </c>
      <c r="C1050" s="21" t="s">
        <v>115</v>
      </c>
      <c r="D1050" s="21" t="s">
        <v>128</v>
      </c>
      <c r="E1050" s="21" t="s">
        <v>101</v>
      </c>
      <c r="F1050" s="21" t="s">
        <v>72</v>
      </c>
      <c r="G1050" s="21">
        <v>5.25</v>
      </c>
    </row>
    <row r="1051" spans="2:7" hidden="1" x14ac:dyDescent="0.25">
      <c r="B1051" s="21">
        <v>2005</v>
      </c>
      <c r="C1051" s="21" t="s">
        <v>115</v>
      </c>
      <c r="D1051" s="21" t="s">
        <v>128</v>
      </c>
      <c r="E1051" s="21" t="s">
        <v>100</v>
      </c>
      <c r="F1051" s="21" t="s">
        <v>143</v>
      </c>
      <c r="G1051" s="21">
        <v>94.47</v>
      </c>
    </row>
    <row r="1052" spans="2:7" hidden="1" x14ac:dyDescent="0.25">
      <c r="B1052" s="21">
        <v>2005</v>
      </c>
      <c r="C1052" s="21" t="s">
        <v>115</v>
      </c>
      <c r="D1052" s="21" t="s">
        <v>116</v>
      </c>
      <c r="E1052" s="21" t="s">
        <v>100</v>
      </c>
      <c r="F1052" s="21" t="s">
        <v>143</v>
      </c>
      <c r="G1052" s="21">
        <f>[13]EEFF_edp!D52/[13]EEFF_edp!D93</f>
        <v>1.3319752406822252</v>
      </c>
    </row>
    <row r="1053" spans="2:7" hidden="1" x14ac:dyDescent="0.25">
      <c r="B1053" s="21">
        <v>2005</v>
      </c>
      <c r="C1053" s="21" t="s">
        <v>115</v>
      </c>
      <c r="D1053" s="21" t="s">
        <v>133</v>
      </c>
      <c r="E1053" s="21" t="s">
        <v>100</v>
      </c>
      <c r="F1053" s="21" t="s">
        <v>143</v>
      </c>
      <c r="G1053" s="21">
        <f>[13]EEFF_edp!H52/[13]EEFF_edp!H93</f>
        <v>1.3195059923678005</v>
      </c>
    </row>
    <row r="1054" spans="2:7" hidden="1" x14ac:dyDescent="0.25">
      <c r="B1054" s="21">
        <v>2005</v>
      </c>
      <c r="C1054" s="21" t="s">
        <v>115</v>
      </c>
      <c r="D1054" s="21" t="s">
        <v>135</v>
      </c>
      <c r="E1054" s="21" t="s">
        <v>100</v>
      </c>
      <c r="F1054" s="21" t="s">
        <v>143</v>
      </c>
      <c r="G1054" s="21">
        <f>[13]EEFF_edp!L52/[13]EEFF_edp!L93</f>
        <v>1.2071771425195794</v>
      </c>
    </row>
    <row r="1055" spans="2:7" hidden="1" x14ac:dyDescent="0.25">
      <c r="B1055" s="21">
        <v>2005</v>
      </c>
      <c r="C1055" s="21" t="s">
        <v>115</v>
      </c>
      <c r="D1055" s="21" t="s">
        <v>136</v>
      </c>
      <c r="E1055" s="21" t="s">
        <v>100</v>
      </c>
      <c r="F1055" s="21" t="s">
        <v>143</v>
      </c>
      <c r="G1055" s="21">
        <f>[13]EEFF_edp!P52/[13]EEFF_edp!P93</f>
        <v>1.1599303146490509</v>
      </c>
    </row>
    <row r="1056" spans="2:7" hidden="1" x14ac:dyDescent="0.25">
      <c r="B1056" s="21">
        <v>2005</v>
      </c>
      <c r="C1056" s="21" t="s">
        <v>115</v>
      </c>
      <c r="D1056" s="21" t="s">
        <v>140</v>
      </c>
      <c r="E1056" s="21" t="s">
        <v>100</v>
      </c>
      <c r="F1056" s="21" t="s">
        <v>143</v>
      </c>
      <c r="G1056" s="21">
        <f>[13]EEFF_edp!T52/[13]EEFF_edp!T93</f>
        <v>1.3682665338888109</v>
      </c>
    </row>
    <row r="1057" spans="2:7" hidden="1" x14ac:dyDescent="0.25">
      <c r="B1057" s="21">
        <v>2005</v>
      </c>
      <c r="C1057" s="21" t="s">
        <v>115</v>
      </c>
      <c r="D1057" s="21" t="s">
        <v>137</v>
      </c>
      <c r="E1057" s="21" t="s">
        <v>100</v>
      </c>
      <c r="F1057" s="21" t="s">
        <v>143</v>
      </c>
      <c r="G1057" s="21">
        <f>[13]EEFF_edp!X52/[13]EEFF_edp!X93</f>
        <v>1.2689459762061961</v>
      </c>
    </row>
    <row r="1058" spans="2:7" hidden="1" x14ac:dyDescent="0.25">
      <c r="B1058" s="21">
        <v>2005</v>
      </c>
      <c r="C1058" s="21" t="s">
        <v>115</v>
      </c>
      <c r="D1058" s="21" t="s">
        <v>138</v>
      </c>
      <c r="E1058" s="21" t="s">
        <v>100</v>
      </c>
      <c r="F1058" s="21" t="s">
        <v>143</v>
      </c>
      <c r="G1058" s="21">
        <f>[13]EEFF_edp!AB52/[13]EEFF_edp!AB93</f>
        <v>1.2171665416698734</v>
      </c>
    </row>
    <row r="1059" spans="2:7" hidden="1" x14ac:dyDescent="0.25">
      <c r="B1059" s="21">
        <v>2005</v>
      </c>
      <c r="C1059" s="21" t="s">
        <v>115</v>
      </c>
      <c r="D1059" s="21" t="s">
        <v>118</v>
      </c>
      <c r="E1059" s="21" t="s">
        <v>100</v>
      </c>
      <c r="F1059" s="21" t="s">
        <v>143</v>
      </c>
      <c r="G1059" s="21">
        <f>[13]EEFF_edp!AF52/[13]EEFF_edp!AF93</f>
        <v>5.577455470737914</v>
      </c>
    </row>
    <row r="1060" spans="2:7" hidden="1" x14ac:dyDescent="0.25">
      <c r="B1060" s="21">
        <v>2005</v>
      </c>
      <c r="C1060" s="21" t="s">
        <v>115</v>
      </c>
      <c r="D1060" s="21" t="s">
        <v>139</v>
      </c>
      <c r="E1060" s="21" t="s">
        <v>100</v>
      </c>
      <c r="F1060" s="21" t="s">
        <v>143</v>
      </c>
      <c r="G1060" s="21">
        <f>[13]EEFF_edp!AJ52/[13]EEFF_edp!AJ93</f>
        <v>1.1925107853932468</v>
      </c>
    </row>
    <row r="1061" spans="2:7" hidden="1" x14ac:dyDescent="0.25">
      <c r="B1061" s="21">
        <v>2005</v>
      </c>
      <c r="C1061" s="21" t="s">
        <v>115</v>
      </c>
      <c r="D1061" s="21" t="s">
        <v>130</v>
      </c>
      <c r="E1061" s="21" t="s">
        <v>100</v>
      </c>
      <c r="F1061" s="21" t="s">
        <v>143</v>
      </c>
      <c r="G1061" s="21">
        <f>[13]EEFF_edp!AN52/[13]EEFF_edp!AN93</f>
        <v>1.3550645923115781</v>
      </c>
    </row>
    <row r="1062" spans="2:7" hidden="1" x14ac:dyDescent="0.25">
      <c r="B1062" s="21">
        <v>2005</v>
      </c>
      <c r="C1062" s="21" t="s">
        <v>115</v>
      </c>
      <c r="D1062" s="21" t="s">
        <v>131</v>
      </c>
      <c r="E1062" s="21" t="s">
        <v>100</v>
      </c>
      <c r="F1062" s="21" t="s">
        <v>143</v>
      </c>
      <c r="G1062" s="21">
        <f>[13]EEFF_edp!AR52/[13]EEFF_edp!AR93</f>
        <v>1.274355167737911</v>
      </c>
    </row>
    <row r="1063" spans="2:7" hidden="1" x14ac:dyDescent="0.25">
      <c r="B1063" s="21">
        <v>2005</v>
      </c>
      <c r="C1063" s="21" t="s">
        <v>115</v>
      </c>
      <c r="D1063" s="21" t="s">
        <v>134</v>
      </c>
      <c r="E1063" s="21" t="s">
        <v>100</v>
      </c>
      <c r="F1063" s="21" t="s">
        <v>143</v>
      </c>
      <c r="G1063" s="21">
        <f>[13]EEFF_edp!AV52/[13]EEFF_edp!AV93</f>
        <v>2.8756398866640502</v>
      </c>
    </row>
    <row r="1064" spans="2:7" hidden="1" x14ac:dyDescent="0.25">
      <c r="B1064" s="21">
        <v>2005</v>
      </c>
      <c r="C1064" s="21" t="s">
        <v>115</v>
      </c>
      <c r="D1064" s="21" t="s">
        <v>120</v>
      </c>
      <c r="E1064" s="21" t="s">
        <v>100</v>
      </c>
      <c r="F1064" s="21" t="s">
        <v>143</v>
      </c>
      <c r="G1064" s="21">
        <f>[13]EEFF_edp!AZ52/[13]EEFF_edp!AZ93</f>
        <v>42.197071459099419</v>
      </c>
    </row>
    <row r="1065" spans="2:7" hidden="1" x14ac:dyDescent="0.25">
      <c r="B1065" s="21">
        <v>2005</v>
      </c>
      <c r="C1065" s="21" t="s">
        <v>115</v>
      </c>
      <c r="D1065" s="21" t="s">
        <v>121</v>
      </c>
      <c r="E1065" s="21" t="s">
        <v>100</v>
      </c>
      <c r="F1065" s="21" t="s">
        <v>143</v>
      </c>
      <c r="G1065" s="21">
        <f>[13]EEFF_edp!BD52/[13]EEFF_edp!BD93</f>
        <v>1.5523889619112055</v>
      </c>
    </row>
    <row r="1066" spans="2:7" hidden="1" x14ac:dyDescent="0.25">
      <c r="B1066" s="21">
        <v>2005</v>
      </c>
      <c r="C1066" s="21" t="s">
        <v>115</v>
      </c>
      <c r="D1066" s="21" t="s">
        <v>128</v>
      </c>
      <c r="E1066" s="21" t="s">
        <v>100</v>
      </c>
      <c r="F1066" s="21" t="s">
        <v>143</v>
      </c>
      <c r="G1066" s="21">
        <f>[13]EEFF_edp!BH52/[13]EEFF_edp!BH93</f>
        <v>1.4165130891751976</v>
      </c>
    </row>
    <row r="1067" spans="2:7" hidden="1" x14ac:dyDescent="0.25">
      <c r="B1067" s="21">
        <v>2005</v>
      </c>
      <c r="C1067" s="21" t="s">
        <v>115</v>
      </c>
      <c r="D1067" s="21" t="s">
        <v>116</v>
      </c>
      <c r="E1067" s="21" t="s">
        <v>99</v>
      </c>
      <c r="F1067" s="21" t="s">
        <v>20</v>
      </c>
      <c r="G1067" s="21">
        <v>0.57999999999999996</v>
      </c>
    </row>
    <row r="1068" spans="2:7" hidden="1" x14ac:dyDescent="0.25">
      <c r="B1068" s="21">
        <v>2005</v>
      </c>
      <c r="C1068" s="21" t="s">
        <v>115</v>
      </c>
      <c r="D1068" s="21" t="s">
        <v>133</v>
      </c>
      <c r="E1068" s="21" t="s">
        <v>99</v>
      </c>
      <c r="F1068" s="21" t="s">
        <v>20</v>
      </c>
      <c r="G1068" s="21">
        <v>0.43</v>
      </c>
    </row>
    <row r="1069" spans="2:7" hidden="1" x14ac:dyDescent="0.25">
      <c r="B1069" s="21">
        <v>2005</v>
      </c>
      <c r="C1069" s="21" t="s">
        <v>115</v>
      </c>
      <c r="D1069" s="21" t="s">
        <v>135</v>
      </c>
      <c r="E1069" s="21" t="s">
        <v>99</v>
      </c>
      <c r="F1069" s="21" t="s">
        <v>20</v>
      </c>
      <c r="G1069" s="21">
        <v>0.42</v>
      </c>
    </row>
    <row r="1070" spans="2:7" hidden="1" x14ac:dyDescent="0.25">
      <c r="B1070" s="21">
        <v>2005</v>
      </c>
      <c r="C1070" s="21" t="s">
        <v>115</v>
      </c>
      <c r="D1070" s="21" t="s">
        <v>136</v>
      </c>
      <c r="E1070" s="21" t="s">
        <v>99</v>
      </c>
      <c r="F1070" s="21" t="s">
        <v>20</v>
      </c>
      <c r="G1070" s="21">
        <v>0.4</v>
      </c>
    </row>
    <row r="1071" spans="2:7" hidden="1" x14ac:dyDescent="0.25">
      <c r="B1071" s="21">
        <v>2005</v>
      </c>
      <c r="C1071" s="21" t="s">
        <v>115</v>
      </c>
      <c r="D1071" s="21" t="s">
        <v>140</v>
      </c>
      <c r="E1071" s="21" t="s">
        <v>99</v>
      </c>
      <c r="F1071" s="21" t="s">
        <v>20</v>
      </c>
      <c r="G1071" s="21">
        <v>0.44</v>
      </c>
    </row>
    <row r="1072" spans="2:7" hidden="1" x14ac:dyDescent="0.25">
      <c r="B1072" s="21">
        <v>2005</v>
      </c>
      <c r="C1072" s="21" t="s">
        <v>115</v>
      </c>
      <c r="D1072" s="21" t="s">
        <v>137</v>
      </c>
      <c r="E1072" s="21" t="s">
        <v>99</v>
      </c>
      <c r="F1072" s="21" t="s">
        <v>20</v>
      </c>
      <c r="G1072" s="21">
        <v>0.45</v>
      </c>
    </row>
    <row r="1073" spans="2:7" hidden="1" x14ac:dyDescent="0.25">
      <c r="B1073" s="21">
        <v>2005</v>
      </c>
      <c r="C1073" s="21" t="s">
        <v>115</v>
      </c>
      <c r="D1073" s="21" t="s">
        <v>138</v>
      </c>
      <c r="E1073" s="21" t="s">
        <v>99</v>
      </c>
      <c r="F1073" s="21" t="s">
        <v>20</v>
      </c>
      <c r="G1073" s="21">
        <v>0.55000000000000004</v>
      </c>
    </row>
    <row r="1074" spans="2:7" hidden="1" x14ac:dyDescent="0.25">
      <c r="B1074" s="21">
        <v>2005</v>
      </c>
      <c r="C1074" s="21" t="s">
        <v>115</v>
      </c>
      <c r="D1074" s="21" t="s">
        <v>118</v>
      </c>
      <c r="E1074" s="21" t="s">
        <v>99</v>
      </c>
      <c r="F1074" s="21" t="s">
        <v>20</v>
      </c>
      <c r="G1074" s="21">
        <v>0.61</v>
      </c>
    </row>
    <row r="1075" spans="2:7" hidden="1" x14ac:dyDescent="0.25">
      <c r="B1075" s="21">
        <v>2005</v>
      </c>
      <c r="C1075" s="21" t="s">
        <v>115</v>
      </c>
      <c r="D1075" s="21" t="s">
        <v>139</v>
      </c>
      <c r="E1075" s="21" t="s">
        <v>99</v>
      </c>
      <c r="F1075" s="21" t="s">
        <v>20</v>
      </c>
      <c r="G1075" s="21">
        <v>0.49</v>
      </c>
    </row>
    <row r="1076" spans="2:7" hidden="1" x14ac:dyDescent="0.25">
      <c r="B1076" s="21">
        <v>2005</v>
      </c>
      <c r="C1076" s="21" t="s">
        <v>115</v>
      </c>
      <c r="D1076" s="21" t="s">
        <v>130</v>
      </c>
      <c r="E1076" s="21" t="s">
        <v>99</v>
      </c>
      <c r="F1076" s="21" t="s">
        <v>20</v>
      </c>
      <c r="G1076" s="21">
        <v>0.48</v>
      </c>
    </row>
    <row r="1077" spans="2:7" hidden="1" x14ac:dyDescent="0.25">
      <c r="B1077" s="21">
        <v>2005</v>
      </c>
      <c r="C1077" s="21" t="s">
        <v>115</v>
      </c>
      <c r="D1077" s="21" t="s">
        <v>131</v>
      </c>
      <c r="E1077" s="21" t="s">
        <v>99</v>
      </c>
      <c r="F1077" s="21" t="s">
        <v>20</v>
      </c>
      <c r="G1077" s="21">
        <v>0.54</v>
      </c>
    </row>
    <row r="1078" spans="2:7" hidden="1" x14ac:dyDescent="0.25">
      <c r="B1078" s="21">
        <v>2005</v>
      </c>
      <c r="C1078" s="21" t="s">
        <v>115</v>
      </c>
      <c r="D1078" s="21" t="s">
        <v>134</v>
      </c>
      <c r="E1078" s="21" t="s">
        <v>99</v>
      </c>
      <c r="F1078" s="21" t="s">
        <v>20</v>
      </c>
      <c r="G1078" s="21">
        <v>0.61</v>
      </c>
    </row>
    <row r="1079" spans="2:7" hidden="1" x14ac:dyDescent="0.25">
      <c r="B1079" s="21">
        <v>2005</v>
      </c>
      <c r="C1079" s="21" t="s">
        <v>115</v>
      </c>
      <c r="D1079" s="21" t="s">
        <v>120</v>
      </c>
      <c r="E1079" s="21" t="s">
        <v>99</v>
      </c>
      <c r="F1079" s="21" t="s">
        <v>20</v>
      </c>
      <c r="G1079" s="21">
        <v>0.72</v>
      </c>
    </row>
    <row r="1080" spans="2:7" hidden="1" x14ac:dyDescent="0.25">
      <c r="B1080" s="21">
        <v>2005</v>
      </c>
      <c r="C1080" s="21" t="s">
        <v>115</v>
      </c>
      <c r="D1080" s="21" t="s">
        <v>121</v>
      </c>
      <c r="E1080" s="21" t="s">
        <v>99</v>
      </c>
      <c r="F1080" s="21" t="s">
        <v>20</v>
      </c>
      <c r="G1080" s="21">
        <v>0.76</v>
      </c>
    </row>
    <row r="1081" spans="2:7" hidden="1" x14ac:dyDescent="0.25">
      <c r="B1081" s="21">
        <v>2005</v>
      </c>
      <c r="C1081" s="21" t="s">
        <v>115</v>
      </c>
      <c r="D1081" s="21" t="s">
        <v>128</v>
      </c>
      <c r="E1081" s="21" t="s">
        <v>99</v>
      </c>
      <c r="F1081" s="21" t="s">
        <v>20</v>
      </c>
      <c r="G1081" s="21">
        <v>0.5</v>
      </c>
    </row>
    <row r="1082" spans="2:7" hidden="1" x14ac:dyDescent="0.25">
      <c r="B1082" s="21">
        <v>2006</v>
      </c>
      <c r="C1082" s="21" t="s">
        <v>115</v>
      </c>
      <c r="D1082" s="21" t="s">
        <v>116</v>
      </c>
      <c r="E1082" s="21" t="s">
        <v>100</v>
      </c>
      <c r="F1082" s="21" t="s">
        <v>21</v>
      </c>
      <c r="G1082" s="21">
        <f>[12]EEFF_edp!D79/[12]EEFF_edp!D93</f>
        <v>0.34144956136224197</v>
      </c>
    </row>
    <row r="1083" spans="2:7" hidden="1" x14ac:dyDescent="0.25">
      <c r="B1083" s="21">
        <v>2006</v>
      </c>
      <c r="C1083" s="21" t="s">
        <v>115</v>
      </c>
      <c r="D1083" s="21" t="s">
        <v>133</v>
      </c>
      <c r="E1083" s="21" t="s">
        <v>100</v>
      </c>
      <c r="F1083" s="21" t="s">
        <v>21</v>
      </c>
      <c r="G1083" s="21">
        <f>[12]EEFF_edp!H79/[12]EEFF_edp!H93</f>
        <v>0</v>
      </c>
    </row>
    <row r="1084" spans="2:7" hidden="1" x14ac:dyDescent="0.25">
      <c r="B1084" s="21">
        <v>2006</v>
      </c>
      <c r="C1084" s="21" t="s">
        <v>115</v>
      </c>
      <c r="D1084" s="21" t="s">
        <v>135</v>
      </c>
      <c r="E1084" s="21" t="s">
        <v>100</v>
      </c>
      <c r="F1084" s="21" t="s">
        <v>21</v>
      </c>
      <c r="G1084" s="21">
        <f>[12]EEFF_edp!L79/[12]EEFF_edp!L93</f>
        <v>0.4427992386800369</v>
      </c>
    </row>
    <row r="1085" spans="2:7" hidden="1" x14ac:dyDescent="0.25">
      <c r="B1085" s="21">
        <v>2006</v>
      </c>
      <c r="C1085" s="21" t="s">
        <v>115</v>
      </c>
      <c r="D1085" s="21" t="s">
        <v>136</v>
      </c>
      <c r="E1085" s="21" t="s">
        <v>100</v>
      </c>
      <c r="F1085" s="21" t="s">
        <v>21</v>
      </c>
      <c r="G1085" s="21">
        <f>[12]EEFF_edp!P79/[12]EEFF_edp!P93</f>
        <v>0.49488284807217653</v>
      </c>
    </row>
    <row r="1086" spans="2:7" hidden="1" x14ac:dyDescent="0.25">
      <c r="B1086" s="21">
        <v>2006</v>
      </c>
      <c r="C1086" s="21" t="s">
        <v>115</v>
      </c>
      <c r="D1086" s="21" t="s">
        <v>137</v>
      </c>
      <c r="E1086" s="21" t="s">
        <v>100</v>
      </c>
      <c r="F1086" s="21" t="s">
        <v>21</v>
      </c>
      <c r="G1086" s="21">
        <f>[12]EEFF_edp!T79/[12]EEFF_edp!T93</f>
        <v>0.5682351812435209</v>
      </c>
    </row>
    <row r="1087" spans="2:7" hidden="1" x14ac:dyDescent="0.25">
      <c r="B1087" s="21">
        <v>2006</v>
      </c>
      <c r="C1087" s="21" t="s">
        <v>115</v>
      </c>
      <c r="D1087" s="21" t="s">
        <v>138</v>
      </c>
      <c r="E1087" s="21" t="s">
        <v>100</v>
      </c>
      <c r="F1087" s="21" t="s">
        <v>21</v>
      </c>
      <c r="G1087" s="21">
        <f>[12]EEFF_edp!X79/[12]EEFF_edp!X93</f>
        <v>0</v>
      </c>
    </row>
    <row r="1088" spans="2:7" hidden="1" x14ac:dyDescent="0.25">
      <c r="B1088" s="21">
        <v>2006</v>
      </c>
      <c r="C1088" s="21" t="s">
        <v>115</v>
      </c>
      <c r="D1088" s="21" t="s">
        <v>118</v>
      </c>
      <c r="E1088" s="21" t="s">
        <v>100</v>
      </c>
      <c r="F1088" s="21" t="s">
        <v>21</v>
      </c>
      <c r="G1088" s="21">
        <f>[12]EEFF_edp!AB79/[12]EEFF_edp!AB93</f>
        <v>0.47829546932506734</v>
      </c>
    </row>
    <row r="1089" spans="2:7" hidden="1" x14ac:dyDescent="0.25">
      <c r="B1089" s="21">
        <v>2006</v>
      </c>
      <c r="C1089" s="21" t="s">
        <v>115</v>
      </c>
      <c r="D1089" s="21" t="s">
        <v>139</v>
      </c>
      <c r="E1089" s="21" t="s">
        <v>100</v>
      </c>
      <c r="F1089" s="21" t="s">
        <v>21</v>
      </c>
      <c r="G1089" s="21">
        <f>[12]EEFF_edp!AF79/[12]EEFF_edp!AF93</f>
        <v>0.39509987185203926</v>
      </c>
    </row>
    <row r="1090" spans="2:7" hidden="1" x14ac:dyDescent="0.25">
      <c r="B1090" s="21">
        <v>2006</v>
      </c>
      <c r="C1090" s="21" t="s">
        <v>115</v>
      </c>
      <c r="D1090" s="21" t="s">
        <v>130</v>
      </c>
      <c r="E1090" s="21" t="s">
        <v>100</v>
      </c>
      <c r="F1090" s="21" t="s">
        <v>21</v>
      </c>
      <c r="G1090" s="21">
        <f>[12]EEFF_edp!AJ79/[12]EEFF_edp!AJ93</f>
        <v>0.38068960157331361</v>
      </c>
    </row>
    <row r="1091" spans="2:7" hidden="1" x14ac:dyDescent="0.25">
      <c r="B1091" s="21">
        <v>2006</v>
      </c>
      <c r="C1091" s="21" t="s">
        <v>115</v>
      </c>
      <c r="D1091" s="21" t="s">
        <v>131</v>
      </c>
      <c r="E1091" s="21" t="s">
        <v>100</v>
      </c>
      <c r="F1091" s="21" t="s">
        <v>21</v>
      </c>
      <c r="G1091" s="21">
        <f>[12]EEFF_edp!AN79/[12]EEFF_edp!AN93</f>
        <v>0.42223713710197097</v>
      </c>
    </row>
    <row r="1092" spans="2:7" hidden="1" x14ac:dyDescent="0.25">
      <c r="B1092" s="21">
        <v>2006</v>
      </c>
      <c r="C1092" s="21" t="s">
        <v>115</v>
      </c>
      <c r="D1092" s="21" t="s">
        <v>134</v>
      </c>
      <c r="E1092" s="21" t="s">
        <v>100</v>
      </c>
      <c r="F1092" s="21" t="s">
        <v>21</v>
      </c>
      <c r="G1092" s="21">
        <f>[12]EEFF_edp!AR79/[12]EEFF_edp!AR93</f>
        <v>0</v>
      </c>
    </row>
    <row r="1093" spans="2:7" hidden="1" x14ac:dyDescent="0.25">
      <c r="B1093" s="21">
        <v>2006</v>
      </c>
      <c r="C1093" s="21" t="s">
        <v>115</v>
      </c>
      <c r="D1093" s="21" t="s">
        <v>120</v>
      </c>
      <c r="E1093" s="21" t="s">
        <v>100</v>
      </c>
      <c r="F1093" s="21" t="s">
        <v>21</v>
      </c>
      <c r="G1093" s="21">
        <v>0</v>
      </c>
    </row>
    <row r="1094" spans="2:7" hidden="1" x14ac:dyDescent="0.25">
      <c r="B1094" s="21">
        <v>2006</v>
      </c>
      <c r="C1094" s="21" t="s">
        <v>115</v>
      </c>
      <c r="D1094" s="21" t="s">
        <v>121</v>
      </c>
      <c r="E1094" s="21" t="s">
        <v>100</v>
      </c>
      <c r="F1094" s="21" t="s">
        <v>21</v>
      </c>
      <c r="G1094" s="21">
        <v>0</v>
      </c>
    </row>
    <row r="1095" spans="2:7" hidden="1" x14ac:dyDescent="0.25">
      <c r="B1095" s="21">
        <v>2006</v>
      </c>
      <c r="C1095" s="21" t="s">
        <v>115</v>
      </c>
      <c r="D1095" s="21" t="s">
        <v>128</v>
      </c>
      <c r="E1095" s="21" t="s">
        <v>100</v>
      </c>
      <c r="F1095" s="21" t="s">
        <v>21</v>
      </c>
      <c r="G1095" s="21">
        <f>[12]EEFF_edp!BD79/[12]EEFF_edp!BD93</f>
        <v>0.37281729572013311</v>
      </c>
    </row>
    <row r="1096" spans="2:7" hidden="1" x14ac:dyDescent="0.25">
      <c r="B1096" s="21">
        <v>2006</v>
      </c>
      <c r="C1096" s="21" t="s">
        <v>115</v>
      </c>
      <c r="D1096" s="21" t="s">
        <v>116</v>
      </c>
      <c r="E1096" s="21" t="s">
        <v>99</v>
      </c>
      <c r="F1096" s="21" t="s">
        <v>20</v>
      </c>
      <c r="G1096" s="21">
        <v>0.57999999999999996</v>
      </c>
    </row>
    <row r="1097" spans="2:7" hidden="1" x14ac:dyDescent="0.25">
      <c r="B1097" s="21">
        <v>2006</v>
      </c>
      <c r="C1097" s="21" t="s">
        <v>115</v>
      </c>
      <c r="D1097" s="21" t="s">
        <v>133</v>
      </c>
      <c r="E1097" s="21" t="s">
        <v>99</v>
      </c>
      <c r="F1097" s="21" t="s">
        <v>20</v>
      </c>
      <c r="G1097" s="21">
        <v>0.51</v>
      </c>
    </row>
    <row r="1098" spans="2:7" hidden="1" x14ac:dyDescent="0.25">
      <c r="B1098" s="21">
        <v>2006</v>
      </c>
      <c r="C1098" s="21" t="s">
        <v>115</v>
      </c>
      <c r="D1098" s="21" t="s">
        <v>135</v>
      </c>
      <c r="E1098" s="21" t="s">
        <v>99</v>
      </c>
      <c r="F1098" s="21" t="s">
        <v>20</v>
      </c>
      <c r="G1098" s="21">
        <v>0.49</v>
      </c>
    </row>
    <row r="1099" spans="2:7" hidden="1" x14ac:dyDescent="0.25">
      <c r="B1099" s="21">
        <v>2006</v>
      </c>
      <c r="C1099" s="21" t="s">
        <v>115</v>
      </c>
      <c r="D1099" s="21" t="s">
        <v>136</v>
      </c>
      <c r="E1099" s="21" t="s">
        <v>99</v>
      </c>
      <c r="F1099" s="21" t="s">
        <v>20</v>
      </c>
      <c r="G1099" s="21">
        <v>0.34</v>
      </c>
    </row>
    <row r="1100" spans="2:7" hidden="1" x14ac:dyDescent="0.25">
      <c r="B1100" s="21">
        <v>2006</v>
      </c>
      <c r="C1100" s="21" t="s">
        <v>115</v>
      </c>
      <c r="D1100" s="21" t="s">
        <v>137</v>
      </c>
      <c r="E1100" s="21" t="s">
        <v>99</v>
      </c>
      <c r="F1100" s="21" t="s">
        <v>20</v>
      </c>
      <c r="G1100" s="21">
        <v>0.41</v>
      </c>
    </row>
    <row r="1101" spans="2:7" hidden="1" x14ac:dyDescent="0.25">
      <c r="B1101" s="21">
        <v>2006</v>
      </c>
      <c r="C1101" s="21" t="s">
        <v>115</v>
      </c>
      <c r="D1101" s="21" t="s">
        <v>138</v>
      </c>
      <c r="E1101" s="21" t="s">
        <v>99</v>
      </c>
      <c r="F1101" s="21" t="s">
        <v>20</v>
      </c>
      <c r="G1101" s="21">
        <v>0.65</v>
      </c>
    </row>
    <row r="1102" spans="2:7" hidden="1" x14ac:dyDescent="0.25">
      <c r="B1102" s="21">
        <v>2006</v>
      </c>
      <c r="C1102" s="21" t="s">
        <v>115</v>
      </c>
      <c r="D1102" s="21" t="s">
        <v>118</v>
      </c>
      <c r="E1102" s="21" t="s">
        <v>99</v>
      </c>
      <c r="F1102" s="21" t="s">
        <v>20</v>
      </c>
      <c r="G1102" s="21">
        <v>0.57999999999999996</v>
      </c>
    </row>
    <row r="1103" spans="2:7" hidden="1" x14ac:dyDescent="0.25">
      <c r="B1103" s="21">
        <v>2006</v>
      </c>
      <c r="C1103" s="21" t="s">
        <v>115</v>
      </c>
      <c r="D1103" s="21" t="s">
        <v>139</v>
      </c>
      <c r="E1103" s="21" t="s">
        <v>99</v>
      </c>
      <c r="F1103" s="21" t="s">
        <v>20</v>
      </c>
      <c r="G1103" s="21">
        <v>0.47</v>
      </c>
    </row>
    <row r="1104" spans="2:7" hidden="1" x14ac:dyDescent="0.25">
      <c r="B1104" s="21">
        <v>2006</v>
      </c>
      <c r="C1104" s="21" t="s">
        <v>115</v>
      </c>
      <c r="D1104" s="21" t="s">
        <v>130</v>
      </c>
      <c r="E1104" s="21" t="s">
        <v>99</v>
      </c>
      <c r="F1104" s="21" t="s">
        <v>20</v>
      </c>
      <c r="G1104" s="21">
        <v>0.47</v>
      </c>
    </row>
    <row r="1105" spans="2:7" hidden="1" x14ac:dyDescent="0.25">
      <c r="B1105" s="21">
        <v>2006</v>
      </c>
      <c r="C1105" s="21" t="s">
        <v>115</v>
      </c>
      <c r="D1105" s="21" t="s">
        <v>131</v>
      </c>
      <c r="E1105" s="21" t="s">
        <v>99</v>
      </c>
      <c r="F1105" s="21" t="s">
        <v>20</v>
      </c>
      <c r="G1105" s="21">
        <v>0.54</v>
      </c>
    </row>
    <row r="1106" spans="2:7" hidden="1" x14ac:dyDescent="0.25">
      <c r="B1106" s="21">
        <v>2006</v>
      </c>
      <c r="C1106" s="21" t="s">
        <v>115</v>
      </c>
      <c r="D1106" s="21" t="s">
        <v>134</v>
      </c>
      <c r="E1106" s="21" t="s">
        <v>99</v>
      </c>
      <c r="F1106" s="21" t="s">
        <v>20</v>
      </c>
      <c r="G1106" s="21">
        <v>0.64</v>
      </c>
    </row>
    <row r="1107" spans="2:7" hidden="1" x14ac:dyDescent="0.25">
      <c r="B1107" s="21">
        <v>2006</v>
      </c>
      <c r="C1107" s="21" t="s">
        <v>115</v>
      </c>
      <c r="D1107" s="21" t="s">
        <v>120</v>
      </c>
      <c r="E1107" s="21" t="s">
        <v>99</v>
      </c>
      <c r="F1107" s="21" t="s">
        <v>20</v>
      </c>
      <c r="G1107" s="21">
        <v>0.64</v>
      </c>
    </row>
    <row r="1108" spans="2:7" hidden="1" x14ac:dyDescent="0.25">
      <c r="B1108" s="21">
        <v>2006</v>
      </c>
      <c r="C1108" s="21" t="s">
        <v>115</v>
      </c>
      <c r="D1108" s="21" t="s">
        <v>121</v>
      </c>
      <c r="E1108" s="21" t="s">
        <v>99</v>
      </c>
      <c r="F1108" s="21" t="s">
        <v>20</v>
      </c>
      <c r="G1108" s="21">
        <v>0.61</v>
      </c>
    </row>
    <row r="1109" spans="2:7" hidden="1" x14ac:dyDescent="0.25">
      <c r="B1109" s="21">
        <v>2006</v>
      </c>
      <c r="C1109" s="21" t="s">
        <v>115</v>
      </c>
      <c r="D1109" s="21" t="s">
        <v>128</v>
      </c>
      <c r="E1109" s="21" t="s">
        <v>99</v>
      </c>
      <c r="F1109" s="21" t="s">
        <v>20</v>
      </c>
      <c r="G1109" s="21">
        <v>0.49</v>
      </c>
    </row>
    <row r="1110" spans="2:7" hidden="1" x14ac:dyDescent="0.25">
      <c r="B1110" s="21">
        <v>2007</v>
      </c>
      <c r="C1110" s="21" t="s">
        <v>115</v>
      </c>
      <c r="D1110" s="21" t="s">
        <v>116</v>
      </c>
      <c r="E1110" s="21" t="s">
        <v>100</v>
      </c>
      <c r="F1110" s="21" t="s">
        <v>21</v>
      </c>
      <c r="G1110" s="21">
        <f>[11]EEFF_edp!D81/[11]EEFF_edp!D101</f>
        <v>0.57684793628252617</v>
      </c>
    </row>
    <row r="1111" spans="2:7" hidden="1" x14ac:dyDescent="0.25">
      <c r="B1111" s="21">
        <v>2007</v>
      </c>
      <c r="C1111" s="21" t="s">
        <v>115</v>
      </c>
      <c r="D1111" s="21" t="s">
        <v>133</v>
      </c>
      <c r="E1111" s="21" t="s">
        <v>100</v>
      </c>
      <c r="F1111" s="21" t="s">
        <v>21</v>
      </c>
      <c r="G1111" s="21">
        <v>0</v>
      </c>
    </row>
    <row r="1112" spans="2:7" hidden="1" x14ac:dyDescent="0.25">
      <c r="B1112" s="21">
        <v>2007</v>
      </c>
      <c r="C1112" s="21" t="s">
        <v>115</v>
      </c>
      <c r="D1112" s="21" t="s">
        <v>135</v>
      </c>
      <c r="E1112" s="21" t="s">
        <v>100</v>
      </c>
      <c r="F1112" s="21" t="s">
        <v>21</v>
      </c>
      <c r="G1112" s="21">
        <f>[11]EEFF_edp!L81/[11]EEFF_edp!L101</f>
        <v>0.564799290035778</v>
      </c>
    </row>
    <row r="1113" spans="2:7" hidden="1" x14ac:dyDescent="0.25">
      <c r="B1113" s="21">
        <v>2007</v>
      </c>
      <c r="C1113" s="21" t="s">
        <v>115</v>
      </c>
      <c r="D1113" s="21" t="s">
        <v>136</v>
      </c>
      <c r="E1113" s="21" t="s">
        <v>100</v>
      </c>
      <c r="F1113" s="21" t="s">
        <v>21</v>
      </c>
      <c r="G1113" s="21">
        <f>[11]EEFF_edp!P81/[11]EEFF_edp!P101</f>
        <v>0.77667571039806993</v>
      </c>
    </row>
    <row r="1114" spans="2:7" hidden="1" x14ac:dyDescent="0.25">
      <c r="B1114" s="21">
        <v>2007</v>
      </c>
      <c r="C1114" s="21" t="s">
        <v>115</v>
      </c>
      <c r="D1114" s="21" t="s">
        <v>137</v>
      </c>
      <c r="E1114" s="21" t="s">
        <v>100</v>
      </c>
      <c r="F1114" s="21" t="s">
        <v>21</v>
      </c>
      <c r="G1114" s="21">
        <f>[11]EEFF_edp!T81/[11]EEFF_edp!T101</f>
        <v>0.56901883233820927</v>
      </c>
    </row>
    <row r="1115" spans="2:7" hidden="1" x14ac:dyDescent="0.25">
      <c r="B1115" s="21">
        <v>2007</v>
      </c>
      <c r="C1115" s="21" t="s">
        <v>115</v>
      </c>
      <c r="D1115" s="21" t="s">
        <v>138</v>
      </c>
      <c r="E1115" s="21" t="s">
        <v>100</v>
      </c>
      <c r="F1115" s="21" t="s">
        <v>21</v>
      </c>
      <c r="G1115" s="21">
        <v>0</v>
      </c>
    </row>
    <row r="1116" spans="2:7" hidden="1" x14ac:dyDescent="0.25">
      <c r="B1116" s="21">
        <v>2007</v>
      </c>
      <c r="C1116" s="21" t="s">
        <v>115</v>
      </c>
      <c r="D1116" s="21" t="s">
        <v>118</v>
      </c>
      <c r="E1116" s="21" t="s">
        <v>100</v>
      </c>
      <c r="F1116" s="21" t="s">
        <v>21</v>
      </c>
      <c r="G1116" s="21">
        <f>[11]EEFF_edp!AB81/[11]EEFF_edp!AB101</f>
        <v>0.47196121958125847</v>
      </c>
    </row>
    <row r="1117" spans="2:7" hidden="1" x14ac:dyDescent="0.25">
      <c r="B1117" s="21">
        <v>2007</v>
      </c>
      <c r="C1117" s="21" t="s">
        <v>115</v>
      </c>
      <c r="D1117" s="21" t="s">
        <v>139</v>
      </c>
      <c r="E1117" s="21" t="s">
        <v>100</v>
      </c>
      <c r="F1117" s="21" t="s">
        <v>21</v>
      </c>
      <c r="G1117" s="21">
        <f>[11]EEFF_edp!AF81/[11]EEFF_edp!AF101</f>
        <v>0.41136856114224046</v>
      </c>
    </row>
    <row r="1118" spans="2:7" hidden="1" x14ac:dyDescent="0.25">
      <c r="B1118" s="21">
        <v>2007</v>
      </c>
      <c r="C1118" s="21" t="s">
        <v>115</v>
      </c>
      <c r="D1118" s="21" t="s">
        <v>130</v>
      </c>
      <c r="E1118" s="21" t="s">
        <v>100</v>
      </c>
      <c r="F1118" s="21" t="s">
        <v>21</v>
      </c>
      <c r="G1118" s="21">
        <f>[11]EEFF_edp!AJ81/[11]EEFF_edp!AJ101</f>
        <v>0.39918353392535799</v>
      </c>
    </row>
    <row r="1119" spans="2:7" hidden="1" x14ac:dyDescent="0.25">
      <c r="B1119" s="21">
        <v>2007</v>
      </c>
      <c r="C1119" s="21" t="s">
        <v>115</v>
      </c>
      <c r="D1119" s="21" t="s">
        <v>131</v>
      </c>
      <c r="E1119" s="21" t="s">
        <v>100</v>
      </c>
      <c r="F1119" s="21" t="s">
        <v>21</v>
      </c>
      <c r="G1119" s="21">
        <f>[11]EEFF_edp!AN81/[11]EEFF_edp!AN101</f>
        <v>0.52341571095398376</v>
      </c>
    </row>
    <row r="1120" spans="2:7" hidden="1" x14ac:dyDescent="0.25">
      <c r="B1120" s="21">
        <v>2007</v>
      </c>
      <c r="C1120" s="21" t="s">
        <v>115</v>
      </c>
      <c r="D1120" s="21" t="s">
        <v>134</v>
      </c>
      <c r="E1120" s="21" t="s">
        <v>100</v>
      </c>
      <c r="F1120" s="21" t="s">
        <v>21</v>
      </c>
      <c r="G1120" s="21">
        <v>0</v>
      </c>
    </row>
    <row r="1121" spans="2:7" hidden="1" x14ac:dyDescent="0.25">
      <c r="B1121" s="21">
        <v>2007</v>
      </c>
      <c r="C1121" s="21" t="s">
        <v>115</v>
      </c>
      <c r="D1121" s="21" t="s">
        <v>120</v>
      </c>
      <c r="E1121" s="21" t="s">
        <v>100</v>
      </c>
      <c r="F1121" s="21" t="s">
        <v>21</v>
      </c>
      <c r="G1121" s="21">
        <v>0</v>
      </c>
    </row>
    <row r="1122" spans="2:7" hidden="1" x14ac:dyDescent="0.25">
      <c r="B1122" s="21">
        <v>2007</v>
      </c>
      <c r="C1122" s="21" t="s">
        <v>115</v>
      </c>
      <c r="D1122" s="21" t="s">
        <v>121</v>
      </c>
      <c r="E1122" s="21" t="s">
        <v>100</v>
      </c>
      <c r="F1122" s="21" t="s">
        <v>21</v>
      </c>
      <c r="G1122" s="21">
        <v>0</v>
      </c>
    </row>
    <row r="1123" spans="2:7" hidden="1" x14ac:dyDescent="0.25">
      <c r="B1123" s="21">
        <v>2007</v>
      </c>
      <c r="C1123" s="21" t="s">
        <v>115</v>
      </c>
      <c r="D1123" s="21" t="s">
        <v>122</v>
      </c>
      <c r="E1123" s="21" t="s">
        <v>100</v>
      </c>
      <c r="F1123" s="21" t="s">
        <v>21</v>
      </c>
      <c r="G1123" s="21">
        <v>0</v>
      </c>
    </row>
    <row r="1124" spans="2:7" hidden="1" x14ac:dyDescent="0.25">
      <c r="B1124" s="21">
        <v>2007</v>
      </c>
      <c r="C1124" s="21" t="s">
        <v>115</v>
      </c>
      <c r="D1124" s="21" t="s">
        <v>128</v>
      </c>
      <c r="E1124" s="21" t="s">
        <v>100</v>
      </c>
      <c r="F1124" s="21" t="s">
        <v>21</v>
      </c>
      <c r="G1124" s="21">
        <f>[11]EEFF_edp!BH81/[11]EEFF_edp!BH101</f>
        <v>0.43328433839980113</v>
      </c>
    </row>
    <row r="1125" spans="2:7" hidden="1" x14ac:dyDescent="0.25">
      <c r="B1125" s="21">
        <v>2007</v>
      </c>
      <c r="C1125" s="21" t="s">
        <v>115</v>
      </c>
      <c r="D1125" s="21" t="s">
        <v>116</v>
      </c>
      <c r="E1125" s="21" t="s">
        <v>99</v>
      </c>
      <c r="F1125" s="21" t="s">
        <v>20</v>
      </c>
      <c r="G1125" s="21">
        <v>0.55000000000000004</v>
      </c>
    </row>
    <row r="1126" spans="2:7" hidden="1" x14ac:dyDescent="0.25">
      <c r="B1126" s="21">
        <v>2007</v>
      </c>
      <c r="C1126" s="21" t="s">
        <v>115</v>
      </c>
      <c r="D1126" s="21" t="s">
        <v>133</v>
      </c>
      <c r="E1126" s="21" t="s">
        <v>99</v>
      </c>
      <c r="F1126" s="21" t="s">
        <v>20</v>
      </c>
      <c r="G1126" s="21">
        <v>0.42</v>
      </c>
    </row>
    <row r="1127" spans="2:7" hidden="1" x14ac:dyDescent="0.25">
      <c r="B1127" s="21">
        <v>2007</v>
      </c>
      <c r="C1127" s="21" t="s">
        <v>115</v>
      </c>
      <c r="D1127" s="21" t="s">
        <v>135</v>
      </c>
      <c r="E1127" s="21" t="s">
        <v>99</v>
      </c>
      <c r="F1127" s="21" t="s">
        <v>20</v>
      </c>
      <c r="G1127" s="21">
        <v>0.42</v>
      </c>
    </row>
    <row r="1128" spans="2:7" hidden="1" x14ac:dyDescent="0.25">
      <c r="B1128" s="21">
        <v>2007</v>
      </c>
      <c r="C1128" s="21" t="s">
        <v>115</v>
      </c>
      <c r="D1128" s="21" t="s">
        <v>136</v>
      </c>
      <c r="E1128" s="21" t="s">
        <v>99</v>
      </c>
      <c r="F1128" s="21" t="s">
        <v>20</v>
      </c>
      <c r="G1128" s="21">
        <v>0.36</v>
      </c>
    </row>
    <row r="1129" spans="2:7" hidden="1" x14ac:dyDescent="0.25">
      <c r="B1129" s="21">
        <v>2007</v>
      </c>
      <c r="C1129" s="21" t="s">
        <v>115</v>
      </c>
      <c r="D1129" s="21" t="s">
        <v>137</v>
      </c>
      <c r="E1129" s="21" t="s">
        <v>99</v>
      </c>
      <c r="F1129" s="21" t="s">
        <v>20</v>
      </c>
      <c r="G1129" s="21">
        <v>0.42</v>
      </c>
    </row>
    <row r="1130" spans="2:7" hidden="1" x14ac:dyDescent="0.25">
      <c r="B1130" s="21">
        <v>2007</v>
      </c>
      <c r="C1130" s="21" t="s">
        <v>115</v>
      </c>
      <c r="D1130" s="21" t="s">
        <v>138</v>
      </c>
      <c r="E1130" s="21" t="s">
        <v>99</v>
      </c>
      <c r="F1130" s="21" t="s">
        <v>20</v>
      </c>
      <c r="G1130" s="21">
        <v>0.51</v>
      </c>
    </row>
    <row r="1131" spans="2:7" hidden="1" x14ac:dyDescent="0.25">
      <c r="B1131" s="21">
        <v>2007</v>
      </c>
      <c r="C1131" s="21" t="s">
        <v>115</v>
      </c>
      <c r="D1131" s="21" t="s">
        <v>118</v>
      </c>
      <c r="E1131" s="21" t="s">
        <v>99</v>
      </c>
      <c r="F1131" s="21" t="s">
        <v>20</v>
      </c>
      <c r="G1131" s="21">
        <v>0.57999999999999996</v>
      </c>
    </row>
    <row r="1132" spans="2:7" hidden="1" x14ac:dyDescent="0.25">
      <c r="B1132" s="21">
        <v>2007</v>
      </c>
      <c r="C1132" s="21" t="s">
        <v>115</v>
      </c>
      <c r="D1132" s="21" t="s">
        <v>139</v>
      </c>
      <c r="E1132" s="21" t="s">
        <v>99</v>
      </c>
      <c r="F1132" s="21" t="s">
        <v>20</v>
      </c>
      <c r="G1132" s="21">
        <v>0.44</v>
      </c>
    </row>
    <row r="1133" spans="2:7" hidden="1" x14ac:dyDescent="0.25">
      <c r="B1133" s="21">
        <v>2007</v>
      </c>
      <c r="C1133" s="21" t="s">
        <v>115</v>
      </c>
      <c r="D1133" s="21" t="s">
        <v>130</v>
      </c>
      <c r="E1133" s="21" t="s">
        <v>99</v>
      </c>
      <c r="F1133" s="21" t="s">
        <v>20</v>
      </c>
      <c r="G1133" s="21">
        <v>0.55000000000000004</v>
      </c>
    </row>
    <row r="1134" spans="2:7" hidden="1" x14ac:dyDescent="0.25">
      <c r="B1134" s="21">
        <v>2007</v>
      </c>
      <c r="C1134" s="21" t="s">
        <v>115</v>
      </c>
      <c r="D1134" s="21" t="s">
        <v>131</v>
      </c>
      <c r="E1134" s="21" t="s">
        <v>99</v>
      </c>
      <c r="F1134" s="21" t="s">
        <v>20</v>
      </c>
      <c r="G1134" s="21">
        <v>0.49</v>
      </c>
    </row>
    <row r="1135" spans="2:7" hidden="1" x14ac:dyDescent="0.25">
      <c r="B1135" s="21">
        <v>2007</v>
      </c>
      <c r="C1135" s="21" t="s">
        <v>115</v>
      </c>
      <c r="D1135" s="21" t="s">
        <v>134</v>
      </c>
      <c r="E1135" s="21" t="s">
        <v>99</v>
      </c>
      <c r="F1135" s="21" t="s">
        <v>20</v>
      </c>
      <c r="G1135" s="21">
        <v>0.64</v>
      </c>
    </row>
    <row r="1136" spans="2:7" hidden="1" x14ac:dyDescent="0.25">
      <c r="B1136" s="21">
        <v>2007</v>
      </c>
      <c r="C1136" s="21" t="s">
        <v>115</v>
      </c>
      <c r="D1136" s="21" t="s">
        <v>120</v>
      </c>
      <c r="E1136" s="21" t="s">
        <v>99</v>
      </c>
      <c r="F1136" s="21" t="s">
        <v>20</v>
      </c>
      <c r="G1136" s="21">
        <v>0.52</v>
      </c>
    </row>
    <row r="1137" spans="2:7" hidden="1" x14ac:dyDescent="0.25">
      <c r="B1137" s="21">
        <v>2007</v>
      </c>
      <c r="C1137" s="21" t="s">
        <v>115</v>
      </c>
      <c r="D1137" s="21" t="s">
        <v>121</v>
      </c>
      <c r="E1137" s="21" t="s">
        <v>99</v>
      </c>
      <c r="F1137" s="21" t="s">
        <v>20</v>
      </c>
      <c r="G1137" s="21">
        <v>0.64</v>
      </c>
    </row>
    <row r="1138" spans="2:7" hidden="1" x14ac:dyDescent="0.25">
      <c r="B1138" s="21">
        <v>2007</v>
      </c>
      <c r="C1138" s="21" t="s">
        <v>115</v>
      </c>
      <c r="D1138" s="21" t="s">
        <v>122</v>
      </c>
      <c r="E1138" s="21" t="s">
        <v>99</v>
      </c>
      <c r="F1138" s="21" t="s">
        <v>20</v>
      </c>
      <c r="G1138" s="21">
        <v>2.92</v>
      </c>
    </row>
    <row r="1139" spans="2:7" hidden="1" x14ac:dyDescent="0.25">
      <c r="B1139" s="21">
        <v>2007</v>
      </c>
      <c r="C1139" s="21" t="s">
        <v>115</v>
      </c>
      <c r="D1139" s="21" t="s">
        <v>128</v>
      </c>
      <c r="E1139" s="21" t="s">
        <v>99</v>
      </c>
      <c r="F1139" s="21" t="s">
        <v>20</v>
      </c>
      <c r="G1139" s="21">
        <v>0.46</v>
      </c>
    </row>
    <row r="1140" spans="2:7" hidden="1" x14ac:dyDescent="0.25">
      <c r="B1140" s="21">
        <v>2008</v>
      </c>
      <c r="C1140" s="21" t="s">
        <v>115</v>
      </c>
      <c r="D1140" s="21" t="s">
        <v>116</v>
      </c>
      <c r="E1140" s="21" t="s">
        <v>100</v>
      </c>
      <c r="F1140" s="21" t="s">
        <v>21</v>
      </c>
      <c r="G1140" s="21">
        <f>[10]EEFF_edp!D81/[10]EEFF_edp!D101</f>
        <v>0.63650238564377604</v>
      </c>
    </row>
    <row r="1141" spans="2:7" hidden="1" x14ac:dyDescent="0.25">
      <c r="B1141" s="21">
        <v>2008</v>
      </c>
      <c r="C1141" s="21" t="s">
        <v>115</v>
      </c>
      <c r="D1141" s="21" t="s">
        <v>133</v>
      </c>
      <c r="E1141" s="21" t="s">
        <v>100</v>
      </c>
      <c r="F1141" s="21" t="s">
        <v>21</v>
      </c>
      <c r="G1141" s="21">
        <v>0</v>
      </c>
    </row>
    <row r="1142" spans="2:7" hidden="1" x14ac:dyDescent="0.25">
      <c r="B1142" s="21">
        <v>2008</v>
      </c>
      <c r="C1142" s="21" t="s">
        <v>115</v>
      </c>
      <c r="D1142" s="21" t="s">
        <v>135</v>
      </c>
      <c r="E1142" s="21" t="s">
        <v>100</v>
      </c>
      <c r="F1142" s="21" t="s">
        <v>21</v>
      </c>
      <c r="G1142" s="21">
        <f>[10]EEFF_edp!L81/[10]EEFF_edp!L101</f>
        <v>0.62249594663114272</v>
      </c>
    </row>
    <row r="1143" spans="2:7" hidden="1" x14ac:dyDescent="0.25">
      <c r="B1143" s="21">
        <v>2008</v>
      </c>
      <c r="C1143" s="21" t="s">
        <v>115</v>
      </c>
      <c r="D1143" s="21" t="s">
        <v>136</v>
      </c>
      <c r="E1143" s="21" t="s">
        <v>100</v>
      </c>
      <c r="F1143" s="21" t="s">
        <v>21</v>
      </c>
      <c r="G1143" s="21">
        <f>[10]EEFF_edp!P81/[10]EEFF_edp!P101</f>
        <v>0.6946440249202207</v>
      </c>
    </row>
    <row r="1144" spans="2:7" hidden="1" x14ac:dyDescent="0.25">
      <c r="B1144" s="21">
        <v>2008</v>
      </c>
      <c r="C1144" s="21" t="s">
        <v>115</v>
      </c>
      <c r="D1144" s="21" t="s">
        <v>117</v>
      </c>
      <c r="E1144" s="21" t="s">
        <v>100</v>
      </c>
      <c r="F1144" s="21" t="s">
        <v>21</v>
      </c>
      <c r="G1144" s="21">
        <v>0</v>
      </c>
    </row>
    <row r="1145" spans="2:7" hidden="1" x14ac:dyDescent="0.25">
      <c r="B1145" s="21">
        <v>2008</v>
      </c>
      <c r="C1145" s="21" t="s">
        <v>115</v>
      </c>
      <c r="D1145" s="21" t="s">
        <v>118</v>
      </c>
      <c r="E1145" s="21" t="s">
        <v>100</v>
      </c>
      <c r="F1145" s="21" t="s">
        <v>21</v>
      </c>
      <c r="G1145" s="21">
        <f>[10]EEFF_edp!X81/[10]EEFF_edp!X101</f>
        <v>0.64692533975606448</v>
      </c>
    </row>
    <row r="1146" spans="2:7" hidden="1" x14ac:dyDescent="0.25">
      <c r="B1146" s="21">
        <v>2008</v>
      </c>
      <c r="C1146" s="21" t="s">
        <v>115</v>
      </c>
      <c r="D1146" s="21" t="s">
        <v>130</v>
      </c>
      <c r="E1146" s="21" t="s">
        <v>100</v>
      </c>
      <c r="F1146" s="21" t="s">
        <v>21</v>
      </c>
      <c r="G1146" s="21">
        <f>[10]EEFF_edp!AB81/[10]EEFF_edp!AB101</f>
        <v>0.44223789315707168</v>
      </c>
    </row>
    <row r="1147" spans="2:7" hidden="1" x14ac:dyDescent="0.25">
      <c r="B1147" s="21">
        <v>2008</v>
      </c>
      <c r="C1147" s="21" t="s">
        <v>115</v>
      </c>
      <c r="D1147" s="21" t="s">
        <v>131</v>
      </c>
      <c r="E1147" s="21" t="s">
        <v>100</v>
      </c>
      <c r="F1147" s="21" t="s">
        <v>21</v>
      </c>
      <c r="G1147" s="21">
        <f>[10]EEFF_edp!AF81/[10]EEFF_edp!AF101</f>
        <v>0.44207593902673681</v>
      </c>
    </row>
    <row r="1148" spans="2:7" hidden="1" x14ac:dyDescent="0.25">
      <c r="B1148" s="21">
        <v>2008</v>
      </c>
      <c r="C1148" s="21" t="s">
        <v>115</v>
      </c>
      <c r="D1148" s="21" t="s">
        <v>134</v>
      </c>
      <c r="E1148" s="21" t="s">
        <v>100</v>
      </c>
      <c r="F1148" s="21" t="s">
        <v>21</v>
      </c>
      <c r="G1148" s="21">
        <v>0</v>
      </c>
    </row>
    <row r="1149" spans="2:7" hidden="1" x14ac:dyDescent="0.25">
      <c r="B1149" s="21">
        <v>2008</v>
      </c>
      <c r="C1149" s="21" t="s">
        <v>115</v>
      </c>
      <c r="D1149" s="21" t="s">
        <v>120</v>
      </c>
      <c r="E1149" s="21" t="s">
        <v>100</v>
      </c>
      <c r="F1149" s="21" t="s">
        <v>21</v>
      </c>
      <c r="G1149" s="21">
        <v>0</v>
      </c>
    </row>
    <row r="1150" spans="2:7" hidden="1" x14ac:dyDescent="0.25">
      <c r="B1150" s="21">
        <v>2008</v>
      </c>
      <c r="C1150" s="21" t="s">
        <v>115</v>
      </c>
      <c r="D1150" s="21" t="s">
        <v>121</v>
      </c>
      <c r="E1150" s="21" t="s">
        <v>100</v>
      </c>
      <c r="F1150" s="21" t="s">
        <v>21</v>
      </c>
      <c r="G1150" s="21">
        <v>0</v>
      </c>
    </row>
    <row r="1151" spans="2:7" hidden="1" x14ac:dyDescent="0.25">
      <c r="B1151" s="21">
        <v>2008</v>
      </c>
      <c r="C1151" s="21" t="s">
        <v>115</v>
      </c>
      <c r="D1151" s="21" t="s">
        <v>122</v>
      </c>
      <c r="E1151" s="21" t="s">
        <v>100</v>
      </c>
      <c r="F1151" s="21" t="s">
        <v>21</v>
      </c>
      <c r="G1151" s="21">
        <v>0</v>
      </c>
    </row>
    <row r="1152" spans="2:7" hidden="1" x14ac:dyDescent="0.25">
      <c r="B1152" s="21">
        <v>2008</v>
      </c>
      <c r="C1152" s="21" t="s">
        <v>115</v>
      </c>
      <c r="D1152" s="21" t="s">
        <v>123</v>
      </c>
      <c r="E1152" s="21" t="s">
        <v>100</v>
      </c>
      <c r="F1152" s="21" t="s">
        <v>21</v>
      </c>
      <c r="G1152" s="21">
        <v>0</v>
      </c>
    </row>
    <row r="1153" spans="2:7" hidden="1" x14ac:dyDescent="0.25">
      <c r="B1153" s="21">
        <v>2008</v>
      </c>
      <c r="C1153" s="21" t="s">
        <v>115</v>
      </c>
      <c r="D1153" s="21" t="s">
        <v>128</v>
      </c>
      <c r="E1153" s="21" t="s">
        <v>100</v>
      </c>
      <c r="F1153" s="21" t="s">
        <v>21</v>
      </c>
      <c r="G1153" s="21">
        <f>[10]EEFF_edp!BD81/[10]EEFF_edp!BD101</f>
        <v>0.41995196337864049</v>
      </c>
    </row>
    <row r="1154" spans="2:7" hidden="1" x14ac:dyDescent="0.25">
      <c r="B1154" s="21">
        <v>2008</v>
      </c>
      <c r="C1154" s="21" t="s">
        <v>115</v>
      </c>
      <c r="D1154" s="21" t="s">
        <v>116</v>
      </c>
      <c r="E1154" s="21" t="s">
        <v>99</v>
      </c>
      <c r="F1154" s="21" t="s">
        <v>20</v>
      </c>
      <c r="G1154" s="21">
        <v>0.44</v>
      </c>
    </row>
    <row r="1155" spans="2:7" hidden="1" x14ac:dyDescent="0.25">
      <c r="B1155" s="21">
        <v>2008</v>
      </c>
      <c r="C1155" s="21" t="s">
        <v>115</v>
      </c>
      <c r="D1155" s="21" t="s">
        <v>133</v>
      </c>
      <c r="E1155" s="21" t="s">
        <v>99</v>
      </c>
      <c r="F1155" s="21" t="s">
        <v>20</v>
      </c>
      <c r="G1155" s="21">
        <v>0.5</v>
      </c>
    </row>
    <row r="1156" spans="2:7" hidden="1" x14ac:dyDescent="0.25">
      <c r="B1156" s="21">
        <v>2008</v>
      </c>
      <c r="C1156" s="21" t="s">
        <v>115</v>
      </c>
      <c r="D1156" s="21" t="s">
        <v>135</v>
      </c>
      <c r="E1156" s="21" t="s">
        <v>99</v>
      </c>
      <c r="F1156" s="21" t="s">
        <v>20</v>
      </c>
      <c r="G1156" s="21">
        <v>0.4</v>
      </c>
    </row>
    <row r="1157" spans="2:7" hidden="1" x14ac:dyDescent="0.25">
      <c r="B1157" s="21">
        <v>2008</v>
      </c>
      <c r="C1157" s="21" t="s">
        <v>115</v>
      </c>
      <c r="D1157" s="21" t="s">
        <v>136</v>
      </c>
      <c r="E1157" s="21" t="s">
        <v>99</v>
      </c>
      <c r="F1157" s="21" t="s">
        <v>20</v>
      </c>
      <c r="G1157" s="21">
        <v>0.39</v>
      </c>
    </row>
    <row r="1158" spans="2:7" hidden="1" x14ac:dyDescent="0.25">
      <c r="B1158" s="21">
        <v>2008</v>
      </c>
      <c r="C1158" s="21" t="s">
        <v>115</v>
      </c>
      <c r="D1158" s="21" t="s">
        <v>117</v>
      </c>
      <c r="E1158" s="21" t="s">
        <v>99</v>
      </c>
      <c r="F1158" s="21" t="s">
        <v>20</v>
      </c>
      <c r="G1158" s="21">
        <v>0.44</v>
      </c>
    </row>
    <row r="1159" spans="2:7" hidden="1" x14ac:dyDescent="0.25">
      <c r="B1159" s="21">
        <v>2008</v>
      </c>
      <c r="C1159" s="21" t="s">
        <v>115</v>
      </c>
      <c r="D1159" s="21" t="s">
        <v>118</v>
      </c>
      <c r="E1159" s="21" t="s">
        <v>99</v>
      </c>
      <c r="F1159" s="21" t="s">
        <v>20</v>
      </c>
      <c r="G1159" s="21">
        <v>0.53</v>
      </c>
    </row>
    <row r="1160" spans="2:7" hidden="1" x14ac:dyDescent="0.25">
      <c r="B1160" s="21">
        <v>2008</v>
      </c>
      <c r="C1160" s="21" t="s">
        <v>115</v>
      </c>
      <c r="D1160" s="21" t="s">
        <v>130</v>
      </c>
      <c r="E1160" s="21" t="s">
        <v>99</v>
      </c>
      <c r="F1160" s="21" t="s">
        <v>20</v>
      </c>
      <c r="G1160" s="21">
        <v>0.44</v>
      </c>
    </row>
    <row r="1161" spans="2:7" hidden="1" x14ac:dyDescent="0.25">
      <c r="B1161" s="21">
        <v>2008</v>
      </c>
      <c r="C1161" s="21" t="s">
        <v>115</v>
      </c>
      <c r="D1161" s="21" t="s">
        <v>131</v>
      </c>
      <c r="E1161" s="21" t="s">
        <v>99</v>
      </c>
      <c r="F1161" s="21" t="s">
        <v>20</v>
      </c>
      <c r="G1161" s="21">
        <v>0.42</v>
      </c>
    </row>
    <row r="1162" spans="2:7" hidden="1" x14ac:dyDescent="0.25">
      <c r="B1162" s="21">
        <v>2008</v>
      </c>
      <c r="C1162" s="21" t="s">
        <v>115</v>
      </c>
      <c r="D1162" s="21" t="s">
        <v>134</v>
      </c>
      <c r="E1162" s="21" t="s">
        <v>99</v>
      </c>
      <c r="F1162" s="21" t="s">
        <v>20</v>
      </c>
      <c r="G1162" s="21">
        <v>0.57999999999999996</v>
      </c>
    </row>
    <row r="1163" spans="2:7" hidden="1" x14ac:dyDescent="0.25">
      <c r="B1163" s="21">
        <v>2008</v>
      </c>
      <c r="C1163" s="21" t="s">
        <v>115</v>
      </c>
      <c r="D1163" s="21" t="s">
        <v>120</v>
      </c>
      <c r="E1163" s="21" t="s">
        <v>99</v>
      </c>
      <c r="F1163" s="21" t="s">
        <v>20</v>
      </c>
      <c r="G1163" s="21">
        <v>0.56000000000000005</v>
      </c>
    </row>
    <row r="1164" spans="2:7" hidden="1" x14ac:dyDescent="0.25">
      <c r="B1164" s="21">
        <v>2008</v>
      </c>
      <c r="C1164" s="21" t="s">
        <v>115</v>
      </c>
      <c r="D1164" s="21" t="s">
        <v>121</v>
      </c>
      <c r="E1164" s="21" t="s">
        <v>99</v>
      </c>
      <c r="F1164" s="21" t="s">
        <v>20</v>
      </c>
      <c r="G1164" s="21">
        <v>0.86</v>
      </c>
    </row>
    <row r="1165" spans="2:7" hidden="1" x14ac:dyDescent="0.25">
      <c r="B1165" s="21">
        <v>2008</v>
      </c>
      <c r="C1165" s="21" t="s">
        <v>115</v>
      </c>
      <c r="D1165" s="21" t="s">
        <v>122</v>
      </c>
      <c r="E1165" s="21" t="s">
        <v>99</v>
      </c>
      <c r="F1165" s="21" t="s">
        <v>20</v>
      </c>
      <c r="G1165" s="21">
        <v>0.85</v>
      </c>
    </row>
    <row r="1166" spans="2:7" hidden="1" x14ac:dyDescent="0.25">
      <c r="B1166" s="21">
        <v>2008</v>
      </c>
      <c r="C1166" s="21" t="s">
        <v>115</v>
      </c>
      <c r="D1166" s="21" t="s">
        <v>123</v>
      </c>
      <c r="E1166" s="21" t="s">
        <v>99</v>
      </c>
      <c r="F1166" s="21" t="s">
        <v>20</v>
      </c>
      <c r="G1166" s="21">
        <v>1.24</v>
      </c>
    </row>
    <row r="1167" spans="2:7" hidden="1" x14ac:dyDescent="0.25">
      <c r="B1167" s="21">
        <v>2008</v>
      </c>
      <c r="C1167" s="21" t="s">
        <v>115</v>
      </c>
      <c r="D1167" s="21" t="s">
        <v>128</v>
      </c>
      <c r="E1167" s="21" t="s">
        <v>99</v>
      </c>
      <c r="F1167" s="21" t="s">
        <v>20</v>
      </c>
      <c r="G1167" s="21">
        <v>0.46</v>
      </c>
    </row>
    <row r="1168" spans="2:7" hidden="1" x14ac:dyDescent="0.25">
      <c r="B1168" s="21">
        <v>2009</v>
      </c>
      <c r="C1168" s="21" t="s">
        <v>115</v>
      </c>
      <c r="D1168" s="21" t="s">
        <v>116</v>
      </c>
      <c r="E1168" s="21" t="s">
        <v>100</v>
      </c>
      <c r="F1168" s="21" t="s">
        <v>21</v>
      </c>
      <c r="G1168" s="21">
        <f>[9]bg_edp!E81/[9]bg_edp!E96</f>
        <v>0.729535169080885</v>
      </c>
    </row>
    <row r="1169" spans="2:7" hidden="1" x14ac:dyDescent="0.25">
      <c r="B1169" s="21">
        <v>2009</v>
      </c>
      <c r="C1169" s="21" t="s">
        <v>115</v>
      </c>
      <c r="D1169" s="21" t="s">
        <v>133</v>
      </c>
      <c r="E1169" s="21" t="s">
        <v>100</v>
      </c>
      <c r="F1169" s="21" t="s">
        <v>21</v>
      </c>
      <c r="G1169" s="21">
        <v>0</v>
      </c>
    </row>
    <row r="1170" spans="2:7" hidden="1" x14ac:dyDescent="0.25">
      <c r="B1170" s="21">
        <v>2009</v>
      </c>
      <c r="C1170" s="21" t="s">
        <v>115</v>
      </c>
      <c r="D1170" s="21" t="s">
        <v>117</v>
      </c>
      <c r="E1170" s="21" t="s">
        <v>100</v>
      </c>
      <c r="F1170" s="21" t="s">
        <v>21</v>
      </c>
      <c r="G1170" s="21">
        <v>0</v>
      </c>
    </row>
    <row r="1171" spans="2:7" hidden="1" x14ac:dyDescent="0.25">
      <c r="B1171" s="21">
        <v>2009</v>
      </c>
      <c r="C1171" s="21" t="s">
        <v>115</v>
      </c>
      <c r="D1171" s="21" t="s">
        <v>118</v>
      </c>
      <c r="E1171" s="21" t="s">
        <v>100</v>
      </c>
      <c r="F1171" s="21" t="s">
        <v>21</v>
      </c>
      <c r="G1171" s="21">
        <f>[9]bg_edp!S81/[9]bg_edp!S96</f>
        <v>0.74187456535044172</v>
      </c>
    </row>
    <row r="1172" spans="2:7" hidden="1" x14ac:dyDescent="0.25">
      <c r="B1172" s="21">
        <v>2009</v>
      </c>
      <c r="C1172" s="21" t="s">
        <v>115</v>
      </c>
      <c r="D1172" s="21" t="s">
        <v>130</v>
      </c>
      <c r="E1172" s="21" t="s">
        <v>100</v>
      </c>
      <c r="F1172" s="21" t="s">
        <v>21</v>
      </c>
      <c r="G1172" s="21">
        <f>[9]bg_edp!W81/[9]bg_edp!W96</f>
        <v>0.59125139407967697</v>
      </c>
    </row>
    <row r="1173" spans="2:7" hidden="1" x14ac:dyDescent="0.25">
      <c r="B1173" s="21">
        <v>2009</v>
      </c>
      <c r="C1173" s="21" t="s">
        <v>115</v>
      </c>
      <c r="D1173" s="21" t="s">
        <v>131</v>
      </c>
      <c r="E1173" s="21" t="s">
        <v>100</v>
      </c>
      <c r="F1173" s="21" t="s">
        <v>21</v>
      </c>
      <c r="G1173" s="21">
        <f>[9]bg_edp!AA81/[9]bg_edp!AA96</f>
        <v>0.40760940273775009</v>
      </c>
    </row>
    <row r="1174" spans="2:7" hidden="1" x14ac:dyDescent="0.25">
      <c r="B1174" s="21">
        <v>2009</v>
      </c>
      <c r="C1174" s="21" t="s">
        <v>115</v>
      </c>
      <c r="D1174" s="21" t="s">
        <v>134</v>
      </c>
      <c r="E1174" s="21" t="s">
        <v>100</v>
      </c>
      <c r="F1174" s="21" t="s">
        <v>21</v>
      </c>
      <c r="G1174" s="21">
        <v>0</v>
      </c>
    </row>
    <row r="1175" spans="2:7" hidden="1" x14ac:dyDescent="0.25">
      <c r="B1175" s="21">
        <v>2009</v>
      </c>
      <c r="C1175" s="21" t="s">
        <v>115</v>
      </c>
      <c r="D1175" s="21" t="s">
        <v>120</v>
      </c>
      <c r="E1175" s="21" t="s">
        <v>100</v>
      </c>
      <c r="F1175" s="21" t="s">
        <v>21</v>
      </c>
      <c r="G1175" s="21">
        <f>[9]bg_edp!AI81/[9]bg_edp!AI96</f>
        <v>0.10786147988713615</v>
      </c>
    </row>
    <row r="1176" spans="2:7" hidden="1" x14ac:dyDescent="0.25">
      <c r="B1176" s="21">
        <v>2009</v>
      </c>
      <c r="C1176" s="21" t="s">
        <v>115</v>
      </c>
      <c r="D1176" s="21" t="s">
        <v>121</v>
      </c>
      <c r="E1176" s="21" t="s">
        <v>100</v>
      </c>
      <c r="F1176" s="21" t="s">
        <v>21</v>
      </c>
      <c r="G1176" s="21">
        <f>[9]bg_edp!AM81/[9]bg_edp!AM96</f>
        <v>6.5844579997701602E-2</v>
      </c>
    </row>
    <row r="1177" spans="2:7" hidden="1" x14ac:dyDescent="0.25">
      <c r="B1177" s="21">
        <v>2009</v>
      </c>
      <c r="C1177" s="21" t="s">
        <v>115</v>
      </c>
      <c r="D1177" s="21" t="s">
        <v>122</v>
      </c>
      <c r="E1177" s="21" t="s">
        <v>100</v>
      </c>
      <c r="F1177" s="21" t="s">
        <v>21</v>
      </c>
      <c r="G1177" s="21">
        <f>[9]bg_edp!AQ81/[9]bg_edp!AQ96</f>
        <v>9.4948028411582175E-2</v>
      </c>
    </row>
    <row r="1178" spans="2:7" hidden="1" x14ac:dyDescent="0.25">
      <c r="B1178" s="21">
        <v>2009</v>
      </c>
      <c r="C1178" s="21" t="s">
        <v>115</v>
      </c>
      <c r="D1178" s="21" t="s">
        <v>123</v>
      </c>
      <c r="E1178" s="21" t="s">
        <v>100</v>
      </c>
      <c r="F1178" s="21" t="s">
        <v>21</v>
      </c>
      <c r="G1178" s="21">
        <v>0</v>
      </c>
    </row>
    <row r="1179" spans="2:7" hidden="1" x14ac:dyDescent="0.25">
      <c r="B1179" s="21">
        <v>2009</v>
      </c>
      <c r="C1179" s="21" t="s">
        <v>115</v>
      </c>
      <c r="D1179" s="21" t="s">
        <v>128</v>
      </c>
      <c r="E1179" s="21" t="s">
        <v>100</v>
      </c>
      <c r="F1179" s="21" t="s">
        <v>21</v>
      </c>
      <c r="G1179" s="21">
        <f>[9]bg_edp!AY81/[9]bg_edp!AY96</f>
        <v>0.27749195226885459</v>
      </c>
    </row>
    <row r="1180" spans="2:7" hidden="1" x14ac:dyDescent="0.25">
      <c r="B1180" s="21">
        <v>2009</v>
      </c>
      <c r="C1180" s="21" t="s">
        <v>115</v>
      </c>
      <c r="D1180" s="21" t="s">
        <v>116</v>
      </c>
      <c r="E1180" s="21" t="s">
        <v>99</v>
      </c>
      <c r="F1180" s="21" t="s">
        <v>20</v>
      </c>
      <c r="G1180" s="21">
        <v>0.43</v>
      </c>
    </row>
    <row r="1181" spans="2:7" hidden="1" x14ac:dyDescent="0.25">
      <c r="B1181" s="21">
        <v>2009</v>
      </c>
      <c r="C1181" s="21" t="s">
        <v>115</v>
      </c>
      <c r="D1181" s="21" t="s">
        <v>133</v>
      </c>
      <c r="E1181" s="21" t="s">
        <v>99</v>
      </c>
      <c r="F1181" s="21" t="s">
        <v>20</v>
      </c>
      <c r="G1181" s="21">
        <v>0.52</v>
      </c>
    </row>
    <row r="1182" spans="2:7" hidden="1" x14ac:dyDescent="0.25">
      <c r="B1182" s="21">
        <v>2009</v>
      </c>
      <c r="C1182" s="21" t="s">
        <v>115</v>
      </c>
      <c r="D1182" s="21" t="s">
        <v>117</v>
      </c>
      <c r="E1182" s="21" t="s">
        <v>99</v>
      </c>
      <c r="F1182" s="21" t="s">
        <v>20</v>
      </c>
      <c r="G1182" s="21">
        <v>0.56000000000000005</v>
      </c>
    </row>
    <row r="1183" spans="2:7" hidden="1" x14ac:dyDescent="0.25">
      <c r="B1183" s="21">
        <v>2009</v>
      </c>
      <c r="C1183" s="21" t="s">
        <v>115</v>
      </c>
      <c r="D1183" s="21" t="s">
        <v>118</v>
      </c>
      <c r="E1183" s="21" t="s">
        <v>99</v>
      </c>
      <c r="F1183" s="21" t="s">
        <v>20</v>
      </c>
      <c r="G1183" s="21">
        <v>0.51</v>
      </c>
    </row>
    <row r="1184" spans="2:7" hidden="1" x14ac:dyDescent="0.25">
      <c r="B1184" s="21">
        <v>2009</v>
      </c>
      <c r="C1184" s="21" t="s">
        <v>115</v>
      </c>
      <c r="D1184" s="21" t="s">
        <v>130</v>
      </c>
      <c r="E1184" s="21" t="s">
        <v>99</v>
      </c>
      <c r="F1184" s="21" t="s">
        <v>20</v>
      </c>
      <c r="G1184" s="21">
        <v>0.46</v>
      </c>
    </row>
    <row r="1185" spans="2:7" hidden="1" x14ac:dyDescent="0.25">
      <c r="B1185" s="21">
        <v>2009</v>
      </c>
      <c r="C1185" s="21" t="s">
        <v>115</v>
      </c>
      <c r="D1185" s="21" t="s">
        <v>131</v>
      </c>
      <c r="E1185" s="21" t="s">
        <v>99</v>
      </c>
      <c r="F1185" s="21" t="s">
        <v>20</v>
      </c>
      <c r="G1185" s="21">
        <v>0.46</v>
      </c>
    </row>
    <row r="1186" spans="2:7" hidden="1" x14ac:dyDescent="0.25">
      <c r="B1186" s="21">
        <v>2009</v>
      </c>
      <c r="C1186" s="21" t="s">
        <v>115</v>
      </c>
      <c r="D1186" s="21" t="s">
        <v>134</v>
      </c>
      <c r="E1186" s="21" t="s">
        <v>99</v>
      </c>
      <c r="F1186" s="21" t="s">
        <v>20</v>
      </c>
      <c r="G1186" s="21">
        <v>0.79</v>
      </c>
    </row>
    <row r="1187" spans="2:7" hidden="1" x14ac:dyDescent="0.25">
      <c r="B1187" s="21">
        <v>2009</v>
      </c>
      <c r="C1187" s="21" t="s">
        <v>115</v>
      </c>
      <c r="D1187" s="21" t="s">
        <v>120</v>
      </c>
      <c r="E1187" s="21" t="s">
        <v>99</v>
      </c>
      <c r="F1187" s="21" t="s">
        <v>20</v>
      </c>
      <c r="G1187" s="21">
        <v>0.53</v>
      </c>
    </row>
    <row r="1188" spans="2:7" hidden="1" x14ac:dyDescent="0.25">
      <c r="B1188" s="21">
        <v>2009</v>
      </c>
      <c r="C1188" s="21" t="s">
        <v>115</v>
      </c>
      <c r="D1188" s="21" t="s">
        <v>121</v>
      </c>
      <c r="E1188" s="21" t="s">
        <v>99</v>
      </c>
      <c r="F1188" s="21" t="s">
        <v>20</v>
      </c>
      <c r="G1188" s="21">
        <v>0.81</v>
      </c>
    </row>
    <row r="1189" spans="2:7" hidden="1" x14ac:dyDescent="0.25">
      <c r="B1189" s="21">
        <v>2009</v>
      </c>
      <c r="C1189" s="21" t="s">
        <v>115</v>
      </c>
      <c r="D1189" s="21" t="s">
        <v>122</v>
      </c>
      <c r="E1189" s="21" t="s">
        <v>99</v>
      </c>
      <c r="F1189" s="21" t="s">
        <v>20</v>
      </c>
      <c r="G1189" s="21">
        <v>0.6</v>
      </c>
    </row>
    <row r="1190" spans="2:7" hidden="1" x14ac:dyDescent="0.25">
      <c r="B1190" s="21">
        <v>2009</v>
      </c>
      <c r="C1190" s="21" t="s">
        <v>115</v>
      </c>
      <c r="D1190" s="21" t="s">
        <v>123</v>
      </c>
      <c r="E1190" s="21" t="s">
        <v>99</v>
      </c>
      <c r="F1190" s="21" t="s">
        <v>20</v>
      </c>
      <c r="G1190" s="21">
        <v>1.05</v>
      </c>
    </row>
    <row r="1191" spans="2:7" hidden="1" x14ac:dyDescent="0.25">
      <c r="B1191" s="21">
        <v>2009</v>
      </c>
      <c r="C1191" s="21" t="s">
        <v>115</v>
      </c>
      <c r="D1191" s="21" t="s">
        <v>128</v>
      </c>
      <c r="E1191" s="21" t="s">
        <v>99</v>
      </c>
      <c r="F1191" s="21" t="s">
        <v>20</v>
      </c>
      <c r="G1191" s="21">
        <v>0.52</v>
      </c>
    </row>
    <row r="1192" spans="2:7" hidden="1" x14ac:dyDescent="0.25">
      <c r="B1192" s="21">
        <v>2010</v>
      </c>
      <c r="C1192" s="21" t="s">
        <v>115</v>
      </c>
      <c r="D1192" s="21" t="s">
        <v>116</v>
      </c>
      <c r="E1192" s="21" t="s">
        <v>100</v>
      </c>
      <c r="F1192" s="21" t="s">
        <v>21</v>
      </c>
      <c r="G1192" s="21">
        <f>[8]bg_edp!D82/[8]bg_edp!D97</f>
        <v>0.70746591657927327</v>
      </c>
    </row>
    <row r="1193" spans="2:7" hidden="1" x14ac:dyDescent="0.25">
      <c r="B1193" s="21">
        <v>2010</v>
      </c>
      <c r="C1193" s="21" t="s">
        <v>115</v>
      </c>
      <c r="D1193" s="21" t="s">
        <v>117</v>
      </c>
      <c r="E1193" s="21" t="s">
        <v>100</v>
      </c>
      <c r="F1193" s="21" t="s">
        <v>21</v>
      </c>
      <c r="G1193" s="21">
        <v>0</v>
      </c>
    </row>
    <row r="1194" spans="2:7" hidden="1" x14ac:dyDescent="0.25">
      <c r="B1194" s="21">
        <v>2010</v>
      </c>
      <c r="C1194" s="21" t="s">
        <v>115</v>
      </c>
      <c r="D1194" s="21" t="s">
        <v>118</v>
      </c>
      <c r="E1194" s="21" t="s">
        <v>100</v>
      </c>
      <c r="F1194" s="21" t="s">
        <v>21</v>
      </c>
      <c r="G1194" s="21">
        <f>[8]bg_edp!L82/[8]bg_edp!L97</f>
        <v>0.60444092614213563</v>
      </c>
    </row>
    <row r="1195" spans="2:7" hidden="1" x14ac:dyDescent="0.25">
      <c r="B1195" s="21">
        <v>2010</v>
      </c>
      <c r="C1195" s="21" t="s">
        <v>115</v>
      </c>
      <c r="D1195" s="21" t="s">
        <v>130</v>
      </c>
      <c r="E1195" s="21" t="s">
        <v>100</v>
      </c>
      <c r="F1195" s="21" t="s">
        <v>21</v>
      </c>
      <c r="G1195" s="21">
        <f>[8]bg_edp!P82/[8]bg_edp!P97</f>
        <v>0.48869361290910768</v>
      </c>
    </row>
    <row r="1196" spans="2:7" hidden="1" x14ac:dyDescent="0.25">
      <c r="B1196" s="21">
        <v>2010</v>
      </c>
      <c r="C1196" s="21" t="s">
        <v>115</v>
      </c>
      <c r="D1196" s="21" t="s">
        <v>131</v>
      </c>
      <c r="E1196" s="21" t="s">
        <v>100</v>
      </c>
      <c r="F1196" s="21" t="s">
        <v>21</v>
      </c>
      <c r="G1196" s="21">
        <f>[8]bg_edp!T82/[8]bg_edp!T97</f>
        <v>0.37310156656835991</v>
      </c>
    </row>
    <row r="1197" spans="2:7" hidden="1" x14ac:dyDescent="0.25">
      <c r="B1197" s="21">
        <v>2010</v>
      </c>
      <c r="C1197" s="21" t="s">
        <v>115</v>
      </c>
      <c r="D1197" s="21" t="s">
        <v>132</v>
      </c>
      <c r="E1197" s="21" t="s">
        <v>100</v>
      </c>
      <c r="F1197" s="21" t="s">
        <v>21</v>
      </c>
      <c r="G1197" s="21">
        <v>0</v>
      </c>
    </row>
    <row r="1198" spans="2:7" hidden="1" x14ac:dyDescent="0.25">
      <c r="B1198" s="21">
        <v>2010</v>
      </c>
      <c r="C1198" s="21" t="s">
        <v>115</v>
      </c>
      <c r="D1198" s="21" t="s">
        <v>120</v>
      </c>
      <c r="E1198" s="21" t="s">
        <v>100</v>
      </c>
      <c r="F1198" s="21" t="s">
        <v>21</v>
      </c>
      <c r="G1198" s="21">
        <f>[8]bg_edp!AB82/[8]bg_edp!AB97</f>
        <v>0.13755723750311594</v>
      </c>
    </row>
    <row r="1199" spans="2:7" hidden="1" x14ac:dyDescent="0.25">
      <c r="B1199" s="21">
        <v>2010</v>
      </c>
      <c r="C1199" s="21" t="s">
        <v>115</v>
      </c>
      <c r="D1199" s="21" t="s">
        <v>121</v>
      </c>
      <c r="E1199" s="21" t="s">
        <v>100</v>
      </c>
      <c r="F1199" s="21" t="s">
        <v>21</v>
      </c>
      <c r="G1199" s="21">
        <f>[8]bg_edp!AF82/[8]bg_edp!AF97</f>
        <v>0.45725132788098055</v>
      </c>
    </row>
    <row r="1200" spans="2:7" hidden="1" x14ac:dyDescent="0.25">
      <c r="B1200" s="21">
        <v>2010</v>
      </c>
      <c r="C1200" s="21" t="s">
        <v>115</v>
      </c>
      <c r="D1200" s="21" t="s">
        <v>122</v>
      </c>
      <c r="E1200" s="21" t="s">
        <v>100</v>
      </c>
      <c r="F1200" s="21" t="s">
        <v>21</v>
      </c>
      <c r="G1200" s="21">
        <f>[8]bg_edp!AJ82/[8]bg_edp!AJ97</f>
        <v>5.9448589465462331E-2</v>
      </c>
    </row>
    <row r="1201" spans="2:7" hidden="1" x14ac:dyDescent="0.25">
      <c r="B1201" s="21">
        <v>2010</v>
      </c>
      <c r="C1201" s="21" t="s">
        <v>115</v>
      </c>
      <c r="D1201" s="21" t="s">
        <v>123</v>
      </c>
      <c r="E1201" s="21" t="s">
        <v>100</v>
      </c>
      <c r="F1201" s="21" t="s">
        <v>21</v>
      </c>
      <c r="G1201" s="21">
        <v>0</v>
      </c>
    </row>
    <row r="1202" spans="2:7" hidden="1" x14ac:dyDescent="0.25">
      <c r="B1202" s="21">
        <v>2010</v>
      </c>
      <c r="C1202" s="21" t="s">
        <v>115</v>
      </c>
      <c r="D1202" s="21" t="s">
        <v>128</v>
      </c>
      <c r="E1202" s="21" t="s">
        <v>100</v>
      </c>
      <c r="F1202" s="21" t="s">
        <v>21</v>
      </c>
      <c r="G1202" s="21">
        <f>[8]bg_edp!AR82/[8]bg_edp!AR97</f>
        <v>0.30556319827494688</v>
      </c>
    </row>
    <row r="1203" spans="2:7" hidden="1" x14ac:dyDescent="0.25">
      <c r="B1203" s="21">
        <v>2010</v>
      </c>
      <c r="C1203" s="21" t="s">
        <v>115</v>
      </c>
      <c r="D1203" s="21" t="s">
        <v>116</v>
      </c>
      <c r="E1203" s="21" t="s">
        <v>99</v>
      </c>
      <c r="F1203" s="21" t="s">
        <v>20</v>
      </c>
      <c r="G1203" s="21">
        <v>0.51</v>
      </c>
    </row>
    <row r="1204" spans="2:7" hidden="1" x14ac:dyDescent="0.25">
      <c r="B1204" s="21">
        <v>2010</v>
      </c>
      <c r="C1204" s="21" t="s">
        <v>115</v>
      </c>
      <c r="D1204" s="21" t="s">
        <v>117</v>
      </c>
      <c r="E1204" s="21" t="s">
        <v>99</v>
      </c>
      <c r="F1204" s="21" t="s">
        <v>20</v>
      </c>
      <c r="G1204" s="21">
        <v>0.46</v>
      </c>
    </row>
    <row r="1205" spans="2:7" hidden="1" x14ac:dyDescent="0.25">
      <c r="B1205" s="21">
        <v>2010</v>
      </c>
      <c r="C1205" s="21" t="s">
        <v>115</v>
      </c>
      <c r="D1205" s="21" t="s">
        <v>118</v>
      </c>
      <c r="E1205" s="21" t="s">
        <v>99</v>
      </c>
      <c r="F1205" s="21" t="s">
        <v>20</v>
      </c>
      <c r="G1205" s="21">
        <v>0.6</v>
      </c>
    </row>
    <row r="1206" spans="2:7" hidden="1" x14ac:dyDescent="0.25">
      <c r="B1206" s="21">
        <v>2010</v>
      </c>
      <c r="C1206" s="21" t="s">
        <v>115</v>
      </c>
      <c r="D1206" s="21" t="s">
        <v>130</v>
      </c>
      <c r="E1206" s="21" t="s">
        <v>99</v>
      </c>
      <c r="F1206" s="21" t="s">
        <v>20</v>
      </c>
      <c r="G1206" s="21">
        <v>0.47</v>
      </c>
    </row>
    <row r="1207" spans="2:7" hidden="1" x14ac:dyDescent="0.25">
      <c r="B1207" s="21">
        <v>2010</v>
      </c>
      <c r="C1207" s="21" t="s">
        <v>115</v>
      </c>
      <c r="D1207" s="21" t="s">
        <v>131</v>
      </c>
      <c r="E1207" s="21" t="s">
        <v>99</v>
      </c>
      <c r="F1207" s="21" t="s">
        <v>20</v>
      </c>
      <c r="G1207" s="21">
        <v>0.53</v>
      </c>
    </row>
    <row r="1208" spans="2:7" hidden="1" x14ac:dyDescent="0.25">
      <c r="B1208" s="21">
        <v>2010</v>
      </c>
      <c r="C1208" s="21" t="s">
        <v>115</v>
      </c>
      <c r="D1208" s="21" t="s">
        <v>132</v>
      </c>
      <c r="E1208" s="21" t="s">
        <v>99</v>
      </c>
      <c r="F1208" s="21" t="s">
        <v>20</v>
      </c>
      <c r="G1208" s="21">
        <v>0.85</v>
      </c>
    </row>
    <row r="1209" spans="2:7" hidden="1" x14ac:dyDescent="0.25">
      <c r="B1209" s="21">
        <v>2010</v>
      </c>
      <c r="C1209" s="21" t="s">
        <v>115</v>
      </c>
      <c r="D1209" s="21" t="s">
        <v>120</v>
      </c>
      <c r="E1209" s="21" t="s">
        <v>99</v>
      </c>
      <c r="F1209" s="21" t="s">
        <v>20</v>
      </c>
      <c r="G1209" s="21">
        <v>0.57999999999999996</v>
      </c>
    </row>
    <row r="1210" spans="2:7" hidden="1" x14ac:dyDescent="0.25">
      <c r="B1210" s="21">
        <v>2010</v>
      </c>
      <c r="C1210" s="21" t="s">
        <v>115</v>
      </c>
      <c r="D1210" s="21" t="s">
        <v>121</v>
      </c>
      <c r="E1210" s="21" t="s">
        <v>99</v>
      </c>
      <c r="F1210" s="21" t="s">
        <v>20</v>
      </c>
      <c r="G1210" s="21">
        <v>0.59</v>
      </c>
    </row>
    <row r="1211" spans="2:7" hidden="1" x14ac:dyDescent="0.25">
      <c r="B1211" s="21">
        <v>2010</v>
      </c>
      <c r="C1211" s="21" t="s">
        <v>115</v>
      </c>
      <c r="D1211" s="21" t="s">
        <v>122</v>
      </c>
      <c r="E1211" s="21" t="s">
        <v>99</v>
      </c>
      <c r="F1211" s="21" t="s">
        <v>20</v>
      </c>
      <c r="G1211" s="21">
        <v>0.44</v>
      </c>
    </row>
    <row r="1212" spans="2:7" hidden="1" x14ac:dyDescent="0.25">
      <c r="B1212" s="21">
        <v>2010</v>
      </c>
      <c r="C1212" s="21" t="s">
        <v>115</v>
      </c>
      <c r="D1212" s="21" t="s">
        <v>123</v>
      </c>
      <c r="E1212" s="21" t="s">
        <v>99</v>
      </c>
      <c r="F1212" s="21" t="s">
        <v>20</v>
      </c>
      <c r="G1212" s="21">
        <v>0.86</v>
      </c>
    </row>
    <row r="1213" spans="2:7" hidden="1" x14ac:dyDescent="0.25">
      <c r="B1213" s="21">
        <v>2010</v>
      </c>
      <c r="C1213" s="21" t="s">
        <v>115</v>
      </c>
      <c r="D1213" s="21" t="s">
        <v>128</v>
      </c>
      <c r="E1213" s="21" t="s">
        <v>99</v>
      </c>
      <c r="F1213" s="21" t="s">
        <v>20</v>
      </c>
      <c r="G1213" s="21">
        <v>0.54</v>
      </c>
    </row>
    <row r="1214" spans="2:7" hidden="1" x14ac:dyDescent="0.25">
      <c r="B1214" s="21">
        <v>2011</v>
      </c>
      <c r="C1214" s="21" t="s">
        <v>115</v>
      </c>
      <c r="D1214" s="21" t="s">
        <v>116</v>
      </c>
      <c r="E1214" s="21" t="s">
        <v>100</v>
      </c>
      <c r="F1214" s="21" t="s">
        <v>21</v>
      </c>
      <c r="G1214" s="21">
        <f>[7]bg_edp!D82/[7]bg_edp!D97</f>
        <v>0.7741618725434114</v>
      </c>
    </row>
    <row r="1215" spans="2:7" hidden="1" x14ac:dyDescent="0.25">
      <c r="B1215" s="21">
        <v>2011</v>
      </c>
      <c r="C1215" s="21" t="s">
        <v>115</v>
      </c>
      <c r="D1215" s="21" t="s">
        <v>117</v>
      </c>
      <c r="E1215" s="21" t="s">
        <v>100</v>
      </c>
      <c r="F1215" s="21" t="s">
        <v>21</v>
      </c>
      <c r="G1215" s="21">
        <v>0</v>
      </c>
    </row>
    <row r="1216" spans="2:7" hidden="1" x14ac:dyDescent="0.25">
      <c r="B1216" s="21">
        <v>2011</v>
      </c>
      <c r="C1216" s="21" t="s">
        <v>115</v>
      </c>
      <c r="D1216" s="21" t="s">
        <v>118</v>
      </c>
      <c r="E1216" s="21" t="s">
        <v>100</v>
      </c>
      <c r="F1216" s="21" t="s">
        <v>21</v>
      </c>
      <c r="G1216" s="21">
        <f>[7]bg_edp!L82/[7]bg_edp!L97</f>
        <v>0.62596857720789811</v>
      </c>
    </row>
    <row r="1217" spans="2:7" hidden="1" x14ac:dyDescent="0.25">
      <c r="B1217" s="21">
        <v>2011</v>
      </c>
      <c r="C1217" s="21" t="s">
        <v>115</v>
      </c>
      <c r="D1217" s="21" t="s">
        <v>130</v>
      </c>
      <c r="E1217" s="21" t="s">
        <v>100</v>
      </c>
      <c r="F1217" s="21" t="s">
        <v>21</v>
      </c>
      <c r="G1217" s="21">
        <f>[7]bg_edp!P82/[7]bg_edp!P97</f>
        <v>0.43166120238031824</v>
      </c>
    </row>
    <row r="1218" spans="2:7" hidden="1" x14ac:dyDescent="0.25">
      <c r="B1218" s="21">
        <v>2011</v>
      </c>
      <c r="C1218" s="21" t="s">
        <v>115</v>
      </c>
      <c r="D1218" s="21" t="s">
        <v>131</v>
      </c>
      <c r="E1218" s="21" t="s">
        <v>100</v>
      </c>
      <c r="F1218" s="21" t="s">
        <v>21</v>
      </c>
      <c r="G1218" s="21">
        <f>[7]bg_edp!T82/[7]bg_edp!T97</f>
        <v>0.2973452154157305</v>
      </c>
    </row>
    <row r="1219" spans="2:7" hidden="1" x14ac:dyDescent="0.25">
      <c r="B1219" s="21">
        <v>2011</v>
      </c>
      <c r="C1219" s="21" t="s">
        <v>115</v>
      </c>
      <c r="D1219" s="21" t="s">
        <v>132</v>
      </c>
      <c r="E1219" s="21" t="s">
        <v>100</v>
      </c>
      <c r="F1219" s="21" t="s">
        <v>21</v>
      </c>
      <c r="G1219" s="21">
        <v>0</v>
      </c>
    </row>
    <row r="1220" spans="2:7" hidden="1" x14ac:dyDescent="0.25">
      <c r="B1220" s="21">
        <v>2011</v>
      </c>
      <c r="C1220" s="21" t="s">
        <v>115</v>
      </c>
      <c r="D1220" s="21" t="s">
        <v>120</v>
      </c>
      <c r="E1220" s="21" t="s">
        <v>100</v>
      </c>
      <c r="F1220" s="21" t="s">
        <v>21</v>
      </c>
      <c r="G1220" s="21">
        <f>[7]bg_edp!AB82/[7]bg_edp!AB97</f>
        <v>0.17340259773838035</v>
      </c>
    </row>
    <row r="1221" spans="2:7" hidden="1" x14ac:dyDescent="0.25">
      <c r="B1221" s="21">
        <v>2011</v>
      </c>
      <c r="C1221" s="21" t="s">
        <v>115</v>
      </c>
      <c r="D1221" s="21" t="s">
        <v>121</v>
      </c>
      <c r="E1221" s="21" t="s">
        <v>100</v>
      </c>
      <c r="F1221" s="21" t="s">
        <v>21</v>
      </c>
      <c r="G1221" s="21">
        <f>[7]bg_edp!AF82/[7]bg_edp!AF97</f>
        <v>0.58945650084305434</v>
      </c>
    </row>
    <row r="1222" spans="2:7" hidden="1" x14ac:dyDescent="0.25">
      <c r="B1222" s="21">
        <v>2011</v>
      </c>
      <c r="C1222" s="21" t="s">
        <v>115</v>
      </c>
      <c r="D1222" s="21" t="s">
        <v>122</v>
      </c>
      <c r="E1222" s="21" t="s">
        <v>100</v>
      </c>
      <c r="F1222" s="21" t="s">
        <v>21</v>
      </c>
      <c r="G1222" s="21">
        <f>[7]bg_edp!AJ82/[7]bg_edp!AJ97</f>
        <v>5.0345532632299177E-2</v>
      </c>
    </row>
    <row r="1223" spans="2:7" hidden="1" x14ac:dyDescent="0.25">
      <c r="B1223" s="21">
        <v>2011</v>
      </c>
      <c r="C1223" s="21" t="s">
        <v>115</v>
      </c>
      <c r="D1223" s="21" t="s">
        <v>123</v>
      </c>
      <c r="E1223" s="21" t="s">
        <v>100</v>
      </c>
      <c r="F1223" s="21" t="s">
        <v>21</v>
      </c>
      <c r="G1223" s="21">
        <v>0</v>
      </c>
    </row>
    <row r="1224" spans="2:7" hidden="1" x14ac:dyDescent="0.25">
      <c r="B1224" s="21">
        <v>2011</v>
      </c>
      <c r="C1224" s="21" t="s">
        <v>115</v>
      </c>
      <c r="D1224" s="21" t="s">
        <v>128</v>
      </c>
      <c r="E1224" s="21" t="s">
        <v>100</v>
      </c>
      <c r="F1224" s="21" t="s">
        <v>21</v>
      </c>
      <c r="G1224" s="21">
        <f>[7]bg_edp!AR82/[7]bg_edp!AR97</f>
        <v>0.29204755710159325</v>
      </c>
    </row>
    <row r="1225" spans="2:7" hidden="1" x14ac:dyDescent="0.25">
      <c r="B1225" s="21">
        <v>2011</v>
      </c>
      <c r="C1225" s="21" t="s">
        <v>115</v>
      </c>
      <c r="D1225" s="21" t="s">
        <v>116</v>
      </c>
      <c r="E1225" s="21" t="s">
        <v>99</v>
      </c>
      <c r="F1225" s="21" t="s">
        <v>20</v>
      </c>
      <c r="G1225" s="21">
        <v>0.64</v>
      </c>
    </row>
    <row r="1226" spans="2:7" hidden="1" x14ac:dyDescent="0.25">
      <c r="B1226" s="21">
        <v>2011</v>
      </c>
      <c r="C1226" s="21" t="s">
        <v>115</v>
      </c>
      <c r="D1226" s="21" t="s">
        <v>117</v>
      </c>
      <c r="E1226" s="21" t="s">
        <v>99</v>
      </c>
      <c r="F1226" s="21" t="s">
        <v>20</v>
      </c>
      <c r="G1226" s="21">
        <v>0.37</v>
      </c>
    </row>
    <row r="1227" spans="2:7" hidden="1" x14ac:dyDescent="0.25">
      <c r="B1227" s="21">
        <v>2011</v>
      </c>
      <c r="C1227" s="21" t="s">
        <v>115</v>
      </c>
      <c r="D1227" s="21" t="s">
        <v>118</v>
      </c>
      <c r="E1227" s="21" t="s">
        <v>99</v>
      </c>
      <c r="F1227" s="21" t="s">
        <v>20</v>
      </c>
      <c r="G1227" s="21">
        <v>0.73</v>
      </c>
    </row>
    <row r="1228" spans="2:7" hidden="1" x14ac:dyDescent="0.25">
      <c r="B1228" s="21">
        <v>2011</v>
      </c>
      <c r="C1228" s="21" t="s">
        <v>115</v>
      </c>
      <c r="D1228" s="21" t="s">
        <v>130</v>
      </c>
      <c r="E1228" s="21" t="s">
        <v>99</v>
      </c>
      <c r="F1228" s="21" t="s">
        <v>20</v>
      </c>
      <c r="G1228" s="21">
        <v>0.5</v>
      </c>
    </row>
    <row r="1229" spans="2:7" hidden="1" x14ac:dyDescent="0.25">
      <c r="B1229" s="21">
        <v>2011</v>
      </c>
      <c r="C1229" s="21" t="s">
        <v>115</v>
      </c>
      <c r="D1229" s="21" t="s">
        <v>131</v>
      </c>
      <c r="E1229" s="21" t="s">
        <v>99</v>
      </c>
      <c r="F1229" s="21" t="s">
        <v>20</v>
      </c>
      <c r="G1229" s="21">
        <v>0.52</v>
      </c>
    </row>
    <row r="1230" spans="2:7" hidden="1" x14ac:dyDescent="0.25">
      <c r="B1230" s="21">
        <v>2011</v>
      </c>
      <c r="C1230" s="21" t="s">
        <v>115</v>
      </c>
      <c r="D1230" s="21" t="s">
        <v>132</v>
      </c>
      <c r="E1230" s="21" t="s">
        <v>99</v>
      </c>
      <c r="F1230" s="21" t="s">
        <v>20</v>
      </c>
      <c r="G1230" s="21">
        <v>1.49</v>
      </c>
    </row>
    <row r="1231" spans="2:7" hidden="1" x14ac:dyDescent="0.25">
      <c r="B1231" s="21">
        <v>2011</v>
      </c>
      <c r="C1231" s="21" t="s">
        <v>115</v>
      </c>
      <c r="D1231" s="21" t="s">
        <v>120</v>
      </c>
      <c r="E1231" s="21" t="s">
        <v>99</v>
      </c>
      <c r="F1231" s="21" t="s">
        <v>20</v>
      </c>
      <c r="G1231" s="21">
        <v>0.57999999999999996</v>
      </c>
    </row>
    <row r="1232" spans="2:7" hidden="1" x14ac:dyDescent="0.25">
      <c r="B1232" s="21">
        <v>2011</v>
      </c>
      <c r="C1232" s="21" t="s">
        <v>115</v>
      </c>
      <c r="D1232" s="21" t="s">
        <v>121</v>
      </c>
      <c r="E1232" s="21" t="s">
        <v>99</v>
      </c>
      <c r="F1232" s="21" t="s">
        <v>20</v>
      </c>
      <c r="G1232" s="21">
        <v>0.55000000000000004</v>
      </c>
    </row>
    <row r="1233" spans="2:7" hidden="1" x14ac:dyDescent="0.25">
      <c r="B1233" s="21">
        <v>2011</v>
      </c>
      <c r="C1233" s="21" t="s">
        <v>115</v>
      </c>
      <c r="D1233" s="21" t="s">
        <v>122</v>
      </c>
      <c r="E1233" s="21" t="s">
        <v>99</v>
      </c>
      <c r="F1233" s="21" t="s">
        <v>20</v>
      </c>
      <c r="G1233" s="21">
        <v>0.39</v>
      </c>
    </row>
    <row r="1234" spans="2:7" hidden="1" x14ac:dyDescent="0.25">
      <c r="B1234" s="21">
        <v>2011</v>
      </c>
      <c r="C1234" s="21" t="s">
        <v>115</v>
      </c>
      <c r="D1234" s="21" t="s">
        <v>123</v>
      </c>
      <c r="E1234" s="21" t="s">
        <v>99</v>
      </c>
      <c r="F1234" s="21" t="s">
        <v>20</v>
      </c>
      <c r="G1234" s="21">
        <v>1.08</v>
      </c>
    </row>
    <row r="1235" spans="2:7" hidden="1" x14ac:dyDescent="0.25">
      <c r="B1235" s="21">
        <v>2011</v>
      </c>
      <c r="C1235" s="21" t="s">
        <v>115</v>
      </c>
      <c r="D1235" s="21" t="s">
        <v>128</v>
      </c>
      <c r="E1235" s="21" t="s">
        <v>99</v>
      </c>
      <c r="F1235" s="21" t="s">
        <v>20</v>
      </c>
      <c r="G1235" s="21">
        <v>0.56000000000000005</v>
      </c>
    </row>
    <row r="1236" spans="2:7" hidden="1" x14ac:dyDescent="0.25">
      <c r="B1236" s="21">
        <v>2012</v>
      </c>
      <c r="C1236" s="21" t="s">
        <v>115</v>
      </c>
      <c r="D1236" s="21" t="s">
        <v>116</v>
      </c>
      <c r="E1236" s="21" t="s">
        <v>100</v>
      </c>
      <c r="F1236" s="21" t="s">
        <v>21</v>
      </c>
      <c r="G1236" s="21">
        <f>[6]bg_edp!D82/[6]bg_edp!D97</f>
        <v>0.5344834561604872</v>
      </c>
    </row>
    <row r="1237" spans="2:7" hidden="1" x14ac:dyDescent="0.25">
      <c r="B1237" s="21">
        <v>2012</v>
      </c>
      <c r="C1237" s="21" t="s">
        <v>115</v>
      </c>
      <c r="D1237" s="21" t="s">
        <v>117</v>
      </c>
      <c r="E1237" s="21" t="s">
        <v>100</v>
      </c>
      <c r="F1237" s="21" t="s">
        <v>21</v>
      </c>
      <c r="G1237" s="21">
        <f>[6]bg_edp!H82/[6]bg_edp!H97</f>
        <v>4.4170760331379046E-2</v>
      </c>
    </row>
    <row r="1238" spans="2:7" hidden="1" x14ac:dyDescent="0.25">
      <c r="B1238" s="21">
        <v>2012</v>
      </c>
      <c r="C1238" s="21" t="s">
        <v>115</v>
      </c>
      <c r="D1238" s="21" t="s">
        <v>118</v>
      </c>
      <c r="E1238" s="21" t="s">
        <v>100</v>
      </c>
      <c r="F1238" s="21" t="s">
        <v>21</v>
      </c>
      <c r="G1238" s="21">
        <f>[6]bg_edp!L82/[6]bg_edp!L97</f>
        <v>0.61615377714230168</v>
      </c>
    </row>
    <row r="1239" spans="2:7" hidden="1" x14ac:dyDescent="0.25">
      <c r="B1239" s="21">
        <v>2012</v>
      </c>
      <c r="C1239" s="21" t="s">
        <v>115</v>
      </c>
      <c r="D1239" s="21" t="s">
        <v>130</v>
      </c>
      <c r="E1239" s="21" t="s">
        <v>100</v>
      </c>
      <c r="F1239" s="21" t="s">
        <v>21</v>
      </c>
      <c r="G1239" s="21">
        <f>[6]bg_edp!P82/[6]bg_edp!P97</f>
        <v>0.3519366189428258</v>
      </c>
    </row>
    <row r="1240" spans="2:7" hidden="1" x14ac:dyDescent="0.25">
      <c r="B1240" s="21">
        <v>2012</v>
      </c>
      <c r="C1240" s="21" t="s">
        <v>115</v>
      </c>
      <c r="D1240" s="21" t="s">
        <v>119</v>
      </c>
      <c r="E1240" s="21" t="s">
        <v>100</v>
      </c>
      <c r="F1240" s="21" t="s">
        <v>21</v>
      </c>
      <c r="G1240" s="21">
        <v>0</v>
      </c>
    </row>
    <row r="1241" spans="2:7" hidden="1" x14ac:dyDescent="0.25">
      <c r="B1241" s="21">
        <v>2012</v>
      </c>
      <c r="C1241" s="21" t="s">
        <v>115</v>
      </c>
      <c r="D1241" s="21" t="s">
        <v>120</v>
      </c>
      <c r="E1241" s="21" t="s">
        <v>100</v>
      </c>
      <c r="F1241" s="21" t="s">
        <v>21</v>
      </c>
      <c r="G1241" s="21">
        <f>[6]bg_edp!X82/[6]bg_edp!X97</f>
        <v>0.27644346254973878</v>
      </c>
    </row>
    <row r="1242" spans="2:7" hidden="1" x14ac:dyDescent="0.25">
      <c r="B1242" s="21">
        <v>2012</v>
      </c>
      <c r="C1242" s="21" t="s">
        <v>115</v>
      </c>
      <c r="D1242" s="21" t="s">
        <v>121</v>
      </c>
      <c r="E1242" s="21" t="s">
        <v>100</v>
      </c>
      <c r="F1242" s="21" t="s">
        <v>21</v>
      </c>
      <c r="G1242" s="21">
        <f>[6]bg_edp!AB82/[6]bg_edp!AB97</f>
        <v>0.56651182113827381</v>
      </c>
    </row>
    <row r="1243" spans="2:7" hidden="1" x14ac:dyDescent="0.25">
      <c r="B1243" s="21">
        <v>2012</v>
      </c>
      <c r="C1243" s="21" t="s">
        <v>115</v>
      </c>
      <c r="D1243" s="21" t="s">
        <v>122</v>
      </c>
      <c r="E1243" s="21" t="s">
        <v>100</v>
      </c>
      <c r="F1243" s="21" t="s">
        <v>21</v>
      </c>
      <c r="G1243" s="21">
        <f>[6]bg_edp!AF82/[6]bg_edp!AF97</f>
        <v>3.4017355938477781E-2</v>
      </c>
    </row>
    <row r="1244" spans="2:7" hidden="1" x14ac:dyDescent="0.25">
      <c r="B1244" s="21">
        <v>2012</v>
      </c>
      <c r="C1244" s="21" t="s">
        <v>115</v>
      </c>
      <c r="D1244" s="21" t="s">
        <v>123</v>
      </c>
      <c r="E1244" s="21" t="s">
        <v>100</v>
      </c>
      <c r="F1244" s="21" t="s">
        <v>21</v>
      </c>
      <c r="G1244" s="21">
        <v>0</v>
      </c>
    </row>
    <row r="1245" spans="2:7" hidden="1" x14ac:dyDescent="0.25">
      <c r="B1245" s="21">
        <v>2012</v>
      </c>
      <c r="C1245" s="21" t="s">
        <v>115</v>
      </c>
      <c r="D1245" s="21" t="s">
        <v>124</v>
      </c>
      <c r="E1245" s="21" t="s">
        <v>100</v>
      </c>
      <c r="F1245" s="21" t="s">
        <v>21</v>
      </c>
      <c r="G1245" s="21">
        <v>0</v>
      </c>
    </row>
    <row r="1246" spans="2:7" hidden="1" x14ac:dyDescent="0.25">
      <c r="B1246" s="21">
        <v>2012</v>
      </c>
      <c r="C1246" s="21" t="s">
        <v>115</v>
      </c>
      <c r="D1246" s="21" t="s">
        <v>128</v>
      </c>
      <c r="E1246" s="21" t="s">
        <v>100</v>
      </c>
      <c r="F1246" s="21" t="s">
        <v>21</v>
      </c>
      <c r="G1246" s="21">
        <f>[6]bg_edp!AR82/[6]bg_edp!AR97</f>
        <v>0.27690270413845364</v>
      </c>
    </row>
    <row r="1247" spans="2:7" hidden="1" x14ac:dyDescent="0.25">
      <c r="B1247" s="21">
        <v>2012</v>
      </c>
      <c r="C1247" s="21" t="s">
        <v>115</v>
      </c>
      <c r="D1247" s="21" t="s">
        <v>116</v>
      </c>
      <c r="E1247" s="21" t="s">
        <v>99</v>
      </c>
      <c r="F1247" s="21" t="s">
        <v>20</v>
      </c>
      <c r="G1247" s="21">
        <v>0.6</v>
      </c>
    </row>
    <row r="1248" spans="2:7" hidden="1" x14ac:dyDescent="0.25">
      <c r="B1248" s="21">
        <v>2012</v>
      </c>
      <c r="C1248" s="21" t="s">
        <v>115</v>
      </c>
      <c r="D1248" s="21" t="s">
        <v>117</v>
      </c>
      <c r="E1248" s="21" t="s">
        <v>99</v>
      </c>
      <c r="F1248" s="21" t="s">
        <v>20</v>
      </c>
      <c r="G1248" s="21">
        <v>0.35</v>
      </c>
    </row>
    <row r="1249" spans="2:7" hidden="1" x14ac:dyDescent="0.25">
      <c r="B1249" s="21">
        <v>2012</v>
      </c>
      <c r="C1249" s="21" t="s">
        <v>115</v>
      </c>
      <c r="D1249" s="21" t="s">
        <v>118</v>
      </c>
      <c r="E1249" s="21" t="s">
        <v>99</v>
      </c>
      <c r="F1249" s="21" t="s">
        <v>20</v>
      </c>
      <c r="G1249" s="21">
        <v>0.82</v>
      </c>
    </row>
    <row r="1250" spans="2:7" hidden="1" x14ac:dyDescent="0.25">
      <c r="B1250" s="21">
        <v>2012</v>
      </c>
      <c r="C1250" s="21" t="s">
        <v>115</v>
      </c>
      <c r="D1250" s="21" t="s">
        <v>130</v>
      </c>
      <c r="E1250" s="21" t="s">
        <v>99</v>
      </c>
      <c r="F1250" s="21" t="s">
        <v>20</v>
      </c>
      <c r="G1250" s="21">
        <v>0.47</v>
      </c>
    </row>
    <row r="1251" spans="2:7" hidden="1" x14ac:dyDescent="0.25">
      <c r="B1251" s="21">
        <v>2012</v>
      </c>
      <c r="C1251" s="21" t="s">
        <v>115</v>
      </c>
      <c r="D1251" s="21" t="s">
        <v>119</v>
      </c>
      <c r="E1251" s="21" t="s">
        <v>99</v>
      </c>
      <c r="F1251" s="21" t="s">
        <v>20</v>
      </c>
      <c r="G1251" s="21">
        <v>1.06</v>
      </c>
    </row>
    <row r="1252" spans="2:7" hidden="1" x14ac:dyDescent="0.25">
      <c r="B1252" s="21">
        <v>2012</v>
      </c>
      <c r="C1252" s="21" t="s">
        <v>115</v>
      </c>
      <c r="D1252" s="21" t="s">
        <v>120</v>
      </c>
      <c r="E1252" s="21" t="s">
        <v>99</v>
      </c>
      <c r="F1252" s="21" t="s">
        <v>20</v>
      </c>
      <c r="G1252" s="21">
        <v>0.6</v>
      </c>
    </row>
    <row r="1253" spans="2:7" hidden="1" x14ac:dyDescent="0.25">
      <c r="B1253" s="21">
        <v>2012</v>
      </c>
      <c r="C1253" s="21" t="s">
        <v>115</v>
      </c>
      <c r="D1253" s="21" t="s">
        <v>121</v>
      </c>
      <c r="E1253" s="21" t="s">
        <v>99</v>
      </c>
      <c r="F1253" s="21" t="s">
        <v>20</v>
      </c>
      <c r="G1253" s="21">
        <v>0.62</v>
      </c>
    </row>
    <row r="1254" spans="2:7" hidden="1" x14ac:dyDescent="0.25">
      <c r="B1254" s="21">
        <v>2012</v>
      </c>
      <c r="C1254" s="21" t="s">
        <v>115</v>
      </c>
      <c r="D1254" s="21" t="s">
        <v>122</v>
      </c>
      <c r="E1254" s="21" t="s">
        <v>99</v>
      </c>
      <c r="F1254" s="21" t="s">
        <v>20</v>
      </c>
      <c r="G1254" s="21">
        <v>0.39</v>
      </c>
    </row>
    <row r="1255" spans="2:7" hidden="1" x14ac:dyDescent="0.25">
      <c r="B1255" s="21">
        <v>2012</v>
      </c>
      <c r="C1255" s="21" t="s">
        <v>115</v>
      </c>
      <c r="D1255" s="21" t="s">
        <v>123</v>
      </c>
      <c r="E1255" s="21" t="s">
        <v>99</v>
      </c>
      <c r="F1255" s="21" t="s">
        <v>20</v>
      </c>
      <c r="G1255" s="21">
        <v>1.04</v>
      </c>
    </row>
    <row r="1256" spans="2:7" hidden="1" x14ac:dyDescent="0.25">
      <c r="B1256" s="21">
        <v>2012</v>
      </c>
      <c r="C1256" s="21" t="s">
        <v>115</v>
      </c>
      <c r="D1256" s="21" t="s">
        <v>124</v>
      </c>
      <c r="E1256" s="21" t="s">
        <v>99</v>
      </c>
      <c r="F1256" s="21" t="s">
        <v>20</v>
      </c>
      <c r="G1256" s="21">
        <v>0.56000000000000005</v>
      </c>
    </row>
    <row r="1257" spans="2:7" hidden="1" x14ac:dyDescent="0.25">
      <c r="B1257" s="21">
        <v>2012</v>
      </c>
      <c r="C1257" s="21" t="s">
        <v>115</v>
      </c>
      <c r="D1257" s="21" t="s">
        <v>128</v>
      </c>
      <c r="E1257" s="21" t="s">
        <v>99</v>
      </c>
      <c r="F1257" s="21" t="s">
        <v>20</v>
      </c>
      <c r="G1257" s="21">
        <v>0.56999999999999995</v>
      </c>
    </row>
    <row r="1258" spans="2:7" hidden="1" x14ac:dyDescent="0.25">
      <c r="B1258" s="21">
        <v>2013</v>
      </c>
      <c r="C1258" s="21" t="s">
        <v>115</v>
      </c>
      <c r="D1258" s="21" t="s">
        <v>116</v>
      </c>
      <c r="E1258" s="21" t="s">
        <v>100</v>
      </c>
      <c r="F1258" s="21" t="s">
        <v>21</v>
      </c>
      <c r="G1258" s="21">
        <f>[5]bg_edp!D78/[5]bg_edp!D95</f>
        <v>0.46541093674856532</v>
      </c>
    </row>
    <row r="1259" spans="2:7" hidden="1" x14ac:dyDescent="0.25">
      <c r="B1259" s="21">
        <v>2013</v>
      </c>
      <c r="C1259" s="21" t="s">
        <v>115</v>
      </c>
      <c r="D1259" s="21" t="s">
        <v>117</v>
      </c>
      <c r="E1259" s="21" t="s">
        <v>100</v>
      </c>
      <c r="F1259" s="21" t="s">
        <v>21</v>
      </c>
      <c r="G1259" s="21">
        <f>[5]bg_edp!H78/[5]bg_edp!H95</f>
        <v>4.7855169268648447E-2</v>
      </c>
    </row>
    <row r="1260" spans="2:7" hidden="1" x14ac:dyDescent="0.25">
      <c r="B1260" s="21">
        <v>2013</v>
      </c>
      <c r="C1260" s="21" t="s">
        <v>115</v>
      </c>
      <c r="D1260" s="21" t="s">
        <v>118</v>
      </c>
      <c r="E1260" s="21" t="s">
        <v>100</v>
      </c>
      <c r="F1260" s="21" t="s">
        <v>21</v>
      </c>
      <c r="G1260" s="21">
        <f>[5]bg_edp!L78/[5]bg_edp!L95</f>
        <v>0.6844139407198313</v>
      </c>
    </row>
    <row r="1261" spans="2:7" hidden="1" x14ac:dyDescent="0.25">
      <c r="B1261" s="21">
        <v>2013</v>
      </c>
      <c r="C1261" s="21" t="s">
        <v>115</v>
      </c>
      <c r="D1261" s="21" t="s">
        <v>119</v>
      </c>
      <c r="E1261" s="21" t="s">
        <v>100</v>
      </c>
      <c r="F1261" s="21" t="s">
        <v>21</v>
      </c>
      <c r="G1261" s="21">
        <f>[5]bg_edp!P78/[5]bg_edp!P95</f>
        <v>0.2830043864588952</v>
      </c>
    </row>
    <row r="1262" spans="2:7" hidden="1" x14ac:dyDescent="0.25">
      <c r="B1262" s="21">
        <v>2013</v>
      </c>
      <c r="C1262" s="21" t="s">
        <v>115</v>
      </c>
      <c r="D1262" s="21" t="s">
        <v>120</v>
      </c>
      <c r="E1262" s="21" t="s">
        <v>100</v>
      </c>
      <c r="F1262" s="21" t="s">
        <v>21</v>
      </c>
      <c r="G1262" s="21">
        <f>[5]bg_edp!T78/[5]bg_edp!T95</f>
        <v>0.3651623495089405</v>
      </c>
    </row>
    <row r="1263" spans="2:7" hidden="1" x14ac:dyDescent="0.25">
      <c r="B1263" s="21">
        <v>2013</v>
      </c>
      <c r="C1263" s="21" t="s">
        <v>115</v>
      </c>
      <c r="D1263" s="21" t="s">
        <v>121</v>
      </c>
      <c r="E1263" s="21" t="s">
        <v>100</v>
      </c>
      <c r="F1263" s="21" t="s">
        <v>21</v>
      </c>
      <c r="G1263" s="21">
        <f>[5]bg_edp!X78/[5]bg_edp!X95</f>
        <v>0.23564875637453347</v>
      </c>
    </row>
    <row r="1264" spans="2:7" hidden="1" x14ac:dyDescent="0.25">
      <c r="B1264" s="21">
        <v>2013</v>
      </c>
      <c r="C1264" s="21" t="s">
        <v>115</v>
      </c>
      <c r="D1264" s="21" t="s">
        <v>122</v>
      </c>
      <c r="E1264" s="21" t="s">
        <v>100</v>
      </c>
      <c r="F1264" s="21" t="s">
        <v>21</v>
      </c>
      <c r="G1264" s="21">
        <f>[5]bg_edp!AB78/[5]bg_edp!AB95</f>
        <v>1.9729408615737527E-2</v>
      </c>
    </row>
    <row r="1265" spans="2:7" hidden="1" x14ac:dyDescent="0.25">
      <c r="B1265" s="21">
        <v>2013</v>
      </c>
      <c r="C1265" s="21" t="s">
        <v>115</v>
      </c>
      <c r="D1265" s="21" t="s">
        <v>123</v>
      </c>
      <c r="E1265" s="21" t="s">
        <v>100</v>
      </c>
      <c r="F1265" s="21" t="s">
        <v>21</v>
      </c>
      <c r="G1265" s="21">
        <v>0</v>
      </c>
    </row>
    <row r="1266" spans="2:7" hidden="1" x14ac:dyDescent="0.25">
      <c r="B1266" s="21">
        <v>2013</v>
      </c>
      <c r="C1266" s="21" t="s">
        <v>115</v>
      </c>
      <c r="D1266" s="21" t="s">
        <v>124</v>
      </c>
      <c r="E1266" s="21" t="s">
        <v>100</v>
      </c>
      <c r="F1266" s="21" t="s">
        <v>21</v>
      </c>
      <c r="G1266" s="21">
        <v>0</v>
      </c>
    </row>
    <row r="1267" spans="2:7" hidden="1" x14ac:dyDescent="0.25">
      <c r="B1267" s="21">
        <v>2013</v>
      </c>
      <c r="C1267" s="21" t="s">
        <v>115</v>
      </c>
      <c r="D1267" s="21" t="s">
        <v>128</v>
      </c>
      <c r="E1267" s="21" t="s">
        <v>100</v>
      </c>
      <c r="F1267" s="21" t="s">
        <v>21</v>
      </c>
      <c r="G1267" s="21">
        <f>[5]bg_edp!AN78/[5]bg_edp!AN95</f>
        <v>0.27449459574700114</v>
      </c>
    </row>
    <row r="1268" spans="2:7" hidden="1" x14ac:dyDescent="0.25">
      <c r="B1268" s="21">
        <v>2013</v>
      </c>
      <c r="C1268" s="21" t="s">
        <v>115</v>
      </c>
      <c r="D1268" s="21" t="s">
        <v>116</v>
      </c>
      <c r="E1268" s="21" t="s">
        <v>99</v>
      </c>
      <c r="F1268" s="21" t="s">
        <v>20</v>
      </c>
      <c r="G1268" s="21">
        <v>0.56999999999999995</v>
      </c>
    </row>
    <row r="1269" spans="2:7" hidden="1" x14ac:dyDescent="0.25">
      <c r="B1269" s="21">
        <v>2013</v>
      </c>
      <c r="C1269" s="21" t="s">
        <v>115</v>
      </c>
      <c r="D1269" s="21" t="s">
        <v>117</v>
      </c>
      <c r="E1269" s="21" t="s">
        <v>99</v>
      </c>
      <c r="F1269" s="21" t="s">
        <v>20</v>
      </c>
      <c r="G1269" s="21">
        <v>0.48</v>
      </c>
    </row>
    <row r="1270" spans="2:7" hidden="1" x14ac:dyDescent="0.25">
      <c r="B1270" s="21">
        <v>2013</v>
      </c>
      <c r="C1270" s="21" t="s">
        <v>115</v>
      </c>
      <c r="D1270" s="21" t="s">
        <v>118</v>
      </c>
      <c r="E1270" s="21" t="s">
        <v>99</v>
      </c>
      <c r="F1270" s="21" t="s">
        <v>20</v>
      </c>
      <c r="G1270" s="21">
        <v>1</v>
      </c>
    </row>
    <row r="1271" spans="2:7" hidden="1" x14ac:dyDescent="0.25">
      <c r="B1271" s="21">
        <v>2013</v>
      </c>
      <c r="C1271" s="21" t="s">
        <v>115</v>
      </c>
      <c r="D1271" s="21" t="s">
        <v>119</v>
      </c>
      <c r="E1271" s="21" t="s">
        <v>99</v>
      </c>
      <c r="F1271" s="21" t="s">
        <v>20</v>
      </c>
      <c r="G1271" s="21">
        <v>0.59</v>
      </c>
    </row>
    <row r="1272" spans="2:7" hidden="1" x14ac:dyDescent="0.25">
      <c r="B1272" s="21">
        <v>2013</v>
      </c>
      <c r="C1272" s="21" t="s">
        <v>115</v>
      </c>
      <c r="D1272" s="21" t="s">
        <v>120</v>
      </c>
      <c r="E1272" s="21" t="s">
        <v>99</v>
      </c>
      <c r="F1272" s="21" t="s">
        <v>20</v>
      </c>
      <c r="G1272" s="21">
        <v>0.62</v>
      </c>
    </row>
    <row r="1273" spans="2:7" hidden="1" x14ac:dyDescent="0.25">
      <c r="B1273" s="21">
        <v>2013</v>
      </c>
      <c r="C1273" s="21" t="s">
        <v>115</v>
      </c>
      <c r="D1273" s="21" t="s">
        <v>121</v>
      </c>
      <c r="E1273" s="21" t="s">
        <v>99</v>
      </c>
      <c r="F1273" s="21" t="s">
        <v>20</v>
      </c>
      <c r="G1273" s="21">
        <v>0.75</v>
      </c>
    </row>
    <row r="1274" spans="2:7" hidden="1" x14ac:dyDescent="0.25">
      <c r="B1274" s="21">
        <v>2013</v>
      </c>
      <c r="C1274" s="21" t="s">
        <v>115</v>
      </c>
      <c r="D1274" s="21" t="s">
        <v>122</v>
      </c>
      <c r="E1274" s="21" t="s">
        <v>99</v>
      </c>
      <c r="F1274" s="21" t="s">
        <v>20</v>
      </c>
      <c r="G1274" s="21">
        <v>0.37</v>
      </c>
    </row>
    <row r="1275" spans="2:7" hidden="1" x14ac:dyDescent="0.25">
      <c r="B1275" s="21">
        <v>2013</v>
      </c>
      <c r="C1275" s="21" t="s">
        <v>115</v>
      </c>
      <c r="D1275" s="21" t="s">
        <v>123</v>
      </c>
      <c r="E1275" s="21" t="s">
        <v>99</v>
      </c>
      <c r="F1275" s="21" t="s">
        <v>20</v>
      </c>
      <c r="G1275" s="21">
        <v>0.98</v>
      </c>
    </row>
    <row r="1276" spans="2:7" hidden="1" x14ac:dyDescent="0.25">
      <c r="B1276" s="21">
        <v>2013</v>
      </c>
      <c r="C1276" s="21" t="s">
        <v>115</v>
      </c>
      <c r="D1276" s="21" t="s">
        <v>124</v>
      </c>
      <c r="E1276" s="21" t="s">
        <v>99</v>
      </c>
      <c r="F1276" s="21" t="s">
        <v>20</v>
      </c>
      <c r="G1276" s="21">
        <v>0.61</v>
      </c>
    </row>
    <row r="1277" spans="2:7" hidden="1" x14ac:dyDescent="0.25">
      <c r="B1277" s="21">
        <v>2013</v>
      </c>
      <c r="C1277" s="21" t="s">
        <v>115</v>
      </c>
      <c r="D1277" s="21" t="s">
        <v>128</v>
      </c>
      <c r="E1277" s="21" t="s">
        <v>99</v>
      </c>
      <c r="F1277" s="21" t="s">
        <v>20</v>
      </c>
      <c r="G1277" s="21">
        <v>0.65</v>
      </c>
    </row>
    <row r="1278" spans="2:7" hidden="1" x14ac:dyDescent="0.25">
      <c r="B1278" s="21">
        <v>2014</v>
      </c>
      <c r="C1278" s="21" t="s">
        <v>115</v>
      </c>
      <c r="D1278" s="21" t="s">
        <v>116</v>
      </c>
      <c r="E1278" s="21" t="s">
        <v>100</v>
      </c>
      <c r="F1278" s="21" t="s">
        <v>21</v>
      </c>
      <c r="G1278" s="21">
        <f>[4]bg_edp!D78/[4]bg_edp!D100</f>
        <v>0.4026887769260627</v>
      </c>
    </row>
    <row r="1279" spans="2:7" hidden="1" x14ac:dyDescent="0.25">
      <c r="B1279" s="21">
        <v>2014</v>
      </c>
      <c r="C1279" s="21" t="s">
        <v>115</v>
      </c>
      <c r="D1279" s="21" t="s">
        <v>117</v>
      </c>
      <c r="E1279" s="21" t="s">
        <v>100</v>
      </c>
      <c r="F1279" s="21" t="s">
        <v>21</v>
      </c>
      <c r="G1279" s="21">
        <f>[4]bg_edp!H78/[4]bg_edp!H100</f>
        <v>0.2118091016965557</v>
      </c>
    </row>
    <row r="1280" spans="2:7" hidden="1" x14ac:dyDescent="0.25">
      <c r="B1280" s="21">
        <v>2014</v>
      </c>
      <c r="C1280" s="21" t="s">
        <v>115</v>
      </c>
      <c r="D1280" s="21" t="s">
        <v>118</v>
      </c>
      <c r="E1280" s="21" t="s">
        <v>100</v>
      </c>
      <c r="F1280" s="21" t="s">
        <v>21</v>
      </c>
      <c r="G1280" s="21">
        <f>[4]bg_edp!L78/[4]bg_edp!L100</f>
        <v>0.69061687447514897</v>
      </c>
    </row>
    <row r="1281" spans="2:7" hidden="1" x14ac:dyDescent="0.25">
      <c r="B1281" s="21">
        <v>2014</v>
      </c>
      <c r="C1281" s="21" t="s">
        <v>115</v>
      </c>
      <c r="D1281" s="21" t="s">
        <v>119</v>
      </c>
      <c r="E1281" s="21" t="s">
        <v>100</v>
      </c>
      <c r="F1281" s="21" t="s">
        <v>21</v>
      </c>
      <c r="G1281" s="21">
        <v>0</v>
      </c>
    </row>
    <row r="1282" spans="2:7" hidden="1" x14ac:dyDescent="0.25">
      <c r="B1282" s="21">
        <v>2014</v>
      </c>
      <c r="C1282" s="21" t="s">
        <v>115</v>
      </c>
      <c r="D1282" s="21" t="s">
        <v>120</v>
      </c>
      <c r="E1282" s="21" t="s">
        <v>100</v>
      </c>
      <c r="F1282" s="21" t="s">
        <v>21</v>
      </c>
      <c r="G1282" s="21">
        <f>[4]bg_edp!T78/[4]bg_edp!T100</f>
        <v>0.3716812323925025</v>
      </c>
    </row>
    <row r="1283" spans="2:7" hidden="1" x14ac:dyDescent="0.25">
      <c r="B1283" s="21">
        <v>2014</v>
      </c>
      <c r="C1283" s="21" t="s">
        <v>115</v>
      </c>
      <c r="D1283" s="21" t="s">
        <v>121</v>
      </c>
      <c r="E1283" s="21" t="s">
        <v>100</v>
      </c>
      <c r="F1283" s="21" t="s">
        <v>21</v>
      </c>
      <c r="G1283" s="21">
        <f>[4]bg_edp!X78/[4]bg_edp!X100</f>
        <v>0.15001056192917578</v>
      </c>
    </row>
    <row r="1284" spans="2:7" hidden="1" x14ac:dyDescent="0.25">
      <c r="B1284" s="21">
        <v>2014</v>
      </c>
      <c r="C1284" s="21" t="s">
        <v>115</v>
      </c>
      <c r="D1284" s="21" t="s">
        <v>122</v>
      </c>
      <c r="E1284" s="21" t="s">
        <v>100</v>
      </c>
      <c r="F1284" s="21" t="s">
        <v>21</v>
      </c>
      <c r="G1284" s="21">
        <f>[4]bg_edp!AB78/[4]bg_edp!AB100</f>
        <v>9.637883368650851E-3</v>
      </c>
    </row>
    <row r="1285" spans="2:7" hidden="1" x14ac:dyDescent="0.25">
      <c r="B1285" s="21">
        <v>2014</v>
      </c>
      <c r="C1285" s="21" t="s">
        <v>115</v>
      </c>
      <c r="D1285" s="21" t="s">
        <v>123</v>
      </c>
      <c r="E1285" s="21" t="s">
        <v>100</v>
      </c>
      <c r="F1285" s="21" t="s">
        <v>21</v>
      </c>
      <c r="G1285" s="21">
        <v>0</v>
      </c>
    </row>
    <row r="1286" spans="2:7" hidden="1" x14ac:dyDescent="0.25">
      <c r="B1286" s="21">
        <v>2014</v>
      </c>
      <c r="C1286" s="21" t="s">
        <v>115</v>
      </c>
      <c r="D1286" s="21" t="s">
        <v>124</v>
      </c>
      <c r="E1286" s="21" t="s">
        <v>100</v>
      </c>
      <c r="F1286" s="21" t="s">
        <v>21</v>
      </c>
      <c r="G1286" s="21">
        <v>0</v>
      </c>
    </row>
    <row r="1287" spans="2:7" hidden="1" x14ac:dyDescent="0.25">
      <c r="B1287" s="21">
        <v>2014</v>
      </c>
      <c r="C1287" s="21" t="s">
        <v>115</v>
      </c>
      <c r="D1287" s="21" t="s">
        <v>125</v>
      </c>
      <c r="E1287" s="21" t="s">
        <v>100</v>
      </c>
      <c r="F1287" s="21" t="s">
        <v>21</v>
      </c>
      <c r="G1287" s="21">
        <v>0</v>
      </c>
    </row>
    <row r="1288" spans="2:7" hidden="1" x14ac:dyDescent="0.25">
      <c r="B1288" s="21">
        <v>2014</v>
      </c>
      <c r="C1288" s="21" t="s">
        <v>115</v>
      </c>
      <c r="D1288" s="21" t="s">
        <v>129</v>
      </c>
      <c r="E1288" s="21" t="s">
        <v>100</v>
      </c>
      <c r="F1288" s="21" t="s">
        <v>21</v>
      </c>
      <c r="G1288" s="21">
        <v>0</v>
      </c>
    </row>
    <row r="1289" spans="2:7" hidden="1" x14ac:dyDescent="0.25">
      <c r="B1289" s="21">
        <v>2014</v>
      </c>
      <c r="C1289" s="21" t="s">
        <v>115</v>
      </c>
      <c r="D1289" s="21" t="s">
        <v>128</v>
      </c>
      <c r="E1289" s="21" t="s">
        <v>100</v>
      </c>
      <c r="F1289" s="21" t="s">
        <v>21</v>
      </c>
      <c r="G1289" s="21">
        <f>[4]bg_edp!AV78/[4]bg_edp!AV100</f>
        <v>0.2329219036860021</v>
      </c>
    </row>
    <row r="1290" spans="2:7" hidden="1" x14ac:dyDescent="0.25">
      <c r="B1290" s="21">
        <v>2014</v>
      </c>
      <c r="C1290" s="21" t="s">
        <v>115</v>
      </c>
      <c r="D1290" s="21" t="s">
        <v>116</v>
      </c>
      <c r="E1290" s="21" t="s">
        <v>99</v>
      </c>
      <c r="F1290" s="21" t="s">
        <v>20</v>
      </c>
      <c r="G1290" s="21">
        <v>0.59</v>
      </c>
    </row>
    <row r="1291" spans="2:7" hidden="1" x14ac:dyDescent="0.25">
      <c r="B1291" s="21">
        <v>2014</v>
      </c>
      <c r="C1291" s="21" t="s">
        <v>115</v>
      </c>
      <c r="D1291" s="21" t="s">
        <v>117</v>
      </c>
      <c r="E1291" s="21" t="s">
        <v>99</v>
      </c>
      <c r="F1291" s="21" t="s">
        <v>20</v>
      </c>
      <c r="G1291" s="21">
        <v>0.55000000000000004</v>
      </c>
    </row>
    <row r="1292" spans="2:7" hidden="1" x14ac:dyDescent="0.25">
      <c r="B1292" s="21">
        <v>2014</v>
      </c>
      <c r="C1292" s="21" t="s">
        <v>115</v>
      </c>
      <c r="D1292" s="21" t="s">
        <v>118</v>
      </c>
      <c r="E1292" s="21" t="s">
        <v>99</v>
      </c>
      <c r="F1292" s="21" t="s">
        <v>20</v>
      </c>
      <c r="G1292" s="21">
        <v>0.84</v>
      </c>
    </row>
    <row r="1293" spans="2:7" hidden="1" x14ac:dyDescent="0.25">
      <c r="B1293" s="21">
        <v>2014</v>
      </c>
      <c r="C1293" s="21" t="s">
        <v>115</v>
      </c>
      <c r="D1293" s="21" t="s">
        <v>119</v>
      </c>
      <c r="E1293" s="21" t="s">
        <v>99</v>
      </c>
      <c r="F1293" s="21" t="s">
        <v>20</v>
      </c>
      <c r="G1293" s="21">
        <v>1.41</v>
      </c>
    </row>
    <row r="1294" spans="2:7" hidden="1" x14ac:dyDescent="0.25">
      <c r="B1294" s="21">
        <v>2014</v>
      </c>
      <c r="C1294" s="21" t="s">
        <v>115</v>
      </c>
      <c r="D1294" s="21" t="s">
        <v>120</v>
      </c>
      <c r="E1294" s="21" t="s">
        <v>99</v>
      </c>
      <c r="F1294" s="21" t="s">
        <v>20</v>
      </c>
      <c r="G1294" s="21">
        <v>0.6</v>
      </c>
    </row>
    <row r="1295" spans="2:7" hidden="1" x14ac:dyDescent="0.25">
      <c r="B1295" s="21">
        <v>2014</v>
      </c>
      <c r="C1295" s="21" t="s">
        <v>115</v>
      </c>
      <c r="D1295" s="21" t="s">
        <v>121</v>
      </c>
      <c r="E1295" s="21" t="s">
        <v>99</v>
      </c>
      <c r="F1295" s="21" t="s">
        <v>20</v>
      </c>
      <c r="G1295" s="21">
        <v>0.62</v>
      </c>
    </row>
    <row r="1296" spans="2:7" hidden="1" x14ac:dyDescent="0.25">
      <c r="B1296" s="21">
        <v>2014</v>
      </c>
      <c r="C1296" s="21" t="s">
        <v>115</v>
      </c>
      <c r="D1296" s="21" t="s">
        <v>122</v>
      </c>
      <c r="E1296" s="21" t="s">
        <v>99</v>
      </c>
      <c r="F1296" s="21" t="s">
        <v>20</v>
      </c>
      <c r="G1296" s="21">
        <v>0.3</v>
      </c>
    </row>
    <row r="1297" spans="2:7" hidden="1" x14ac:dyDescent="0.25">
      <c r="B1297" s="21">
        <v>2014</v>
      </c>
      <c r="C1297" s="21" t="s">
        <v>115</v>
      </c>
      <c r="D1297" s="21" t="s">
        <v>123</v>
      </c>
      <c r="E1297" s="21" t="s">
        <v>99</v>
      </c>
      <c r="F1297" s="21" t="s">
        <v>20</v>
      </c>
      <c r="G1297" s="21">
        <v>0.94</v>
      </c>
    </row>
    <row r="1298" spans="2:7" hidden="1" x14ac:dyDescent="0.25">
      <c r="B1298" s="21">
        <v>2014</v>
      </c>
      <c r="C1298" s="21" t="s">
        <v>115</v>
      </c>
      <c r="D1298" s="21" t="s">
        <v>124</v>
      </c>
      <c r="E1298" s="21" t="s">
        <v>99</v>
      </c>
      <c r="F1298" s="21" t="s">
        <v>20</v>
      </c>
      <c r="G1298" s="21">
        <v>0.63</v>
      </c>
    </row>
    <row r="1299" spans="2:7" hidden="1" x14ac:dyDescent="0.25">
      <c r="B1299" s="21">
        <v>2014</v>
      </c>
      <c r="C1299" s="21" t="s">
        <v>115</v>
      </c>
      <c r="D1299" s="21" t="s">
        <v>125</v>
      </c>
      <c r="E1299" s="21" t="s">
        <v>99</v>
      </c>
      <c r="F1299" s="21" t="s">
        <v>20</v>
      </c>
      <c r="G1299" s="21">
        <v>0.77</v>
      </c>
    </row>
    <row r="1300" spans="2:7" hidden="1" x14ac:dyDescent="0.25">
      <c r="B1300" s="21">
        <v>2014</v>
      </c>
      <c r="C1300" s="21" t="s">
        <v>115</v>
      </c>
      <c r="D1300" s="21" t="s">
        <v>129</v>
      </c>
      <c r="E1300" s="21" t="s">
        <v>99</v>
      </c>
      <c r="F1300" s="21" t="s">
        <v>20</v>
      </c>
      <c r="G1300" s="21">
        <v>1.95</v>
      </c>
    </row>
    <row r="1301" spans="2:7" hidden="1" x14ac:dyDescent="0.25">
      <c r="B1301" s="21">
        <v>2014</v>
      </c>
      <c r="C1301" s="21" t="s">
        <v>115</v>
      </c>
      <c r="D1301" s="21" t="s">
        <v>128</v>
      </c>
      <c r="E1301" s="21" t="s">
        <v>99</v>
      </c>
      <c r="F1301" s="21" t="s">
        <v>20</v>
      </c>
      <c r="G1301" s="21">
        <v>0.65</v>
      </c>
    </row>
    <row r="1302" spans="2:7" hidden="1" x14ac:dyDescent="0.25">
      <c r="B1302" s="21">
        <v>2015</v>
      </c>
      <c r="C1302" s="21" t="s">
        <v>115</v>
      </c>
      <c r="D1302" s="21" t="s">
        <v>116</v>
      </c>
      <c r="E1302" s="21" t="s">
        <v>100</v>
      </c>
      <c r="F1302" s="21" t="s">
        <v>21</v>
      </c>
      <c r="G1302" s="21">
        <f>[3]bg_edp!D78/[3]bg_edp!D100</f>
        <v>0.37165944759208785</v>
      </c>
    </row>
    <row r="1303" spans="2:7" hidden="1" x14ac:dyDescent="0.25">
      <c r="B1303" s="21">
        <v>2015</v>
      </c>
      <c r="C1303" s="21" t="s">
        <v>115</v>
      </c>
      <c r="D1303" s="21" t="s">
        <v>117</v>
      </c>
      <c r="E1303" s="21" t="s">
        <v>100</v>
      </c>
      <c r="F1303" s="21" t="s">
        <v>21</v>
      </c>
      <c r="G1303" s="21">
        <f>[3]bg_edp!H78/[3]bg_edp!H100</f>
        <v>0.28885840504580856</v>
      </c>
    </row>
    <row r="1304" spans="2:7" hidden="1" x14ac:dyDescent="0.25">
      <c r="B1304" s="21">
        <v>2015</v>
      </c>
      <c r="C1304" s="21" t="s">
        <v>115</v>
      </c>
      <c r="D1304" s="21" t="s">
        <v>118</v>
      </c>
      <c r="E1304" s="21" t="s">
        <v>100</v>
      </c>
      <c r="F1304" s="21" t="s">
        <v>21</v>
      </c>
      <c r="G1304" s="21">
        <f>[3]bg_edp!L78/[3]bg_edp!L100</f>
        <v>0.67907277412068368</v>
      </c>
    </row>
    <row r="1305" spans="2:7" hidden="1" x14ac:dyDescent="0.25">
      <c r="B1305" s="21">
        <v>2015</v>
      </c>
      <c r="C1305" s="21" t="s">
        <v>115</v>
      </c>
      <c r="D1305" s="21" t="s">
        <v>119</v>
      </c>
      <c r="E1305" s="21" t="s">
        <v>100</v>
      </c>
      <c r="F1305" s="21" t="s">
        <v>21</v>
      </c>
      <c r="G1305" s="21">
        <v>0</v>
      </c>
    </row>
    <row r="1306" spans="2:7" hidden="1" x14ac:dyDescent="0.25">
      <c r="B1306" s="21">
        <v>2015</v>
      </c>
      <c r="C1306" s="21" t="s">
        <v>115</v>
      </c>
      <c r="D1306" s="21" t="s">
        <v>120</v>
      </c>
      <c r="E1306" s="21" t="s">
        <v>100</v>
      </c>
      <c r="F1306" s="21" t="s">
        <v>21</v>
      </c>
      <c r="G1306" s="21">
        <f>[3]bg_edp!T78/[3]bg_edp!T100</f>
        <v>0.41450559303412604</v>
      </c>
    </row>
    <row r="1307" spans="2:7" hidden="1" x14ac:dyDescent="0.25">
      <c r="B1307" s="21">
        <v>2015</v>
      </c>
      <c r="C1307" s="21" t="s">
        <v>115</v>
      </c>
      <c r="D1307" s="21" t="s">
        <v>121</v>
      </c>
      <c r="E1307" s="21" t="s">
        <v>100</v>
      </c>
      <c r="F1307" s="21" t="s">
        <v>21</v>
      </c>
      <c r="G1307" s="21">
        <f>[3]bg_edp!X78/[3]bg_edp!X100</f>
        <v>0.18919529331674845</v>
      </c>
    </row>
    <row r="1308" spans="2:7" hidden="1" x14ac:dyDescent="0.25">
      <c r="B1308" s="21">
        <v>2015</v>
      </c>
      <c r="C1308" s="21" t="s">
        <v>115</v>
      </c>
      <c r="D1308" s="21" t="s">
        <v>122</v>
      </c>
      <c r="E1308" s="21" t="s">
        <v>100</v>
      </c>
      <c r="F1308" s="21" t="s">
        <v>21</v>
      </c>
      <c r="G1308" s="21">
        <f>[3]bg_edp!AB78/[3]bg_edp!AB100</f>
        <v>5.9986562623075808E-3</v>
      </c>
    </row>
    <row r="1309" spans="2:7" hidden="1" x14ac:dyDescent="0.25">
      <c r="B1309" s="21">
        <v>2015</v>
      </c>
      <c r="C1309" s="21" t="s">
        <v>115</v>
      </c>
      <c r="D1309" s="21" t="s">
        <v>123</v>
      </c>
      <c r="E1309" s="21" t="s">
        <v>100</v>
      </c>
      <c r="F1309" s="21" t="s">
        <v>21</v>
      </c>
      <c r="G1309" s="21">
        <v>0</v>
      </c>
    </row>
    <row r="1310" spans="2:7" hidden="1" x14ac:dyDescent="0.25">
      <c r="B1310" s="21">
        <v>2015</v>
      </c>
      <c r="C1310" s="21" t="s">
        <v>115</v>
      </c>
      <c r="D1310" s="21" t="s">
        <v>124</v>
      </c>
      <c r="E1310" s="21" t="s">
        <v>100</v>
      </c>
      <c r="F1310" s="21" t="s">
        <v>21</v>
      </c>
      <c r="G1310" s="21">
        <v>0</v>
      </c>
    </row>
    <row r="1311" spans="2:7" hidden="1" x14ac:dyDescent="0.25">
      <c r="B1311" s="21">
        <v>2015</v>
      </c>
      <c r="C1311" s="21" t="s">
        <v>115</v>
      </c>
      <c r="D1311" s="21" t="s">
        <v>125</v>
      </c>
      <c r="E1311" s="21" t="s">
        <v>100</v>
      </c>
      <c r="F1311" s="21" t="s">
        <v>21</v>
      </c>
      <c r="G1311" s="21">
        <v>0</v>
      </c>
    </row>
    <row r="1312" spans="2:7" hidden="1" x14ac:dyDescent="0.25">
      <c r="B1312" s="21">
        <v>2015</v>
      </c>
      <c r="C1312" s="21" t="s">
        <v>115</v>
      </c>
      <c r="D1312" s="21" t="s">
        <v>126</v>
      </c>
      <c r="E1312" s="21" t="s">
        <v>100</v>
      </c>
      <c r="F1312" s="21" t="s">
        <v>21</v>
      </c>
      <c r="G1312" s="21">
        <v>0</v>
      </c>
    </row>
    <row r="1313" spans="2:7" hidden="1" x14ac:dyDescent="0.25">
      <c r="B1313" s="21">
        <v>2015</v>
      </c>
      <c r="C1313" s="21" t="s">
        <v>115</v>
      </c>
      <c r="D1313" s="21" t="s">
        <v>127</v>
      </c>
      <c r="E1313" s="21" t="s">
        <v>100</v>
      </c>
      <c r="F1313" s="21" t="s">
        <v>21</v>
      </c>
      <c r="G1313" s="21">
        <f>[3]bg_edp!AV78/[3]bg_edp!AV100</f>
        <v>0.51603308267628678</v>
      </c>
    </row>
    <row r="1314" spans="2:7" hidden="1" x14ac:dyDescent="0.25">
      <c r="B1314" s="21">
        <v>2015</v>
      </c>
      <c r="C1314" s="21" t="s">
        <v>115</v>
      </c>
      <c r="D1314" s="21" t="s">
        <v>128</v>
      </c>
      <c r="E1314" s="21" t="s">
        <v>100</v>
      </c>
      <c r="F1314" s="21" t="s">
        <v>21</v>
      </c>
      <c r="G1314" s="21">
        <f>[3]bg_edp!AZ78/[3]bg_edp!AZ100</f>
        <v>0.32397005674303592</v>
      </c>
    </row>
    <row r="1315" spans="2:7" hidden="1" x14ac:dyDescent="0.25">
      <c r="B1315" s="21">
        <v>2015</v>
      </c>
      <c r="C1315" s="21" t="s">
        <v>115</v>
      </c>
      <c r="D1315" s="21" t="s">
        <v>116</v>
      </c>
      <c r="E1315" s="21" t="s">
        <v>99</v>
      </c>
      <c r="F1315" s="21" t="s">
        <v>20</v>
      </c>
      <c r="G1315" s="21">
        <v>0.64</v>
      </c>
    </row>
    <row r="1316" spans="2:7" hidden="1" x14ac:dyDescent="0.25">
      <c r="B1316" s="21">
        <v>2015</v>
      </c>
      <c r="C1316" s="21" t="s">
        <v>115</v>
      </c>
      <c r="D1316" s="21" t="s">
        <v>117</v>
      </c>
      <c r="E1316" s="21" t="s">
        <v>99</v>
      </c>
      <c r="F1316" s="21" t="s">
        <v>20</v>
      </c>
      <c r="G1316" s="21">
        <v>0.56999999999999995</v>
      </c>
    </row>
    <row r="1317" spans="2:7" hidden="1" x14ac:dyDescent="0.25">
      <c r="B1317" s="21">
        <v>2015</v>
      </c>
      <c r="C1317" s="21" t="s">
        <v>115</v>
      </c>
      <c r="D1317" s="21" t="s">
        <v>118</v>
      </c>
      <c r="E1317" s="21" t="s">
        <v>99</v>
      </c>
      <c r="F1317" s="21" t="s">
        <v>20</v>
      </c>
      <c r="G1317" s="21">
        <v>0.69</v>
      </c>
    </row>
    <row r="1318" spans="2:7" hidden="1" x14ac:dyDescent="0.25">
      <c r="B1318" s="21">
        <v>2015</v>
      </c>
      <c r="C1318" s="21" t="s">
        <v>115</v>
      </c>
      <c r="D1318" s="21" t="s">
        <v>119</v>
      </c>
      <c r="E1318" s="21" t="s">
        <v>99</v>
      </c>
      <c r="F1318" s="21" t="s">
        <v>20</v>
      </c>
      <c r="G1318" s="21">
        <v>1.93</v>
      </c>
    </row>
    <row r="1319" spans="2:7" hidden="1" x14ac:dyDescent="0.25">
      <c r="B1319" s="21">
        <v>2015</v>
      </c>
      <c r="C1319" s="21" t="s">
        <v>115</v>
      </c>
      <c r="D1319" s="21" t="s">
        <v>120</v>
      </c>
      <c r="E1319" s="21" t="s">
        <v>99</v>
      </c>
      <c r="F1319" s="21" t="s">
        <v>20</v>
      </c>
      <c r="G1319" s="21">
        <v>0.6</v>
      </c>
    </row>
    <row r="1320" spans="2:7" hidden="1" x14ac:dyDescent="0.25">
      <c r="B1320" s="21">
        <v>2015</v>
      </c>
      <c r="C1320" s="21" t="s">
        <v>115</v>
      </c>
      <c r="D1320" s="21" t="s">
        <v>121</v>
      </c>
      <c r="E1320" s="21" t="s">
        <v>99</v>
      </c>
      <c r="F1320" s="21" t="s">
        <v>20</v>
      </c>
      <c r="G1320" s="21">
        <v>0.62</v>
      </c>
    </row>
    <row r="1321" spans="2:7" hidden="1" x14ac:dyDescent="0.25">
      <c r="B1321" s="21">
        <v>2015</v>
      </c>
      <c r="C1321" s="21" t="s">
        <v>115</v>
      </c>
      <c r="D1321" s="21" t="s">
        <v>122</v>
      </c>
      <c r="E1321" s="21" t="s">
        <v>99</v>
      </c>
      <c r="F1321" s="21" t="s">
        <v>20</v>
      </c>
      <c r="G1321" s="21">
        <v>0.3</v>
      </c>
    </row>
    <row r="1322" spans="2:7" hidden="1" x14ac:dyDescent="0.25">
      <c r="B1322" s="21">
        <v>2015</v>
      </c>
      <c r="C1322" s="21" t="s">
        <v>115</v>
      </c>
      <c r="D1322" s="21" t="s">
        <v>123</v>
      </c>
      <c r="E1322" s="21" t="s">
        <v>99</v>
      </c>
      <c r="F1322" s="21" t="s">
        <v>20</v>
      </c>
      <c r="G1322" s="21">
        <v>1.05</v>
      </c>
    </row>
    <row r="1323" spans="2:7" hidden="1" x14ac:dyDescent="0.25">
      <c r="B1323" s="21">
        <v>2015</v>
      </c>
      <c r="C1323" s="21" t="s">
        <v>115</v>
      </c>
      <c r="D1323" s="21" t="s">
        <v>124</v>
      </c>
      <c r="E1323" s="21" t="s">
        <v>99</v>
      </c>
      <c r="F1323" s="21" t="s">
        <v>20</v>
      </c>
      <c r="G1323" s="21">
        <v>0.7</v>
      </c>
    </row>
    <row r="1324" spans="2:7" hidden="1" x14ac:dyDescent="0.25">
      <c r="B1324" s="21">
        <v>2015</v>
      </c>
      <c r="C1324" s="21" t="s">
        <v>115</v>
      </c>
      <c r="D1324" s="21" t="s">
        <v>125</v>
      </c>
      <c r="E1324" s="21" t="s">
        <v>99</v>
      </c>
      <c r="F1324" s="21" t="s">
        <v>20</v>
      </c>
      <c r="G1324" s="21">
        <v>0.52</v>
      </c>
    </row>
    <row r="1325" spans="2:7" hidden="1" x14ac:dyDescent="0.25">
      <c r="B1325" s="21">
        <v>2015</v>
      </c>
      <c r="C1325" s="21" t="s">
        <v>115</v>
      </c>
      <c r="D1325" s="21" t="s">
        <v>126</v>
      </c>
      <c r="E1325" s="21" t="s">
        <v>99</v>
      </c>
      <c r="F1325" s="21" t="s">
        <v>20</v>
      </c>
      <c r="G1325" s="21">
        <v>0.52</v>
      </c>
    </row>
    <row r="1326" spans="2:7" hidden="1" x14ac:dyDescent="0.25">
      <c r="B1326" s="21">
        <v>2015</v>
      </c>
      <c r="C1326" s="21" t="s">
        <v>115</v>
      </c>
      <c r="D1326" s="21" t="s">
        <v>127</v>
      </c>
      <c r="E1326" s="21" t="s">
        <v>99</v>
      </c>
      <c r="F1326" s="21" t="s">
        <v>20</v>
      </c>
      <c r="G1326" s="21">
        <v>0.98</v>
      </c>
    </row>
    <row r="1327" spans="2:7" hidden="1" x14ac:dyDescent="0.25">
      <c r="B1327" s="21">
        <v>2015</v>
      </c>
      <c r="C1327" s="21" t="s">
        <v>115</v>
      </c>
      <c r="D1327" s="21" t="s">
        <v>128</v>
      </c>
      <c r="E1327" s="21" t="s">
        <v>99</v>
      </c>
      <c r="F1327" s="21" t="s">
        <v>20</v>
      </c>
      <c r="G1327" s="21">
        <v>0.68</v>
      </c>
    </row>
    <row r="1328" spans="2:7" hidden="1" x14ac:dyDescent="0.25">
      <c r="B1328" s="22">
        <v>2011</v>
      </c>
      <c r="C1328" s="21" t="s">
        <v>115</v>
      </c>
      <c r="D1328" s="22" t="s">
        <v>130</v>
      </c>
      <c r="E1328" s="21" t="s">
        <v>23</v>
      </c>
      <c r="F1328" s="21" t="s">
        <v>22</v>
      </c>
      <c r="G1328" s="28">
        <v>4.92</v>
      </c>
    </row>
    <row r="1329" spans="2:7" hidden="1" x14ac:dyDescent="0.25">
      <c r="B1329" s="22">
        <v>2011</v>
      </c>
      <c r="C1329" s="21" t="s">
        <v>115</v>
      </c>
      <c r="D1329" s="22" t="s">
        <v>145</v>
      </c>
      <c r="E1329" s="21" t="s">
        <v>23</v>
      </c>
      <c r="F1329" s="21" t="s">
        <v>22</v>
      </c>
      <c r="G1329" s="28">
        <v>4.84</v>
      </c>
    </row>
    <row r="1330" spans="2:7" hidden="1" x14ac:dyDescent="0.25">
      <c r="B1330" s="22">
        <v>2011</v>
      </c>
      <c r="C1330" s="21" t="s">
        <v>115</v>
      </c>
      <c r="D1330" s="22" t="s">
        <v>132</v>
      </c>
      <c r="E1330" s="21" t="s">
        <v>23</v>
      </c>
      <c r="F1330" s="21" t="s">
        <v>22</v>
      </c>
      <c r="G1330" s="28">
        <v>3.48</v>
      </c>
    </row>
    <row r="1331" spans="2:7" hidden="1" x14ac:dyDescent="0.25">
      <c r="B1331" s="22">
        <v>2011</v>
      </c>
      <c r="C1331" s="21" t="s">
        <v>115</v>
      </c>
      <c r="D1331" s="22" t="s">
        <v>146</v>
      </c>
      <c r="E1331" s="21" t="s">
        <v>23</v>
      </c>
      <c r="F1331" s="21" t="s">
        <v>22</v>
      </c>
      <c r="G1331">
        <v>5.44</v>
      </c>
    </row>
    <row r="1332" spans="2:7" hidden="1" x14ac:dyDescent="0.25">
      <c r="B1332" s="22">
        <v>2011</v>
      </c>
      <c r="C1332" s="21" t="s">
        <v>115</v>
      </c>
      <c r="D1332" s="22" t="s">
        <v>121</v>
      </c>
      <c r="E1332" s="21" t="s">
        <v>23</v>
      </c>
      <c r="F1332" s="21" t="s">
        <v>22</v>
      </c>
      <c r="G1332">
        <v>4.45</v>
      </c>
    </row>
    <row r="1333" spans="2:7" hidden="1" x14ac:dyDescent="0.25">
      <c r="B1333" s="25">
        <v>2011</v>
      </c>
      <c r="C1333" s="21" t="s">
        <v>115</v>
      </c>
      <c r="D1333" s="25" t="s">
        <v>122</v>
      </c>
      <c r="E1333" s="21" t="s">
        <v>23</v>
      </c>
      <c r="F1333" s="21" t="s">
        <v>22</v>
      </c>
      <c r="G1333">
        <v>1.03</v>
      </c>
    </row>
    <row r="1334" spans="2:7" hidden="1" x14ac:dyDescent="0.25">
      <c r="B1334" s="25">
        <v>2011</v>
      </c>
      <c r="C1334" s="21" t="s">
        <v>115</v>
      </c>
      <c r="D1334" s="26" t="s">
        <v>144</v>
      </c>
      <c r="E1334" s="21" t="s">
        <v>23</v>
      </c>
      <c r="F1334" s="21" t="s">
        <v>22</v>
      </c>
      <c r="G1334">
        <v>13.69</v>
      </c>
    </row>
    <row r="1335" spans="2:7" hidden="1" x14ac:dyDescent="0.25">
      <c r="B1335" s="25">
        <v>2011</v>
      </c>
      <c r="C1335" s="21" t="s">
        <v>115</v>
      </c>
      <c r="D1335" s="26" t="s">
        <v>128</v>
      </c>
      <c r="E1335" s="21" t="s">
        <v>23</v>
      </c>
      <c r="F1335" s="21" t="s">
        <v>22</v>
      </c>
      <c r="G1335">
        <v>5.04</v>
      </c>
    </row>
    <row r="1336" spans="2:7" hidden="1" x14ac:dyDescent="0.25">
      <c r="B1336" s="25">
        <v>2012</v>
      </c>
      <c r="C1336" s="21" t="s">
        <v>115</v>
      </c>
      <c r="D1336" s="26" t="s">
        <v>116</v>
      </c>
      <c r="E1336" s="21" t="s">
        <v>23</v>
      </c>
      <c r="F1336" s="21" t="s">
        <v>22</v>
      </c>
      <c r="G1336">
        <v>3.91</v>
      </c>
    </row>
    <row r="1337" spans="2:7" hidden="1" x14ac:dyDescent="0.25">
      <c r="B1337" s="25">
        <v>2012</v>
      </c>
      <c r="C1337" s="21" t="s">
        <v>115</v>
      </c>
      <c r="D1337" s="26" t="s">
        <v>117</v>
      </c>
      <c r="E1337" s="21" t="s">
        <v>23</v>
      </c>
      <c r="F1337" s="21" t="s">
        <v>22</v>
      </c>
      <c r="G1337">
        <v>5.43</v>
      </c>
    </row>
    <row r="1338" spans="2:7" hidden="1" x14ac:dyDescent="0.25">
      <c r="B1338" s="25">
        <v>2012</v>
      </c>
      <c r="C1338" s="21" t="s">
        <v>115</v>
      </c>
      <c r="D1338" s="25" t="s">
        <v>118</v>
      </c>
      <c r="E1338" s="21" t="s">
        <v>23</v>
      </c>
      <c r="F1338" s="21" t="s">
        <v>22</v>
      </c>
      <c r="G1338">
        <v>5.34</v>
      </c>
    </row>
    <row r="1339" spans="2:7" hidden="1" x14ac:dyDescent="0.25">
      <c r="B1339" s="25">
        <v>2012</v>
      </c>
      <c r="C1339" s="21" t="s">
        <v>115</v>
      </c>
      <c r="D1339" s="25" t="s">
        <v>130</v>
      </c>
      <c r="E1339" s="21" t="s">
        <v>23</v>
      </c>
      <c r="F1339" s="21" t="s">
        <v>22</v>
      </c>
      <c r="G1339">
        <v>4.75</v>
      </c>
    </row>
    <row r="1340" spans="2:7" hidden="1" x14ac:dyDescent="0.25">
      <c r="B1340" s="25">
        <v>2012</v>
      </c>
      <c r="C1340" s="21" t="s">
        <v>115</v>
      </c>
      <c r="D1340" s="25" t="s">
        <v>119</v>
      </c>
      <c r="E1340" s="21" t="s">
        <v>23</v>
      </c>
      <c r="F1340" s="21" t="s">
        <v>22</v>
      </c>
      <c r="G1340">
        <v>6.29</v>
      </c>
    </row>
    <row r="1341" spans="2:7" hidden="1" x14ac:dyDescent="0.25">
      <c r="B1341" s="25">
        <v>2012</v>
      </c>
      <c r="C1341" s="21" t="s">
        <v>115</v>
      </c>
      <c r="D1341" s="25" t="s">
        <v>146</v>
      </c>
      <c r="E1341" s="21" t="s">
        <v>23</v>
      </c>
      <c r="F1341" s="21" t="s">
        <v>22</v>
      </c>
      <c r="G1341">
        <v>5.91</v>
      </c>
    </row>
    <row r="1342" spans="2:7" hidden="1" x14ac:dyDescent="0.25">
      <c r="B1342" s="25">
        <v>2012</v>
      </c>
      <c r="C1342" s="21" t="s">
        <v>115</v>
      </c>
      <c r="D1342" s="25" t="s">
        <v>121</v>
      </c>
      <c r="E1342" s="21" t="s">
        <v>23</v>
      </c>
      <c r="F1342" s="21" t="s">
        <v>22</v>
      </c>
      <c r="G1342">
        <v>3.17</v>
      </c>
    </row>
    <row r="1343" spans="2:7" hidden="1" x14ac:dyDescent="0.25">
      <c r="B1343" s="25">
        <v>2012</v>
      </c>
      <c r="C1343" s="21" t="s">
        <v>115</v>
      </c>
      <c r="D1343" s="25" t="s">
        <v>122</v>
      </c>
      <c r="E1343" s="21" t="s">
        <v>23</v>
      </c>
      <c r="F1343" s="21" t="s">
        <v>22</v>
      </c>
      <c r="G1343">
        <v>0.52</v>
      </c>
    </row>
    <row r="1344" spans="2:7" hidden="1" x14ac:dyDescent="0.25">
      <c r="B1344" s="25">
        <v>2012</v>
      </c>
      <c r="C1344" s="21" t="s">
        <v>115</v>
      </c>
      <c r="D1344" s="25" t="s">
        <v>144</v>
      </c>
      <c r="E1344" s="21" t="s">
        <v>23</v>
      </c>
      <c r="F1344" s="21" t="s">
        <v>22</v>
      </c>
      <c r="G1344">
        <v>9.89</v>
      </c>
    </row>
    <row r="1345" spans="2:7" hidden="1" x14ac:dyDescent="0.25">
      <c r="B1345" s="25">
        <v>2012</v>
      </c>
      <c r="C1345" s="21" t="s">
        <v>115</v>
      </c>
      <c r="D1345" s="25" t="s">
        <v>124</v>
      </c>
      <c r="E1345" s="21" t="s">
        <v>23</v>
      </c>
      <c r="F1345" s="21" t="s">
        <v>22</v>
      </c>
      <c r="G1345">
        <v>3.17</v>
      </c>
    </row>
    <row r="1346" spans="2:7" hidden="1" x14ac:dyDescent="0.25">
      <c r="B1346" s="21">
        <v>2012</v>
      </c>
      <c r="C1346" s="21" t="s">
        <v>115</v>
      </c>
      <c r="D1346" s="21" t="s">
        <v>128</v>
      </c>
      <c r="E1346" s="21" t="s">
        <v>23</v>
      </c>
      <c r="F1346" s="21" t="s">
        <v>22</v>
      </c>
      <c r="G1346">
        <v>4.79</v>
      </c>
    </row>
    <row r="1347" spans="2:7" hidden="1" x14ac:dyDescent="0.25">
      <c r="B1347" s="21">
        <v>2013</v>
      </c>
      <c r="C1347" s="21" t="s">
        <v>115</v>
      </c>
      <c r="D1347" s="21" t="s">
        <v>116</v>
      </c>
      <c r="E1347" s="21" t="s">
        <v>23</v>
      </c>
      <c r="F1347" s="21" t="s">
        <v>22</v>
      </c>
      <c r="G1347">
        <v>3.95</v>
      </c>
    </row>
    <row r="1348" spans="2:7" hidden="1" x14ac:dyDescent="0.25">
      <c r="B1348" s="21">
        <v>2013</v>
      </c>
      <c r="C1348" s="21" t="s">
        <v>115</v>
      </c>
      <c r="D1348" s="21" t="s">
        <v>117</v>
      </c>
      <c r="E1348" s="21" t="s">
        <v>23</v>
      </c>
      <c r="F1348" s="21" t="s">
        <v>22</v>
      </c>
      <c r="G1348">
        <v>5.0599999999999996</v>
      </c>
    </row>
    <row r="1349" spans="2:7" hidden="1" x14ac:dyDescent="0.25">
      <c r="B1349" s="21">
        <v>2013</v>
      </c>
      <c r="C1349" s="21" t="s">
        <v>115</v>
      </c>
      <c r="D1349" s="21" t="s">
        <v>118</v>
      </c>
      <c r="E1349" s="21" t="s">
        <v>23</v>
      </c>
      <c r="F1349" s="21" t="s">
        <v>22</v>
      </c>
      <c r="G1349">
        <v>7.03</v>
      </c>
    </row>
    <row r="1350" spans="2:7" hidden="1" x14ac:dyDescent="0.25">
      <c r="B1350" s="21">
        <v>2013</v>
      </c>
      <c r="C1350" s="21" t="s">
        <v>115</v>
      </c>
      <c r="D1350" s="21" t="s">
        <v>119</v>
      </c>
      <c r="E1350" s="21" t="s">
        <v>23</v>
      </c>
      <c r="F1350" s="21" t="s">
        <v>22</v>
      </c>
      <c r="G1350">
        <v>4.2300000000000004</v>
      </c>
    </row>
    <row r="1351" spans="2:7" hidden="1" x14ac:dyDescent="0.25">
      <c r="B1351" s="21">
        <v>2013</v>
      </c>
      <c r="C1351" s="21" t="s">
        <v>115</v>
      </c>
      <c r="D1351" s="21" t="s">
        <v>146</v>
      </c>
      <c r="E1351" s="21" t="s">
        <v>23</v>
      </c>
      <c r="F1351" s="21" t="s">
        <v>22</v>
      </c>
      <c r="G1351">
        <v>5.93</v>
      </c>
    </row>
    <row r="1352" spans="2:7" hidden="1" x14ac:dyDescent="0.25">
      <c r="B1352" s="21">
        <v>2013</v>
      </c>
      <c r="C1352" s="21" t="s">
        <v>115</v>
      </c>
      <c r="D1352" s="21" t="s">
        <v>121</v>
      </c>
      <c r="E1352" s="21" t="s">
        <v>23</v>
      </c>
      <c r="F1352" s="21" t="s">
        <v>22</v>
      </c>
      <c r="G1352">
        <v>3.09</v>
      </c>
    </row>
    <row r="1353" spans="2:7" hidden="1" x14ac:dyDescent="0.25">
      <c r="B1353" s="21">
        <v>2013</v>
      </c>
      <c r="C1353" s="21" t="s">
        <v>115</v>
      </c>
      <c r="D1353" s="21" t="s">
        <v>122</v>
      </c>
      <c r="E1353" s="21" t="s">
        <v>23</v>
      </c>
      <c r="F1353" s="21" t="s">
        <v>22</v>
      </c>
      <c r="G1353">
        <v>0.57999999999999996</v>
      </c>
    </row>
    <row r="1354" spans="2:7" hidden="1" x14ac:dyDescent="0.25">
      <c r="B1354" s="21">
        <v>2013</v>
      </c>
      <c r="C1354" s="21" t="s">
        <v>115</v>
      </c>
      <c r="D1354" s="21" t="s">
        <v>144</v>
      </c>
      <c r="E1354" s="21" t="s">
        <v>23</v>
      </c>
      <c r="F1354" s="21" t="s">
        <v>22</v>
      </c>
      <c r="G1354">
        <v>16.97</v>
      </c>
    </row>
    <row r="1355" spans="2:7" hidden="1" x14ac:dyDescent="0.25">
      <c r="B1355" s="21">
        <v>2013</v>
      </c>
      <c r="C1355" s="21" t="s">
        <v>115</v>
      </c>
      <c r="D1355" s="21" t="s">
        <v>124</v>
      </c>
      <c r="E1355" s="21" t="s">
        <v>23</v>
      </c>
      <c r="F1355" s="21" t="s">
        <v>22</v>
      </c>
      <c r="G1355">
        <v>4.47</v>
      </c>
    </row>
    <row r="1356" spans="2:7" hidden="1" x14ac:dyDescent="0.25">
      <c r="B1356" s="21">
        <v>2013</v>
      </c>
      <c r="C1356" s="21" t="s">
        <v>115</v>
      </c>
      <c r="D1356" s="21" t="s">
        <v>128</v>
      </c>
      <c r="E1356" s="21" t="s">
        <v>23</v>
      </c>
      <c r="F1356" s="21" t="s">
        <v>22</v>
      </c>
      <c r="G1356">
        <v>4.78</v>
      </c>
    </row>
    <row r="1357" spans="2:7" hidden="1" x14ac:dyDescent="0.25">
      <c r="B1357" s="21">
        <v>2014</v>
      </c>
      <c r="C1357" s="21" t="s">
        <v>115</v>
      </c>
      <c r="D1357" s="21" t="s">
        <v>116</v>
      </c>
      <c r="E1357" s="21" t="s">
        <v>23</v>
      </c>
      <c r="F1357" s="21" t="s">
        <v>22</v>
      </c>
      <c r="G1357">
        <v>4.49</v>
      </c>
    </row>
    <row r="1358" spans="2:7" hidden="1" x14ac:dyDescent="0.25">
      <c r="B1358" s="21">
        <v>2014</v>
      </c>
      <c r="C1358" s="21" t="s">
        <v>115</v>
      </c>
      <c r="D1358" s="21" t="s">
        <v>117</v>
      </c>
      <c r="E1358" s="21" t="s">
        <v>23</v>
      </c>
      <c r="F1358" s="21" t="s">
        <v>22</v>
      </c>
      <c r="G1358">
        <v>4.2300000000000004</v>
      </c>
    </row>
    <row r="1359" spans="2:7" hidden="1" x14ac:dyDescent="0.25">
      <c r="B1359" s="21">
        <v>2014</v>
      </c>
      <c r="C1359" s="21" t="s">
        <v>115</v>
      </c>
      <c r="D1359" s="21" t="s">
        <v>118</v>
      </c>
      <c r="E1359" s="21" t="s">
        <v>23</v>
      </c>
      <c r="F1359" s="21" t="s">
        <v>22</v>
      </c>
      <c r="G1359">
        <v>4.6100000000000003</v>
      </c>
    </row>
    <row r="1360" spans="2:7" hidden="1" x14ac:dyDescent="0.25">
      <c r="B1360" s="21">
        <v>2014</v>
      </c>
      <c r="C1360" s="21" t="s">
        <v>115</v>
      </c>
      <c r="D1360" s="21" t="s">
        <v>119</v>
      </c>
      <c r="E1360" s="21" t="s">
        <v>23</v>
      </c>
      <c r="F1360" s="21" t="s">
        <v>22</v>
      </c>
      <c r="G1360">
        <v>9.93</v>
      </c>
    </row>
    <row r="1361" spans="2:7" hidden="1" x14ac:dyDescent="0.25">
      <c r="B1361" s="21">
        <v>2014</v>
      </c>
      <c r="C1361" s="21" t="s">
        <v>115</v>
      </c>
      <c r="D1361" s="21" t="s">
        <v>146</v>
      </c>
      <c r="E1361" s="21" t="s">
        <v>23</v>
      </c>
      <c r="F1361" s="21" t="s">
        <v>22</v>
      </c>
      <c r="G1361">
        <v>5.09</v>
      </c>
    </row>
    <row r="1362" spans="2:7" hidden="1" x14ac:dyDescent="0.25">
      <c r="B1362" s="21">
        <v>2014</v>
      </c>
      <c r="C1362" s="21" t="s">
        <v>115</v>
      </c>
      <c r="D1362" s="21" t="s">
        <v>121</v>
      </c>
      <c r="E1362" s="21" t="s">
        <v>23</v>
      </c>
      <c r="F1362" s="21" t="s">
        <v>22</v>
      </c>
      <c r="G1362">
        <v>5.45</v>
      </c>
    </row>
    <row r="1363" spans="2:7" hidden="1" x14ac:dyDescent="0.25">
      <c r="B1363" s="21">
        <v>2014</v>
      </c>
      <c r="C1363" s="21" t="s">
        <v>115</v>
      </c>
      <c r="D1363" s="21" t="s">
        <v>122</v>
      </c>
      <c r="E1363" s="21" t="s">
        <v>23</v>
      </c>
      <c r="F1363" s="21" t="s">
        <v>22</v>
      </c>
      <c r="G1363">
        <v>0.4</v>
      </c>
    </row>
    <row r="1364" spans="2:7" hidden="1" x14ac:dyDescent="0.25">
      <c r="B1364" s="21">
        <v>2014</v>
      </c>
      <c r="C1364" s="21" t="s">
        <v>115</v>
      </c>
      <c r="D1364" s="21" t="s">
        <v>144</v>
      </c>
      <c r="E1364" s="21" t="s">
        <v>23</v>
      </c>
      <c r="F1364" s="21" t="s">
        <v>22</v>
      </c>
      <c r="G1364">
        <v>31.69</v>
      </c>
    </row>
    <row r="1365" spans="2:7" hidden="1" x14ac:dyDescent="0.25">
      <c r="B1365" s="21">
        <v>2014</v>
      </c>
      <c r="C1365" s="21" t="s">
        <v>115</v>
      </c>
      <c r="D1365" s="21" t="s">
        <v>124</v>
      </c>
      <c r="E1365" s="21" t="s">
        <v>23</v>
      </c>
      <c r="F1365" s="21" t="s">
        <v>22</v>
      </c>
      <c r="G1365">
        <v>3.41</v>
      </c>
    </row>
    <row r="1366" spans="2:7" hidden="1" x14ac:dyDescent="0.25">
      <c r="B1366" s="21">
        <v>2014</v>
      </c>
      <c r="C1366" s="21" t="s">
        <v>115</v>
      </c>
      <c r="D1366" s="21" t="s">
        <v>125</v>
      </c>
      <c r="E1366" s="21" t="s">
        <v>23</v>
      </c>
      <c r="F1366" s="21" t="s">
        <v>22</v>
      </c>
      <c r="G1366">
        <v>2.35</v>
      </c>
    </row>
    <row r="1367" spans="2:7" hidden="1" x14ac:dyDescent="0.25">
      <c r="B1367" s="21">
        <v>2014</v>
      </c>
      <c r="C1367" s="21" t="s">
        <v>115</v>
      </c>
      <c r="D1367" s="21" t="s">
        <v>126</v>
      </c>
      <c r="E1367" s="21" t="s">
        <v>23</v>
      </c>
      <c r="F1367" s="21" t="s">
        <v>22</v>
      </c>
      <c r="G1367">
        <v>3.04</v>
      </c>
    </row>
    <row r="1368" spans="2:7" hidden="1" x14ac:dyDescent="0.25">
      <c r="B1368" s="21">
        <v>2014</v>
      </c>
      <c r="C1368" s="21" t="s">
        <v>115</v>
      </c>
      <c r="D1368" s="21" t="s">
        <v>128</v>
      </c>
      <c r="E1368" s="21" t="s">
        <v>23</v>
      </c>
      <c r="F1368" s="21" t="s">
        <v>22</v>
      </c>
      <c r="G1368">
        <v>4.13</v>
      </c>
    </row>
    <row r="1369" spans="2:7" hidden="1" x14ac:dyDescent="0.25">
      <c r="B1369" s="21">
        <v>2015</v>
      </c>
      <c r="C1369" s="21" t="s">
        <v>115</v>
      </c>
      <c r="D1369" s="21" t="s">
        <v>116</v>
      </c>
      <c r="E1369" s="21" t="s">
        <v>23</v>
      </c>
      <c r="F1369" s="21" t="s">
        <v>22</v>
      </c>
      <c r="G1369" s="26">
        <v>3.27</v>
      </c>
    </row>
    <row r="1370" spans="2:7" hidden="1" x14ac:dyDescent="0.25">
      <c r="B1370" s="21">
        <v>2015</v>
      </c>
      <c r="C1370" s="21" t="s">
        <v>115</v>
      </c>
      <c r="D1370" s="21" t="s">
        <v>117</v>
      </c>
      <c r="E1370" s="21" t="s">
        <v>23</v>
      </c>
      <c r="F1370" s="21" t="s">
        <v>22</v>
      </c>
      <c r="G1370" s="26">
        <v>4.8600000000000003</v>
      </c>
    </row>
    <row r="1371" spans="2:7" hidden="1" x14ac:dyDescent="0.25">
      <c r="B1371" s="21">
        <v>2015</v>
      </c>
      <c r="C1371" s="21" t="s">
        <v>115</v>
      </c>
      <c r="D1371" s="21" t="s">
        <v>118</v>
      </c>
      <c r="E1371" s="21" t="s">
        <v>23</v>
      </c>
      <c r="F1371" s="21" t="s">
        <v>22</v>
      </c>
      <c r="G1371" s="26">
        <v>4.76</v>
      </c>
    </row>
    <row r="1372" spans="2:7" hidden="1" x14ac:dyDescent="0.25">
      <c r="B1372" s="21">
        <v>2015</v>
      </c>
      <c r="C1372" s="21" t="s">
        <v>115</v>
      </c>
      <c r="D1372" s="21" t="s">
        <v>119</v>
      </c>
      <c r="E1372" s="21" t="s">
        <v>23</v>
      </c>
      <c r="F1372" s="21" t="s">
        <v>22</v>
      </c>
      <c r="G1372" s="26">
        <v>7.78</v>
      </c>
    </row>
    <row r="1373" spans="2:7" hidden="1" x14ac:dyDescent="0.25">
      <c r="B1373" s="21">
        <v>2015</v>
      </c>
      <c r="C1373" s="21" t="s">
        <v>115</v>
      </c>
      <c r="D1373" s="21" t="s">
        <v>120</v>
      </c>
      <c r="E1373" s="21" t="s">
        <v>23</v>
      </c>
      <c r="F1373" s="21" t="s">
        <v>22</v>
      </c>
      <c r="G1373" s="26">
        <v>4.91</v>
      </c>
    </row>
    <row r="1374" spans="2:7" hidden="1" x14ac:dyDescent="0.25">
      <c r="B1374" s="21">
        <v>2015</v>
      </c>
      <c r="C1374" s="21" t="s">
        <v>115</v>
      </c>
      <c r="D1374" s="21" t="s">
        <v>121</v>
      </c>
      <c r="E1374" s="21" t="s">
        <v>23</v>
      </c>
      <c r="F1374" s="21" t="s">
        <v>22</v>
      </c>
      <c r="G1374" s="26">
        <v>6.05</v>
      </c>
    </row>
    <row r="1375" spans="2:7" hidden="1" x14ac:dyDescent="0.25">
      <c r="B1375" s="21">
        <v>2015</v>
      </c>
      <c r="C1375" s="21" t="s">
        <v>115</v>
      </c>
      <c r="D1375" s="21" t="s">
        <v>122</v>
      </c>
      <c r="E1375" s="21" t="s">
        <v>23</v>
      </c>
      <c r="F1375" s="21" t="s">
        <v>22</v>
      </c>
      <c r="G1375" s="26">
        <v>0.93</v>
      </c>
    </row>
    <row r="1376" spans="2:7" hidden="1" x14ac:dyDescent="0.25">
      <c r="B1376" s="21">
        <v>2015</v>
      </c>
      <c r="C1376" s="21" t="s">
        <v>115</v>
      </c>
      <c r="D1376" s="21" t="s">
        <v>123</v>
      </c>
      <c r="E1376" s="21" t="s">
        <v>23</v>
      </c>
      <c r="F1376" s="21" t="s">
        <v>22</v>
      </c>
      <c r="G1376" s="26">
        <v>31.85</v>
      </c>
    </row>
    <row r="1377" spans="2:7" hidden="1" x14ac:dyDescent="0.25">
      <c r="B1377" s="21">
        <v>2015</v>
      </c>
      <c r="C1377" s="21" t="s">
        <v>115</v>
      </c>
      <c r="D1377" s="21" t="s">
        <v>124</v>
      </c>
      <c r="E1377" s="21" t="s">
        <v>23</v>
      </c>
      <c r="F1377" s="21" t="s">
        <v>22</v>
      </c>
      <c r="G1377" s="26">
        <v>2.41</v>
      </c>
    </row>
    <row r="1378" spans="2:7" hidden="1" x14ac:dyDescent="0.25">
      <c r="B1378" s="21">
        <v>2015</v>
      </c>
      <c r="C1378" s="21" t="s">
        <v>115</v>
      </c>
      <c r="D1378" s="21" t="s">
        <v>125</v>
      </c>
      <c r="E1378" s="21" t="s">
        <v>23</v>
      </c>
      <c r="F1378" s="21" t="s">
        <v>22</v>
      </c>
      <c r="G1378" s="26">
        <v>4.88</v>
      </c>
    </row>
    <row r="1379" spans="2:7" hidden="1" x14ac:dyDescent="0.25">
      <c r="B1379" s="21">
        <v>2015</v>
      </c>
      <c r="C1379" s="21" t="s">
        <v>115</v>
      </c>
      <c r="D1379" s="21" t="s">
        <v>126</v>
      </c>
      <c r="E1379" s="21" t="s">
        <v>23</v>
      </c>
      <c r="F1379" s="21" t="s">
        <v>22</v>
      </c>
      <c r="G1379" s="26">
        <v>12.3</v>
      </c>
    </row>
    <row r="1380" spans="2:7" hidden="1" x14ac:dyDescent="0.25">
      <c r="B1380" s="21">
        <v>2015</v>
      </c>
      <c r="C1380" s="21" t="s">
        <v>115</v>
      </c>
      <c r="D1380" s="21" t="s">
        <v>127</v>
      </c>
      <c r="E1380" s="21" t="s">
        <v>23</v>
      </c>
      <c r="F1380" s="21" t="s">
        <v>22</v>
      </c>
      <c r="G1380" s="26">
        <v>2.66</v>
      </c>
    </row>
    <row r="1381" spans="2:7" hidden="1" x14ac:dyDescent="0.25">
      <c r="B1381" s="21">
        <v>2015</v>
      </c>
      <c r="C1381" s="21" t="s">
        <v>115</v>
      </c>
      <c r="D1381" s="21" t="s">
        <v>128</v>
      </c>
      <c r="E1381" s="21" t="s">
        <v>23</v>
      </c>
      <c r="F1381" s="21" t="s">
        <v>22</v>
      </c>
      <c r="G1381" s="26">
        <v>4.24</v>
      </c>
    </row>
  </sheetData>
  <autoFilter ref="B2:G1381">
    <filterColumn colId="4">
      <filters>
        <filter val="Cartera de Alto Riesgo / Créditos Directos (%)"/>
      </filters>
    </filterColumn>
    <sortState ref="B5:G1381">
      <sortCondition ref="B2:B1327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U454"/>
  <sheetViews>
    <sheetView tabSelected="1" zoomScaleNormal="100" workbookViewId="0">
      <selection activeCell="H156" sqref="H156"/>
    </sheetView>
  </sheetViews>
  <sheetFormatPr baseColWidth="10" defaultRowHeight="15" x14ac:dyDescent="0.25"/>
  <cols>
    <col min="1" max="1" width="5.5703125" customWidth="1"/>
    <col min="2" max="2" width="0.7109375" customWidth="1"/>
    <col min="3" max="3" width="8" style="38" customWidth="1"/>
    <col min="4" max="4" width="13.5703125" style="38" bestFit="1" customWidth="1"/>
    <col min="5" max="5" width="32.5703125" bestFit="1" customWidth="1"/>
    <col min="6" max="6" width="23.28515625" style="38" bestFit="1" customWidth="1"/>
    <col min="7" max="7" width="38.5703125" style="38" customWidth="1"/>
    <col min="8" max="8" width="11.42578125" style="38"/>
    <col min="12" max="12" width="27.28515625" bestFit="1" customWidth="1"/>
    <col min="13" max="13" width="10.5703125" customWidth="1"/>
    <col min="16" max="16" width="18" bestFit="1" customWidth="1"/>
  </cols>
  <sheetData>
    <row r="2" spans="3:21" x14ac:dyDescent="0.25">
      <c r="C2" s="4" t="s">
        <v>11</v>
      </c>
      <c r="D2" s="4" t="s">
        <v>12</v>
      </c>
      <c r="E2" s="4" t="s">
        <v>13</v>
      </c>
      <c r="F2" s="4" t="s">
        <v>14</v>
      </c>
      <c r="G2" s="4" t="s">
        <v>16</v>
      </c>
      <c r="H2" s="4" t="s">
        <v>15</v>
      </c>
    </row>
    <row r="3" spans="3:21" x14ac:dyDescent="0.25">
      <c r="C3" s="39">
        <v>2006</v>
      </c>
      <c r="D3" s="39" t="s">
        <v>279</v>
      </c>
      <c r="E3" s="21" t="s">
        <v>79</v>
      </c>
      <c r="F3" s="39" t="s">
        <v>99</v>
      </c>
      <c r="G3" s="39" t="s">
        <v>104</v>
      </c>
      <c r="H3" s="80">
        <v>6.0139860139860142</v>
      </c>
    </row>
    <row r="4" spans="3:21" x14ac:dyDescent="0.25">
      <c r="C4" s="39">
        <v>2008</v>
      </c>
      <c r="D4" s="39" t="s">
        <v>279</v>
      </c>
      <c r="E4" s="21" t="s">
        <v>79</v>
      </c>
      <c r="F4" s="39" t="s">
        <v>99</v>
      </c>
      <c r="G4" s="39" t="s">
        <v>104</v>
      </c>
      <c r="H4" s="80">
        <v>6.4378415300546443</v>
      </c>
    </row>
    <row r="5" spans="3:21" x14ac:dyDescent="0.25">
      <c r="C5" s="39">
        <v>2009</v>
      </c>
      <c r="D5" s="39" t="s">
        <v>279</v>
      </c>
      <c r="E5" s="21" t="s">
        <v>79</v>
      </c>
      <c r="F5" s="39" t="s">
        <v>99</v>
      </c>
      <c r="G5" s="39" t="s">
        <v>104</v>
      </c>
      <c r="H5" s="80">
        <v>7.569261213720317</v>
      </c>
    </row>
    <row r="6" spans="3:21" x14ac:dyDescent="0.25">
      <c r="C6" s="39">
        <v>2007</v>
      </c>
      <c r="D6" s="39" t="s">
        <v>279</v>
      </c>
      <c r="E6" s="21" t="s">
        <v>79</v>
      </c>
      <c r="F6" s="39" t="s">
        <v>99</v>
      </c>
      <c r="G6" s="39" t="s">
        <v>104</v>
      </c>
      <c r="H6" s="80">
        <v>10.129310344827585</v>
      </c>
      <c r="J6" s="45"/>
      <c r="K6" s="45"/>
      <c r="L6" s="45"/>
      <c r="M6" s="45"/>
      <c r="N6" s="45"/>
      <c r="O6" s="18"/>
      <c r="P6" s="45"/>
      <c r="Q6" s="45"/>
      <c r="R6" s="45"/>
      <c r="S6" s="45"/>
      <c r="T6" s="45"/>
      <c r="U6" s="18"/>
    </row>
    <row r="7" spans="3:21" x14ac:dyDescent="0.25">
      <c r="C7" s="39">
        <v>2005</v>
      </c>
      <c r="D7" s="39" t="s">
        <v>46</v>
      </c>
      <c r="E7" s="21" t="s">
        <v>56</v>
      </c>
      <c r="F7" s="39" t="s">
        <v>99</v>
      </c>
      <c r="G7" s="39" t="s">
        <v>104</v>
      </c>
      <c r="H7" s="80">
        <v>34.911900000000003</v>
      </c>
      <c r="J7" s="23"/>
      <c r="K7" s="29" t="s">
        <v>148</v>
      </c>
      <c r="L7">
        <v>452</v>
      </c>
      <c r="N7" s="23"/>
      <c r="O7" s="18"/>
      <c r="P7" s="50"/>
      <c r="Q7" s="50"/>
      <c r="R7" s="50"/>
      <c r="S7" s="50"/>
      <c r="T7" s="50"/>
      <c r="U7" s="18"/>
    </row>
    <row r="8" spans="3:21" x14ac:dyDescent="0.25">
      <c r="C8" s="39">
        <v>2006</v>
      </c>
      <c r="D8" s="39" t="s">
        <v>46</v>
      </c>
      <c r="E8" s="21" t="s">
        <v>56</v>
      </c>
      <c r="F8" s="39" t="s">
        <v>99</v>
      </c>
      <c r="G8" s="39" t="s">
        <v>104</v>
      </c>
      <c r="H8" s="80">
        <v>36.360199999999999</v>
      </c>
      <c r="J8" s="23"/>
      <c r="K8" t="s">
        <v>152</v>
      </c>
      <c r="L8">
        <f>L7/5</f>
        <v>90.4</v>
      </c>
      <c r="N8" s="23"/>
      <c r="O8" s="18"/>
      <c r="P8" s="18"/>
      <c r="Q8" s="18"/>
      <c r="R8" s="18"/>
      <c r="S8" s="18"/>
      <c r="T8" s="18"/>
      <c r="U8" s="18"/>
    </row>
    <row r="9" spans="3:21" x14ac:dyDescent="0.25">
      <c r="C9" s="39">
        <v>2005</v>
      </c>
      <c r="D9" s="39" t="s">
        <v>279</v>
      </c>
      <c r="E9" s="21" t="s">
        <v>75</v>
      </c>
      <c r="F9" s="39" t="s">
        <v>99</v>
      </c>
      <c r="G9" s="39" t="s">
        <v>104</v>
      </c>
      <c r="H9" s="80">
        <v>37.173918213020286</v>
      </c>
      <c r="J9" s="23"/>
      <c r="N9" s="23"/>
      <c r="O9" s="18"/>
      <c r="P9" s="18"/>
      <c r="Q9" s="18"/>
      <c r="R9" s="18"/>
      <c r="S9" s="18"/>
      <c r="T9" s="18"/>
      <c r="U9" s="18"/>
    </row>
    <row r="10" spans="3:21" x14ac:dyDescent="0.25">
      <c r="C10" s="39">
        <v>2005</v>
      </c>
      <c r="D10" s="39" t="s">
        <v>46</v>
      </c>
      <c r="E10" s="21" t="s">
        <v>55</v>
      </c>
      <c r="F10" s="39" t="s">
        <v>99</v>
      </c>
      <c r="G10" s="39" t="s">
        <v>104</v>
      </c>
      <c r="H10" s="80">
        <v>37.913799999999995</v>
      </c>
      <c r="J10" s="23"/>
      <c r="N10" s="23"/>
      <c r="O10" s="18"/>
      <c r="P10" s="18"/>
      <c r="Q10" s="18"/>
      <c r="R10" s="18"/>
      <c r="S10" s="18"/>
      <c r="T10" s="18"/>
      <c r="U10" s="18"/>
    </row>
    <row r="11" spans="3:21" x14ac:dyDescent="0.25">
      <c r="C11" s="39">
        <v>2009</v>
      </c>
      <c r="D11" s="39" t="s">
        <v>295</v>
      </c>
      <c r="E11" s="21" t="s">
        <v>34</v>
      </c>
      <c r="F11" s="39" t="s">
        <v>99</v>
      </c>
      <c r="G11" s="39" t="s">
        <v>104</v>
      </c>
      <c r="H11" s="80">
        <v>38.611351294593717</v>
      </c>
      <c r="J11" s="23"/>
      <c r="K11" s="31" t="s">
        <v>150</v>
      </c>
      <c r="N11" s="23"/>
      <c r="O11" s="18"/>
      <c r="P11" s="18"/>
      <c r="Q11" s="18"/>
      <c r="R11" s="18"/>
      <c r="S11" s="18"/>
      <c r="T11" s="18"/>
      <c r="U11" s="18"/>
    </row>
    <row r="12" spans="3:21" x14ac:dyDescent="0.25">
      <c r="C12" s="39">
        <v>2008</v>
      </c>
      <c r="D12" s="39" t="s">
        <v>295</v>
      </c>
      <c r="E12" s="21" t="s">
        <v>34</v>
      </c>
      <c r="F12" s="39" t="s">
        <v>99</v>
      </c>
      <c r="G12" s="39" t="s">
        <v>104</v>
      </c>
      <c r="H12" s="80">
        <v>39.084281092230718</v>
      </c>
      <c r="J12" s="23"/>
      <c r="K12" t="s">
        <v>151</v>
      </c>
      <c r="L12" t="s">
        <v>288</v>
      </c>
      <c r="M12" s="71">
        <f ca="1">OFFSET(H4,90,0)</f>
        <v>53.772024737484102</v>
      </c>
      <c r="N12" s="23"/>
      <c r="O12" s="18"/>
      <c r="P12" s="18"/>
      <c r="Q12" s="18"/>
      <c r="R12" s="18"/>
      <c r="S12" s="18"/>
      <c r="T12" s="18"/>
      <c r="U12" s="18"/>
    </row>
    <row r="13" spans="3:21" x14ac:dyDescent="0.25">
      <c r="C13" s="39">
        <v>2006</v>
      </c>
      <c r="D13" s="39" t="s">
        <v>46</v>
      </c>
      <c r="E13" s="21" t="s">
        <v>55</v>
      </c>
      <c r="F13" s="39" t="s">
        <v>99</v>
      </c>
      <c r="G13" s="39" t="s">
        <v>104</v>
      </c>
      <c r="H13" s="80">
        <v>40.362400000000001</v>
      </c>
      <c r="J13" s="23"/>
      <c r="K13" t="s">
        <v>154</v>
      </c>
      <c r="L13" t="s">
        <v>289</v>
      </c>
      <c r="M13" s="71">
        <f ca="1">OFFSET(H4,180,0)</f>
        <v>61.294389596398069</v>
      </c>
      <c r="N13" s="23"/>
      <c r="O13" s="18"/>
      <c r="P13" s="18"/>
      <c r="Q13" s="18"/>
      <c r="R13" s="18"/>
      <c r="S13" s="18"/>
      <c r="T13" s="18"/>
      <c r="U13" s="18"/>
    </row>
    <row r="14" spans="3:21" x14ac:dyDescent="0.25">
      <c r="C14" s="39">
        <v>2007</v>
      </c>
      <c r="D14" s="39" t="s">
        <v>46</v>
      </c>
      <c r="E14" s="21" t="s">
        <v>56</v>
      </c>
      <c r="F14" s="39" t="s">
        <v>99</v>
      </c>
      <c r="G14" s="39" t="s">
        <v>104</v>
      </c>
      <c r="H14" s="80">
        <v>40.555600000000005</v>
      </c>
      <c r="J14" s="23"/>
      <c r="K14" t="s">
        <v>156</v>
      </c>
      <c r="L14" t="s">
        <v>290</v>
      </c>
      <c r="M14" s="71">
        <f ca="1">OFFSET(H4,270,0)</f>
        <v>69.970511727655875</v>
      </c>
      <c r="N14" s="23"/>
      <c r="O14" s="18"/>
      <c r="P14" s="18"/>
      <c r="Q14" s="18"/>
      <c r="R14" s="18"/>
      <c r="S14" s="18"/>
      <c r="T14" s="18"/>
      <c r="U14" s="18"/>
    </row>
    <row r="15" spans="3:21" x14ac:dyDescent="0.25">
      <c r="C15" s="39">
        <v>2005</v>
      </c>
      <c r="D15" s="39" t="s">
        <v>46</v>
      </c>
      <c r="E15" s="21" t="s">
        <v>61</v>
      </c>
      <c r="F15" s="39" t="s">
        <v>99</v>
      </c>
      <c r="G15" s="39" t="s">
        <v>104</v>
      </c>
      <c r="H15" s="80">
        <v>40.6143</v>
      </c>
      <c r="J15" s="23"/>
      <c r="K15" t="s">
        <v>159</v>
      </c>
      <c r="L15" t="s">
        <v>291</v>
      </c>
      <c r="M15" s="71">
        <f ca="1">OFFSET(H4,360,0)</f>
        <v>81.772210798878803</v>
      </c>
      <c r="N15" s="23"/>
      <c r="O15" s="18"/>
      <c r="P15" s="18"/>
      <c r="Q15" s="18"/>
      <c r="R15" s="18"/>
      <c r="S15" s="18"/>
      <c r="T15" s="18"/>
      <c r="U15" s="18"/>
    </row>
    <row r="16" spans="3:21" x14ac:dyDescent="0.25">
      <c r="C16" s="39">
        <v>2006</v>
      </c>
      <c r="D16" s="39" t="s">
        <v>279</v>
      </c>
      <c r="E16" s="21" t="s">
        <v>75</v>
      </c>
      <c r="F16" s="39" t="s">
        <v>99</v>
      </c>
      <c r="G16" s="39" t="s">
        <v>104</v>
      </c>
      <c r="H16" s="80">
        <v>41.696247267992497</v>
      </c>
      <c r="J16" s="23"/>
      <c r="K16" s="23"/>
      <c r="L16" s="23"/>
      <c r="M16" s="23"/>
      <c r="N16" s="23"/>
      <c r="O16" s="18"/>
      <c r="P16" s="18"/>
      <c r="Q16" s="18"/>
      <c r="R16" s="18"/>
      <c r="S16" s="18"/>
      <c r="T16" s="18"/>
      <c r="U16" s="18"/>
    </row>
    <row r="17" spans="3:21" x14ac:dyDescent="0.25">
      <c r="C17" s="39">
        <v>2007</v>
      </c>
      <c r="D17" s="39" t="s">
        <v>46</v>
      </c>
      <c r="E17" s="21" t="s">
        <v>55</v>
      </c>
      <c r="F17" s="39" t="s">
        <v>99</v>
      </c>
      <c r="G17" s="39" t="s">
        <v>104</v>
      </c>
      <c r="H17" s="80">
        <v>41.875099999999996</v>
      </c>
      <c r="J17" s="23"/>
      <c r="K17" s="23"/>
      <c r="L17" s="23"/>
      <c r="M17" s="23"/>
      <c r="N17" s="23"/>
      <c r="O17" s="18"/>
      <c r="P17" s="18"/>
      <c r="Q17" s="18"/>
      <c r="R17" s="18"/>
      <c r="S17" s="18"/>
      <c r="T17" s="18"/>
      <c r="U17" s="18"/>
    </row>
    <row r="18" spans="3:21" x14ac:dyDescent="0.25">
      <c r="C18" s="39">
        <v>2008</v>
      </c>
      <c r="D18" s="39" t="s">
        <v>46</v>
      </c>
      <c r="E18" s="21" t="s">
        <v>56</v>
      </c>
      <c r="F18" s="39" t="s">
        <v>99</v>
      </c>
      <c r="G18" s="39" t="s">
        <v>104</v>
      </c>
      <c r="H18" s="80">
        <v>42.443619858156026</v>
      </c>
      <c r="J18" s="23"/>
      <c r="K18" s="23"/>
      <c r="L18" s="23"/>
      <c r="M18" s="23"/>
      <c r="N18" s="23"/>
      <c r="O18" s="18"/>
      <c r="P18" s="18"/>
      <c r="Q18" s="18"/>
      <c r="R18" s="18"/>
      <c r="S18" s="18"/>
      <c r="T18" s="18"/>
      <c r="U18" s="18"/>
    </row>
    <row r="19" spans="3:21" x14ac:dyDescent="0.25">
      <c r="C19" s="39">
        <v>2006</v>
      </c>
      <c r="D19" s="39" t="s">
        <v>295</v>
      </c>
      <c r="E19" s="21" t="s">
        <v>34</v>
      </c>
      <c r="F19" s="39" t="s">
        <v>99</v>
      </c>
      <c r="G19" s="39" t="s">
        <v>104</v>
      </c>
      <c r="H19" s="80">
        <v>42.6556</v>
      </c>
      <c r="J19" s="23"/>
      <c r="K19" s="23"/>
      <c r="L19" s="23"/>
      <c r="M19" s="23"/>
      <c r="N19" s="23"/>
      <c r="O19" s="18"/>
      <c r="P19" s="18"/>
      <c r="Q19" s="18"/>
      <c r="R19" s="18"/>
      <c r="S19" s="18"/>
      <c r="T19" s="18"/>
      <c r="U19" s="18"/>
    </row>
    <row r="20" spans="3:21" x14ac:dyDescent="0.25">
      <c r="C20" s="39">
        <v>2006</v>
      </c>
      <c r="D20" s="39" t="s">
        <v>46</v>
      </c>
      <c r="E20" s="21" t="s">
        <v>61</v>
      </c>
      <c r="F20" s="39" t="s">
        <v>99</v>
      </c>
      <c r="G20" s="39" t="s">
        <v>104</v>
      </c>
      <c r="H20" s="80">
        <v>43.6691</v>
      </c>
      <c r="J20" s="23"/>
      <c r="K20" s="23"/>
      <c r="L20" s="23"/>
      <c r="M20" s="23"/>
      <c r="N20" s="23"/>
      <c r="O20" s="18"/>
      <c r="P20" s="18"/>
      <c r="Q20" s="18"/>
      <c r="R20" s="18"/>
      <c r="S20" s="18"/>
      <c r="T20" s="18"/>
      <c r="U20" s="18"/>
    </row>
    <row r="21" spans="3:21" x14ac:dyDescent="0.25">
      <c r="C21" s="39">
        <v>2005</v>
      </c>
      <c r="D21" s="39" t="s">
        <v>295</v>
      </c>
      <c r="E21" s="21" t="s">
        <v>31</v>
      </c>
      <c r="F21" s="39" t="s">
        <v>99</v>
      </c>
      <c r="G21" s="39" t="s">
        <v>104</v>
      </c>
      <c r="H21" s="80">
        <v>44.032800000000002</v>
      </c>
      <c r="J21" s="23"/>
      <c r="K21" s="23"/>
      <c r="L21" s="23"/>
      <c r="M21" s="23"/>
      <c r="N21" s="23"/>
      <c r="O21" s="18"/>
      <c r="P21" s="18"/>
      <c r="Q21" s="18"/>
      <c r="R21" s="18"/>
      <c r="S21" s="18"/>
      <c r="T21" s="18"/>
      <c r="U21" s="18"/>
    </row>
    <row r="22" spans="3:21" x14ac:dyDescent="0.25">
      <c r="C22" s="39">
        <v>2005</v>
      </c>
      <c r="D22" s="39" t="s">
        <v>46</v>
      </c>
      <c r="E22" s="21" t="s">
        <v>49</v>
      </c>
      <c r="F22" s="39" t="s">
        <v>99</v>
      </c>
      <c r="G22" s="39" t="s">
        <v>104</v>
      </c>
      <c r="H22" s="80">
        <v>44.250099999999996</v>
      </c>
      <c r="J22" s="23"/>
      <c r="K22" s="23"/>
      <c r="L22" s="23"/>
      <c r="M22" s="23"/>
      <c r="N22" s="23"/>
      <c r="O22" s="18"/>
      <c r="P22" s="18"/>
      <c r="Q22" s="18"/>
      <c r="R22" s="18"/>
      <c r="S22" s="18"/>
      <c r="T22" s="18"/>
      <c r="U22" s="18"/>
    </row>
    <row r="23" spans="3:21" x14ac:dyDescent="0.25">
      <c r="C23" s="39">
        <v>2007</v>
      </c>
      <c r="D23" s="39" t="s">
        <v>295</v>
      </c>
      <c r="E23" s="21" t="s">
        <v>34</v>
      </c>
      <c r="F23" s="39" t="s">
        <v>99</v>
      </c>
      <c r="G23" s="39" t="s">
        <v>104</v>
      </c>
      <c r="H23" s="80">
        <v>44.565399999999997</v>
      </c>
      <c r="J23" s="23"/>
      <c r="K23" s="23"/>
      <c r="L23" s="23"/>
      <c r="M23" s="23"/>
      <c r="N23" s="23"/>
      <c r="O23" s="18"/>
      <c r="P23" s="18"/>
      <c r="Q23" s="18"/>
      <c r="R23" s="18"/>
      <c r="S23" s="18"/>
      <c r="T23" s="18"/>
      <c r="U23" s="18"/>
    </row>
    <row r="24" spans="3:21" x14ac:dyDescent="0.25">
      <c r="C24" s="39">
        <v>2012</v>
      </c>
      <c r="D24" s="39" t="s">
        <v>279</v>
      </c>
      <c r="E24" s="21" t="s">
        <v>82</v>
      </c>
      <c r="F24" s="39" t="s">
        <v>99</v>
      </c>
      <c r="G24" s="39" t="s">
        <v>104</v>
      </c>
      <c r="H24" s="80">
        <v>44.585985488627784</v>
      </c>
      <c r="J24" s="23"/>
      <c r="K24" s="23"/>
      <c r="L24" s="23"/>
      <c r="M24" s="23"/>
      <c r="N24" s="23"/>
      <c r="O24" s="18"/>
      <c r="P24" s="18"/>
      <c r="Q24" s="18"/>
      <c r="R24" s="18"/>
      <c r="S24" s="18"/>
      <c r="T24" s="18"/>
      <c r="U24" s="18"/>
    </row>
    <row r="25" spans="3:21" x14ac:dyDescent="0.25">
      <c r="C25" s="39">
        <v>2008</v>
      </c>
      <c r="D25" s="39" t="s">
        <v>46</v>
      </c>
      <c r="E25" s="21" t="s">
        <v>55</v>
      </c>
      <c r="F25" s="39" t="s">
        <v>99</v>
      </c>
      <c r="G25" s="39" t="s">
        <v>104</v>
      </c>
      <c r="H25" s="80">
        <v>45.61811530002845</v>
      </c>
      <c r="J25" s="23"/>
      <c r="K25" s="23"/>
      <c r="L25" s="23"/>
      <c r="M25" s="23"/>
      <c r="N25" s="23"/>
      <c r="O25" s="18"/>
      <c r="P25" s="18"/>
      <c r="Q25" s="18"/>
      <c r="R25" s="18"/>
      <c r="S25" s="18"/>
      <c r="T25" s="18"/>
      <c r="U25" s="18"/>
    </row>
    <row r="26" spans="3:21" x14ac:dyDescent="0.25">
      <c r="C26" s="39">
        <v>2010</v>
      </c>
      <c r="D26" s="39" t="s">
        <v>279</v>
      </c>
      <c r="E26" s="21" t="s">
        <v>85</v>
      </c>
      <c r="F26" s="39" t="s">
        <v>99</v>
      </c>
      <c r="G26" s="39" t="s">
        <v>104</v>
      </c>
      <c r="H26" s="80">
        <v>45.715693694429035</v>
      </c>
      <c r="J26" s="23"/>
      <c r="K26" s="23"/>
      <c r="L26" s="23"/>
      <c r="M26" s="23"/>
      <c r="N26" s="23"/>
      <c r="O26" s="18"/>
      <c r="P26" s="18"/>
      <c r="Q26" s="18"/>
      <c r="R26" s="18"/>
      <c r="S26" s="18"/>
      <c r="T26" s="18"/>
      <c r="U26" s="18"/>
    </row>
    <row r="27" spans="3:21" x14ac:dyDescent="0.25">
      <c r="C27" s="39">
        <v>2007</v>
      </c>
      <c r="D27" s="39" t="s">
        <v>46</v>
      </c>
      <c r="E27" s="21" t="s">
        <v>61</v>
      </c>
      <c r="F27" s="39" t="s">
        <v>99</v>
      </c>
      <c r="G27" s="39" t="s">
        <v>104</v>
      </c>
      <c r="H27" s="80">
        <v>45.854500000000002</v>
      </c>
      <c r="J27" s="23"/>
      <c r="K27" s="23"/>
      <c r="L27" s="23"/>
      <c r="M27" s="23"/>
      <c r="N27" s="23"/>
      <c r="O27" s="18"/>
      <c r="P27" s="18"/>
      <c r="Q27" s="18"/>
      <c r="R27" s="18"/>
      <c r="S27" s="18"/>
      <c r="T27" s="18"/>
      <c r="U27" s="18"/>
    </row>
    <row r="28" spans="3:21" x14ac:dyDescent="0.25">
      <c r="C28" s="39">
        <v>2009</v>
      </c>
      <c r="D28" s="39" t="s">
        <v>46</v>
      </c>
      <c r="E28" s="21" t="s">
        <v>49</v>
      </c>
      <c r="F28" s="39" t="s">
        <v>99</v>
      </c>
      <c r="G28" s="39" t="s">
        <v>104</v>
      </c>
      <c r="H28" s="80">
        <v>46.143761810591108</v>
      </c>
      <c r="J28" s="23"/>
      <c r="K28" s="23"/>
      <c r="L28" s="23"/>
      <c r="M28" s="23"/>
      <c r="N28" s="23"/>
      <c r="O28" s="18"/>
      <c r="P28" s="18"/>
      <c r="Q28" s="18"/>
      <c r="R28" s="18"/>
      <c r="S28" s="18"/>
      <c r="T28" s="18"/>
      <c r="U28" s="18"/>
    </row>
    <row r="29" spans="3:21" x14ac:dyDescent="0.25">
      <c r="C29" s="39">
        <v>2005</v>
      </c>
      <c r="D29" s="39" t="s">
        <v>46</v>
      </c>
      <c r="E29" s="21" t="s">
        <v>48</v>
      </c>
      <c r="F29" s="39" t="s">
        <v>99</v>
      </c>
      <c r="G29" s="39" t="s">
        <v>104</v>
      </c>
      <c r="H29" s="80">
        <v>46.339700000000001</v>
      </c>
      <c r="J29" s="23"/>
      <c r="K29" s="23"/>
      <c r="L29" s="23"/>
      <c r="M29" s="23"/>
      <c r="N29" s="23"/>
      <c r="O29" s="18"/>
      <c r="P29" s="18"/>
      <c r="Q29" s="18"/>
      <c r="R29" s="18"/>
      <c r="S29" s="18"/>
      <c r="T29" s="18"/>
      <c r="U29" s="18"/>
    </row>
    <row r="30" spans="3:21" x14ac:dyDescent="0.25">
      <c r="C30" s="39">
        <v>2014</v>
      </c>
      <c r="D30" s="39" t="s">
        <v>279</v>
      </c>
      <c r="E30" s="21" t="s">
        <v>91</v>
      </c>
      <c r="F30" s="39" t="s">
        <v>99</v>
      </c>
      <c r="G30" s="39" t="s">
        <v>104</v>
      </c>
      <c r="H30" s="80">
        <v>46.86405300061022</v>
      </c>
      <c r="J30" s="23"/>
      <c r="K30" s="23"/>
      <c r="L30" s="23"/>
      <c r="M30" s="23"/>
      <c r="N30" s="23"/>
      <c r="O30" s="18"/>
      <c r="P30" s="18"/>
      <c r="Q30" s="18"/>
      <c r="R30" s="18"/>
      <c r="S30" s="18"/>
      <c r="T30" s="18"/>
      <c r="U30" s="18"/>
    </row>
    <row r="31" spans="3:21" x14ac:dyDescent="0.25">
      <c r="C31" s="39">
        <v>2007</v>
      </c>
      <c r="D31" s="39" t="s">
        <v>46</v>
      </c>
      <c r="E31" s="21" t="s">
        <v>49</v>
      </c>
      <c r="F31" s="39" t="s">
        <v>99</v>
      </c>
      <c r="G31" s="39" t="s">
        <v>104</v>
      </c>
      <c r="H31" s="80">
        <v>47.0124</v>
      </c>
      <c r="J31" s="23"/>
      <c r="K31" s="23"/>
      <c r="L31" s="23"/>
      <c r="M31" s="23"/>
      <c r="N31" s="23"/>
      <c r="O31" s="18"/>
      <c r="P31" s="18"/>
      <c r="Q31" s="18"/>
      <c r="R31" s="18"/>
      <c r="S31" s="18"/>
      <c r="T31" s="18"/>
      <c r="U31" s="18"/>
    </row>
    <row r="32" spans="3:21" x14ac:dyDescent="0.25">
      <c r="C32" s="39">
        <v>2009</v>
      </c>
      <c r="D32" s="39" t="s">
        <v>46</v>
      </c>
      <c r="E32" s="21" t="s">
        <v>56</v>
      </c>
      <c r="F32" s="39" t="s">
        <v>99</v>
      </c>
      <c r="G32" s="39" t="s">
        <v>104</v>
      </c>
      <c r="H32" s="80">
        <v>47.188219724309256</v>
      </c>
      <c r="J32" s="23"/>
      <c r="K32" s="23"/>
      <c r="L32" s="23"/>
      <c r="M32" s="23"/>
      <c r="N32" s="23"/>
      <c r="O32" s="18"/>
      <c r="P32" s="18"/>
      <c r="Q32" s="18"/>
      <c r="R32" s="18"/>
      <c r="S32" s="18"/>
      <c r="T32" s="18"/>
      <c r="U32" s="18"/>
    </row>
    <row r="33" spans="3:21" x14ac:dyDescent="0.25">
      <c r="C33" s="39">
        <v>2008</v>
      </c>
      <c r="D33" s="39" t="s">
        <v>295</v>
      </c>
      <c r="E33" s="21" t="s">
        <v>37</v>
      </c>
      <c r="F33" s="39" t="s">
        <v>99</v>
      </c>
      <c r="G33" s="39" t="s">
        <v>104</v>
      </c>
      <c r="H33" s="80">
        <v>47.260118159592437</v>
      </c>
      <c r="J33" s="23"/>
      <c r="K33" s="23"/>
      <c r="L33" s="23"/>
      <c r="M33" s="23"/>
      <c r="N33" s="23"/>
      <c r="O33" s="18"/>
      <c r="P33" s="18"/>
      <c r="Q33" s="18"/>
      <c r="R33" s="18"/>
      <c r="S33" s="18"/>
      <c r="T33" s="18"/>
      <c r="U33" s="18"/>
    </row>
    <row r="34" spans="3:21" x14ac:dyDescent="0.25">
      <c r="C34" s="39">
        <v>2007</v>
      </c>
      <c r="D34" s="39" t="s">
        <v>46</v>
      </c>
      <c r="E34" s="21" t="s">
        <v>62</v>
      </c>
      <c r="F34" s="39" t="s">
        <v>99</v>
      </c>
      <c r="G34" s="39" t="s">
        <v>104</v>
      </c>
      <c r="H34" s="80">
        <v>47.301000000000002</v>
      </c>
      <c r="J34" s="23"/>
      <c r="K34" s="23"/>
      <c r="L34" s="23"/>
      <c r="M34" s="23"/>
      <c r="N34" s="23"/>
      <c r="O34" s="18"/>
      <c r="P34" s="18"/>
      <c r="Q34" s="18"/>
      <c r="R34" s="18"/>
      <c r="S34" s="18"/>
      <c r="T34" s="18"/>
      <c r="U34" s="18"/>
    </row>
    <row r="35" spans="3:21" x14ac:dyDescent="0.25">
      <c r="C35" s="39">
        <v>2015</v>
      </c>
      <c r="D35" s="39" t="s">
        <v>279</v>
      </c>
      <c r="E35" s="21" t="s">
        <v>82</v>
      </c>
      <c r="F35" s="39" t="s">
        <v>99</v>
      </c>
      <c r="G35" s="39" t="s">
        <v>104</v>
      </c>
      <c r="H35" s="80">
        <v>47.472336754346237</v>
      </c>
      <c r="J35" s="23"/>
      <c r="K35" s="23"/>
      <c r="L35" s="23"/>
      <c r="M35" s="23"/>
      <c r="N35" s="23"/>
      <c r="O35" s="18"/>
      <c r="P35" s="18"/>
      <c r="Q35" s="18"/>
      <c r="R35" s="18"/>
      <c r="S35" s="18"/>
      <c r="T35" s="18"/>
      <c r="U35" s="18"/>
    </row>
    <row r="36" spans="3:21" x14ac:dyDescent="0.25">
      <c r="C36" s="39">
        <v>2011</v>
      </c>
      <c r="D36" s="39" t="s">
        <v>279</v>
      </c>
      <c r="E36" s="21" t="s">
        <v>82</v>
      </c>
      <c r="F36" s="39" t="s">
        <v>99</v>
      </c>
      <c r="G36" s="39" t="s">
        <v>104</v>
      </c>
      <c r="H36" s="80">
        <v>47.531952631763559</v>
      </c>
      <c r="J36" s="23"/>
      <c r="K36" s="23"/>
      <c r="L36" s="23"/>
      <c r="M36" s="23"/>
      <c r="N36" s="23"/>
      <c r="O36" s="18"/>
      <c r="P36" s="18"/>
      <c r="Q36" s="18"/>
      <c r="R36" s="18"/>
      <c r="S36" s="18"/>
      <c r="T36" s="18"/>
      <c r="U36" s="18"/>
    </row>
    <row r="37" spans="3:21" x14ac:dyDescent="0.25">
      <c r="C37" s="39">
        <v>2009</v>
      </c>
      <c r="D37" s="39" t="s">
        <v>295</v>
      </c>
      <c r="E37" s="21" t="s">
        <v>37</v>
      </c>
      <c r="F37" s="39" t="s">
        <v>99</v>
      </c>
      <c r="G37" s="39" t="s">
        <v>104</v>
      </c>
      <c r="H37" s="80">
        <v>47.600500882461269</v>
      </c>
      <c r="J37" s="23"/>
      <c r="K37" s="23"/>
      <c r="L37" s="23"/>
      <c r="M37" s="23"/>
      <c r="N37" s="23"/>
      <c r="O37" s="18"/>
      <c r="P37" s="18"/>
      <c r="Q37" s="18"/>
      <c r="R37" s="18"/>
      <c r="S37" s="18"/>
      <c r="T37" s="18"/>
      <c r="U37" s="18"/>
    </row>
    <row r="38" spans="3:21" x14ac:dyDescent="0.25">
      <c r="C38" s="39">
        <v>2010</v>
      </c>
      <c r="D38" s="39" t="s">
        <v>46</v>
      </c>
      <c r="E38" s="21" t="s">
        <v>56</v>
      </c>
      <c r="F38" s="39" t="s">
        <v>99</v>
      </c>
      <c r="G38" s="39" t="s">
        <v>104</v>
      </c>
      <c r="H38" s="80">
        <v>47.826525051727046</v>
      </c>
      <c r="J38" s="23"/>
      <c r="K38" s="23"/>
      <c r="L38" s="23"/>
      <c r="M38" s="23"/>
      <c r="N38" s="23"/>
      <c r="O38" s="18"/>
      <c r="P38" s="18"/>
      <c r="Q38" s="18"/>
      <c r="R38" s="18"/>
      <c r="S38" s="18"/>
      <c r="T38" s="18"/>
      <c r="U38" s="18"/>
    </row>
    <row r="39" spans="3:21" x14ac:dyDescent="0.25">
      <c r="C39" s="39">
        <v>2005</v>
      </c>
      <c r="D39" s="39" t="s">
        <v>115</v>
      </c>
      <c r="E39" s="21" t="s">
        <v>133</v>
      </c>
      <c r="F39" s="39" t="s">
        <v>99</v>
      </c>
      <c r="G39" s="39" t="s">
        <v>104</v>
      </c>
      <c r="H39" s="80">
        <v>47.859299999999998</v>
      </c>
      <c r="J39" s="23"/>
      <c r="K39" s="23"/>
      <c r="L39" s="23"/>
      <c r="M39" s="23"/>
      <c r="N39" s="23"/>
      <c r="O39" s="18"/>
      <c r="P39" s="18"/>
      <c r="Q39" s="18"/>
      <c r="R39" s="18"/>
      <c r="S39" s="18"/>
      <c r="T39" s="18"/>
      <c r="U39" s="18"/>
    </row>
    <row r="40" spans="3:21" x14ac:dyDescent="0.25">
      <c r="C40" s="39">
        <v>2008</v>
      </c>
      <c r="D40" s="39" t="s">
        <v>46</v>
      </c>
      <c r="E40" s="21" t="s">
        <v>53</v>
      </c>
      <c r="F40" s="39" t="s">
        <v>99</v>
      </c>
      <c r="G40" s="39" t="s">
        <v>104</v>
      </c>
      <c r="H40" s="80">
        <v>48.007018011380495</v>
      </c>
      <c r="J40" s="23"/>
      <c r="K40" s="23"/>
      <c r="L40" s="23"/>
      <c r="M40" s="23"/>
      <c r="N40" s="23"/>
      <c r="O40" s="18"/>
      <c r="P40" s="18"/>
      <c r="Q40" s="18"/>
      <c r="R40" s="18"/>
      <c r="S40" s="18"/>
      <c r="T40" s="18"/>
      <c r="U40" s="18"/>
    </row>
    <row r="41" spans="3:21" x14ac:dyDescent="0.25">
      <c r="C41" s="39">
        <v>2008</v>
      </c>
      <c r="D41" s="39" t="s">
        <v>46</v>
      </c>
      <c r="E41" s="21" t="s">
        <v>62</v>
      </c>
      <c r="F41" s="39" t="s">
        <v>99</v>
      </c>
      <c r="G41" s="39" t="s">
        <v>104</v>
      </c>
      <c r="H41" s="80">
        <v>48.077490623886682</v>
      </c>
      <c r="J41" s="23"/>
      <c r="K41" s="23"/>
      <c r="L41" s="23"/>
      <c r="M41" s="23"/>
      <c r="N41" s="23"/>
      <c r="O41" s="18"/>
      <c r="P41" s="18"/>
      <c r="Q41" s="18"/>
      <c r="R41" s="18"/>
      <c r="S41" s="18"/>
      <c r="T41" s="18"/>
      <c r="U41" s="18"/>
    </row>
    <row r="42" spans="3:21" x14ac:dyDescent="0.25">
      <c r="C42" s="39">
        <v>2007</v>
      </c>
      <c r="D42" s="39" t="s">
        <v>295</v>
      </c>
      <c r="E42" s="21" t="s">
        <v>37</v>
      </c>
      <c r="F42" s="39" t="s">
        <v>99</v>
      </c>
      <c r="G42" s="39" t="s">
        <v>104</v>
      </c>
      <c r="H42" s="80">
        <v>48.083799999999997</v>
      </c>
      <c r="J42" s="23"/>
      <c r="K42" s="23"/>
      <c r="L42" s="23"/>
      <c r="M42" s="23"/>
      <c r="N42" s="23"/>
      <c r="O42" s="18"/>
      <c r="P42" s="18"/>
      <c r="Q42" s="18"/>
      <c r="R42" s="18"/>
      <c r="S42" s="18"/>
      <c r="T42" s="18"/>
      <c r="U42" s="18"/>
    </row>
    <row r="43" spans="3:21" x14ac:dyDescent="0.25">
      <c r="C43" s="39">
        <v>2006</v>
      </c>
      <c r="D43" s="39" t="s">
        <v>295</v>
      </c>
      <c r="E43" s="21" t="s">
        <v>38</v>
      </c>
      <c r="F43" s="39" t="s">
        <v>99</v>
      </c>
      <c r="G43" s="39" t="s">
        <v>104</v>
      </c>
      <c r="H43" s="80">
        <v>48.108499999999999</v>
      </c>
      <c r="J43" s="23"/>
      <c r="K43" s="23"/>
      <c r="L43" s="23"/>
      <c r="M43" s="23"/>
      <c r="N43" s="23"/>
      <c r="O43" s="18"/>
      <c r="P43" s="18"/>
      <c r="Q43" s="18"/>
      <c r="R43" s="18"/>
      <c r="S43" s="18"/>
      <c r="T43" s="18"/>
      <c r="U43" s="18"/>
    </row>
    <row r="44" spans="3:21" x14ac:dyDescent="0.25">
      <c r="C44" s="39">
        <v>2013</v>
      </c>
      <c r="D44" s="39" t="s">
        <v>279</v>
      </c>
      <c r="E44" s="21" t="s">
        <v>91</v>
      </c>
      <c r="F44" s="39" t="s">
        <v>99</v>
      </c>
      <c r="G44" s="39" t="s">
        <v>104</v>
      </c>
      <c r="H44" s="80">
        <v>48.18821426113611</v>
      </c>
      <c r="J44" s="23"/>
      <c r="K44" s="23"/>
      <c r="L44" s="23"/>
      <c r="M44" s="23"/>
      <c r="N44" s="23"/>
      <c r="O44" s="18"/>
      <c r="P44" s="18"/>
      <c r="Q44" s="18"/>
      <c r="R44" s="18"/>
      <c r="S44" s="18"/>
      <c r="T44" s="18"/>
      <c r="U44" s="18"/>
    </row>
    <row r="45" spans="3:21" x14ac:dyDescent="0.25">
      <c r="C45" s="39">
        <v>2015</v>
      </c>
      <c r="D45" s="39" t="s">
        <v>279</v>
      </c>
      <c r="E45" s="21" t="s">
        <v>87</v>
      </c>
      <c r="F45" s="39" t="s">
        <v>99</v>
      </c>
      <c r="G45" s="39" t="s">
        <v>104</v>
      </c>
      <c r="H45" s="80">
        <v>48.389828640978436</v>
      </c>
      <c r="J45" s="23"/>
      <c r="K45" s="23"/>
      <c r="L45" s="23"/>
      <c r="M45" s="23"/>
      <c r="N45" s="23"/>
      <c r="O45" s="18"/>
      <c r="P45" s="18"/>
      <c r="Q45" s="18"/>
      <c r="R45" s="18"/>
      <c r="S45" s="18"/>
      <c r="T45" s="18"/>
      <c r="U45" s="18"/>
    </row>
    <row r="46" spans="3:21" x14ac:dyDescent="0.25">
      <c r="C46" s="39">
        <v>2008</v>
      </c>
      <c r="D46" s="39" t="s">
        <v>46</v>
      </c>
      <c r="E46" s="21" t="s">
        <v>57</v>
      </c>
      <c r="F46" s="39" t="s">
        <v>99</v>
      </c>
      <c r="G46" s="39" t="s">
        <v>104</v>
      </c>
      <c r="H46" s="80">
        <v>48.481507417621998</v>
      </c>
      <c r="J46" s="23"/>
      <c r="K46" s="23"/>
      <c r="L46" s="23"/>
      <c r="M46" s="23"/>
      <c r="N46" s="23"/>
      <c r="O46" s="18"/>
      <c r="P46" s="18"/>
      <c r="Q46" s="18"/>
      <c r="R46" s="18"/>
      <c r="S46" s="18"/>
      <c r="T46" s="18"/>
      <c r="U46" s="18"/>
    </row>
    <row r="47" spans="3:21" x14ac:dyDescent="0.25">
      <c r="C47" s="39">
        <v>2009</v>
      </c>
      <c r="D47" s="39" t="s">
        <v>46</v>
      </c>
      <c r="E47" s="21" t="s">
        <v>57</v>
      </c>
      <c r="F47" s="39" t="s">
        <v>99</v>
      </c>
      <c r="G47" s="39" t="s">
        <v>104</v>
      </c>
      <c r="H47" s="80">
        <v>48.590148408105293</v>
      </c>
      <c r="J47" s="23"/>
      <c r="K47" s="23"/>
      <c r="L47" s="23"/>
      <c r="M47" s="23"/>
      <c r="N47" s="23"/>
      <c r="O47" s="18"/>
      <c r="P47" s="18"/>
      <c r="Q47" s="18"/>
      <c r="R47" s="18"/>
      <c r="S47" s="18"/>
      <c r="T47" s="18"/>
      <c r="U47" s="18"/>
    </row>
    <row r="48" spans="3:21" x14ac:dyDescent="0.25">
      <c r="C48" s="39">
        <v>2006</v>
      </c>
      <c r="D48" s="39" t="s">
        <v>46</v>
      </c>
      <c r="E48" s="21" t="s">
        <v>57</v>
      </c>
      <c r="F48" s="39" t="s">
        <v>99</v>
      </c>
      <c r="G48" s="39" t="s">
        <v>104</v>
      </c>
      <c r="H48" s="80">
        <v>48.693300000000001</v>
      </c>
      <c r="J48" s="23"/>
      <c r="K48" s="23"/>
      <c r="L48" s="23"/>
      <c r="M48" s="23"/>
      <c r="N48" s="23"/>
      <c r="O48" s="18"/>
      <c r="P48" s="18"/>
      <c r="Q48" s="18"/>
      <c r="R48" s="18"/>
      <c r="S48" s="18"/>
      <c r="T48" s="18"/>
      <c r="U48" s="18"/>
    </row>
    <row r="49" spans="3:21" x14ac:dyDescent="0.25">
      <c r="C49" s="39">
        <v>2005</v>
      </c>
      <c r="D49" s="39" t="s">
        <v>295</v>
      </c>
      <c r="E49" s="21" t="s">
        <v>34</v>
      </c>
      <c r="F49" s="39" t="s">
        <v>99</v>
      </c>
      <c r="G49" s="39" t="s">
        <v>104</v>
      </c>
      <c r="H49" s="80">
        <v>48.733900000000006</v>
      </c>
      <c r="J49" s="23"/>
      <c r="K49" s="23"/>
      <c r="L49" s="23"/>
      <c r="M49" s="23"/>
      <c r="N49" s="23"/>
      <c r="O49" s="18"/>
      <c r="P49" s="18"/>
      <c r="Q49" s="18"/>
      <c r="R49" s="18"/>
      <c r="S49" s="18"/>
      <c r="T49" s="18"/>
      <c r="U49" s="18"/>
    </row>
    <row r="50" spans="3:21" x14ac:dyDescent="0.25">
      <c r="C50" s="39">
        <v>2013</v>
      </c>
      <c r="D50" s="39" t="s">
        <v>279</v>
      </c>
      <c r="E50" s="21" t="s">
        <v>82</v>
      </c>
      <c r="F50" s="39" t="s">
        <v>99</v>
      </c>
      <c r="G50" s="39" t="s">
        <v>104</v>
      </c>
      <c r="H50" s="80">
        <v>48.751679740114035</v>
      </c>
      <c r="J50" s="23"/>
      <c r="K50" s="23"/>
      <c r="L50" s="23"/>
      <c r="M50" s="23"/>
      <c r="N50" s="23"/>
      <c r="O50" s="18"/>
      <c r="P50" s="18"/>
      <c r="Q50" s="18"/>
      <c r="R50" s="18"/>
      <c r="S50" s="18"/>
      <c r="T50" s="18"/>
      <c r="U50" s="18"/>
    </row>
    <row r="51" spans="3:21" x14ac:dyDescent="0.25">
      <c r="C51" s="39">
        <v>2006</v>
      </c>
      <c r="D51" s="39" t="s">
        <v>115</v>
      </c>
      <c r="E51" s="21" t="s">
        <v>136</v>
      </c>
      <c r="F51" s="39" t="s">
        <v>99</v>
      </c>
      <c r="G51" s="39" t="s">
        <v>104</v>
      </c>
      <c r="H51" s="80">
        <v>48.828099999999999</v>
      </c>
      <c r="J51" s="23"/>
      <c r="K51" s="23"/>
      <c r="L51" s="23"/>
      <c r="M51" s="23"/>
      <c r="N51" s="23"/>
      <c r="O51" s="18"/>
      <c r="P51" s="18"/>
      <c r="Q51" s="18"/>
      <c r="R51" s="18"/>
      <c r="S51" s="18"/>
      <c r="T51" s="18"/>
      <c r="U51" s="18"/>
    </row>
    <row r="52" spans="3:21" x14ac:dyDescent="0.25">
      <c r="C52" s="39">
        <v>2006</v>
      </c>
      <c r="D52" s="39" t="s">
        <v>295</v>
      </c>
      <c r="E52" s="21" t="s">
        <v>37</v>
      </c>
      <c r="F52" s="39" t="s">
        <v>99</v>
      </c>
      <c r="G52" s="39" t="s">
        <v>104</v>
      </c>
      <c r="H52" s="80">
        <v>49.210999999999999</v>
      </c>
      <c r="J52" s="23"/>
      <c r="K52" s="23"/>
      <c r="L52" s="23"/>
      <c r="M52" s="23"/>
      <c r="N52" s="23"/>
      <c r="O52" s="18"/>
      <c r="P52" s="18"/>
      <c r="Q52" s="18"/>
      <c r="R52" s="18"/>
      <c r="S52" s="18"/>
      <c r="T52" s="18"/>
      <c r="U52" s="18"/>
    </row>
    <row r="53" spans="3:21" x14ac:dyDescent="0.25">
      <c r="C53" s="39">
        <v>2006</v>
      </c>
      <c r="D53" s="39" t="s">
        <v>46</v>
      </c>
      <c r="E53" s="21" t="s">
        <v>49</v>
      </c>
      <c r="F53" s="39" t="s">
        <v>99</v>
      </c>
      <c r="G53" s="39" t="s">
        <v>104</v>
      </c>
      <c r="H53" s="80">
        <v>49.313200000000002</v>
      </c>
      <c r="J53" s="23"/>
      <c r="K53" s="23"/>
      <c r="L53" s="23"/>
      <c r="M53" s="23"/>
      <c r="N53" s="23"/>
      <c r="O53" s="18"/>
      <c r="P53" s="18"/>
      <c r="Q53" s="18"/>
      <c r="R53" s="18"/>
      <c r="S53" s="18"/>
      <c r="T53" s="18"/>
      <c r="U53" s="18"/>
    </row>
    <row r="54" spans="3:21" x14ac:dyDescent="0.25">
      <c r="C54" s="39">
        <v>2005</v>
      </c>
      <c r="D54" s="39" t="s">
        <v>46</v>
      </c>
      <c r="E54" s="21" t="s">
        <v>50</v>
      </c>
      <c r="F54" s="39" t="s">
        <v>99</v>
      </c>
      <c r="G54" s="39" t="s">
        <v>104</v>
      </c>
      <c r="H54" s="80">
        <v>49.330400000000004</v>
      </c>
      <c r="J54" s="23"/>
      <c r="K54" s="23"/>
      <c r="L54" s="23"/>
      <c r="M54" s="23"/>
      <c r="N54" s="23"/>
      <c r="O54" s="18"/>
      <c r="P54" s="18"/>
      <c r="Q54" s="18"/>
      <c r="R54" s="18"/>
      <c r="S54" s="18"/>
      <c r="T54" s="18"/>
      <c r="U54" s="18"/>
    </row>
    <row r="55" spans="3:21" x14ac:dyDescent="0.25">
      <c r="C55" s="39">
        <v>2006</v>
      </c>
      <c r="D55" s="39" t="s">
        <v>46</v>
      </c>
      <c r="E55" s="21" t="s">
        <v>50</v>
      </c>
      <c r="F55" s="39" t="s">
        <v>99</v>
      </c>
      <c r="G55" s="39" t="s">
        <v>104</v>
      </c>
      <c r="H55" s="80">
        <v>49.369900000000001</v>
      </c>
      <c r="J55" s="23"/>
      <c r="K55" s="23"/>
      <c r="L55" s="23"/>
      <c r="M55" s="23"/>
      <c r="N55" s="23"/>
      <c r="O55" s="18"/>
      <c r="P55" s="18"/>
      <c r="Q55" s="18"/>
      <c r="R55" s="18"/>
      <c r="S55" s="18"/>
      <c r="T55" s="18"/>
      <c r="U55" s="18"/>
    </row>
    <row r="56" spans="3:21" x14ac:dyDescent="0.25">
      <c r="C56" s="39">
        <v>2008</v>
      </c>
      <c r="D56" s="39" t="s">
        <v>46</v>
      </c>
      <c r="E56" s="21" t="s">
        <v>49</v>
      </c>
      <c r="F56" s="39" t="s">
        <v>99</v>
      </c>
      <c r="G56" s="39" t="s">
        <v>104</v>
      </c>
      <c r="H56" s="80">
        <v>49.509380192973005</v>
      </c>
      <c r="J56" s="23"/>
      <c r="K56" s="23"/>
      <c r="L56" s="23"/>
      <c r="M56" s="23"/>
      <c r="N56" s="23"/>
      <c r="O56" s="18"/>
      <c r="P56" s="18"/>
      <c r="Q56" s="18"/>
      <c r="R56" s="18"/>
      <c r="S56" s="18"/>
      <c r="T56" s="18"/>
      <c r="U56" s="18"/>
    </row>
    <row r="57" spans="3:21" x14ac:dyDescent="0.25">
      <c r="C57" s="39">
        <v>2005</v>
      </c>
      <c r="D57" s="39" t="s">
        <v>46</v>
      </c>
      <c r="E57" s="21" t="s">
        <v>53</v>
      </c>
      <c r="F57" s="39" t="s">
        <v>99</v>
      </c>
      <c r="G57" s="39" t="s">
        <v>104</v>
      </c>
      <c r="H57" s="80">
        <v>49.651400000000002</v>
      </c>
      <c r="J57" s="23"/>
      <c r="K57" s="23"/>
      <c r="L57" s="23"/>
      <c r="M57" s="23"/>
      <c r="N57" s="23"/>
      <c r="O57" s="18"/>
      <c r="P57" s="18"/>
      <c r="Q57" s="18"/>
      <c r="R57" s="18"/>
      <c r="S57" s="18"/>
      <c r="T57" s="18"/>
      <c r="U57" s="18"/>
    </row>
    <row r="58" spans="3:21" x14ac:dyDescent="0.25">
      <c r="C58" s="39">
        <v>2009</v>
      </c>
      <c r="D58" s="39" t="s">
        <v>46</v>
      </c>
      <c r="E58" s="21" t="s">
        <v>50</v>
      </c>
      <c r="F58" s="39" t="s">
        <v>99</v>
      </c>
      <c r="G58" s="39" t="s">
        <v>104</v>
      </c>
      <c r="H58" s="80">
        <v>49.656885140127741</v>
      </c>
      <c r="J58" s="23"/>
      <c r="K58" s="23"/>
      <c r="L58" s="23"/>
      <c r="M58" s="23"/>
      <c r="N58" s="23"/>
      <c r="O58" s="18"/>
      <c r="P58" s="18"/>
      <c r="Q58" s="18"/>
      <c r="R58" s="18"/>
      <c r="S58" s="18"/>
      <c r="T58" s="18"/>
      <c r="U58" s="18"/>
    </row>
    <row r="59" spans="3:21" x14ac:dyDescent="0.25">
      <c r="C59" s="39">
        <v>2010</v>
      </c>
      <c r="D59" s="39" t="s">
        <v>295</v>
      </c>
      <c r="E59" s="21" t="s">
        <v>34</v>
      </c>
      <c r="F59" s="39" t="s">
        <v>99</v>
      </c>
      <c r="G59" s="39" t="s">
        <v>104</v>
      </c>
      <c r="H59" s="80">
        <v>49.938642284679929</v>
      </c>
      <c r="J59" s="23"/>
      <c r="K59" s="23"/>
      <c r="L59" s="23"/>
      <c r="M59" s="23"/>
      <c r="N59" s="23"/>
      <c r="O59" s="18"/>
      <c r="P59" s="18"/>
      <c r="Q59" s="18"/>
      <c r="R59" s="18"/>
      <c r="S59" s="18"/>
      <c r="T59" s="18"/>
      <c r="U59" s="18"/>
    </row>
    <row r="60" spans="3:21" x14ac:dyDescent="0.25">
      <c r="C60" s="39">
        <v>2006</v>
      </c>
      <c r="D60" s="39" t="s">
        <v>46</v>
      </c>
      <c r="E60" s="21" t="s">
        <v>62</v>
      </c>
      <c r="F60" s="39" t="s">
        <v>99</v>
      </c>
      <c r="G60" s="39" t="s">
        <v>104</v>
      </c>
      <c r="H60" s="80">
        <v>50.175199999999997</v>
      </c>
      <c r="J60" s="23"/>
      <c r="K60" s="23"/>
      <c r="L60" s="23"/>
      <c r="M60" s="23"/>
      <c r="N60" s="23"/>
      <c r="O60" s="18"/>
      <c r="P60" s="18"/>
      <c r="Q60" s="18"/>
      <c r="R60" s="18"/>
      <c r="S60" s="18"/>
      <c r="T60" s="18"/>
      <c r="U60" s="18"/>
    </row>
    <row r="61" spans="3:21" x14ac:dyDescent="0.25">
      <c r="C61" s="39">
        <v>2005</v>
      </c>
      <c r="D61" s="39" t="s">
        <v>295</v>
      </c>
      <c r="E61" s="21" t="s">
        <v>24</v>
      </c>
      <c r="F61" s="39" t="s">
        <v>99</v>
      </c>
      <c r="G61" s="39" t="s">
        <v>104</v>
      </c>
      <c r="H61" s="80">
        <v>50.2181</v>
      </c>
      <c r="J61" s="23"/>
      <c r="K61" s="23"/>
      <c r="L61" s="23"/>
      <c r="M61" s="23"/>
      <c r="N61" s="23"/>
      <c r="O61" s="18"/>
      <c r="P61" s="18"/>
      <c r="Q61" s="18"/>
      <c r="R61" s="18"/>
      <c r="S61" s="18"/>
      <c r="T61" s="18"/>
      <c r="U61" s="18"/>
    </row>
    <row r="62" spans="3:21" x14ac:dyDescent="0.25">
      <c r="C62" s="39">
        <v>2008</v>
      </c>
      <c r="D62" s="39" t="s">
        <v>46</v>
      </c>
      <c r="E62" s="21" t="s">
        <v>50</v>
      </c>
      <c r="F62" s="39" t="s">
        <v>99</v>
      </c>
      <c r="G62" s="39" t="s">
        <v>104</v>
      </c>
      <c r="H62" s="80">
        <v>50.238431163056852</v>
      </c>
      <c r="J62" s="23"/>
      <c r="K62" s="23"/>
      <c r="L62" s="23"/>
      <c r="M62" s="23"/>
      <c r="N62" s="23"/>
      <c r="O62" s="18"/>
      <c r="P62" s="18"/>
      <c r="Q62" s="18"/>
      <c r="R62" s="18"/>
      <c r="S62" s="18"/>
      <c r="T62" s="18"/>
      <c r="U62" s="18"/>
    </row>
    <row r="63" spans="3:21" x14ac:dyDescent="0.25">
      <c r="C63" s="39">
        <v>2006</v>
      </c>
      <c r="D63" s="39" t="s">
        <v>46</v>
      </c>
      <c r="E63" s="21" t="s">
        <v>48</v>
      </c>
      <c r="F63" s="39" t="s">
        <v>99</v>
      </c>
      <c r="G63" s="39" t="s">
        <v>104</v>
      </c>
      <c r="H63" s="80">
        <v>50.474600000000002</v>
      </c>
      <c r="J63" s="23"/>
      <c r="K63" s="23"/>
      <c r="L63" s="23"/>
      <c r="M63" s="23"/>
      <c r="N63" s="23"/>
      <c r="O63" s="18"/>
      <c r="P63" s="18"/>
      <c r="Q63" s="18"/>
      <c r="R63" s="18"/>
      <c r="S63" s="18"/>
      <c r="T63" s="18"/>
      <c r="U63" s="18"/>
    </row>
    <row r="64" spans="3:21" x14ac:dyDescent="0.25">
      <c r="C64" s="39">
        <v>2007</v>
      </c>
      <c r="D64" s="39" t="s">
        <v>115</v>
      </c>
      <c r="E64" s="21" t="s">
        <v>133</v>
      </c>
      <c r="F64" s="39" t="s">
        <v>99</v>
      </c>
      <c r="G64" s="39" t="s">
        <v>104</v>
      </c>
      <c r="H64" s="80">
        <v>50.769500000000001</v>
      </c>
      <c r="J64" s="23"/>
      <c r="K64" s="23"/>
      <c r="L64" s="23"/>
      <c r="M64" s="23"/>
      <c r="N64" s="23"/>
      <c r="O64" s="18"/>
      <c r="P64" s="18"/>
      <c r="Q64" s="18"/>
      <c r="R64" s="18"/>
      <c r="S64" s="18"/>
      <c r="T64" s="18"/>
      <c r="U64" s="18"/>
    </row>
    <row r="65" spans="3:21" x14ac:dyDescent="0.25">
      <c r="C65" s="39">
        <v>2009</v>
      </c>
      <c r="D65" s="39" t="s">
        <v>46</v>
      </c>
      <c r="E65" s="21" t="s">
        <v>55</v>
      </c>
      <c r="F65" s="39" t="s">
        <v>99</v>
      </c>
      <c r="G65" s="39" t="s">
        <v>104</v>
      </c>
      <c r="H65" s="80">
        <v>50.771484215297221</v>
      </c>
      <c r="J65" s="23"/>
      <c r="K65" s="23"/>
      <c r="L65" s="23"/>
      <c r="M65" s="23"/>
      <c r="N65" s="23"/>
      <c r="O65" s="18"/>
      <c r="P65" s="18"/>
      <c r="Q65" s="18"/>
      <c r="R65" s="18"/>
      <c r="S65" s="18"/>
      <c r="T65" s="18"/>
      <c r="U65" s="18"/>
    </row>
    <row r="66" spans="3:21" x14ac:dyDescent="0.25">
      <c r="C66" s="39">
        <v>2005</v>
      </c>
      <c r="D66" s="39" t="s">
        <v>46</v>
      </c>
      <c r="E66" s="21" t="s">
        <v>47</v>
      </c>
      <c r="F66" s="39" t="s">
        <v>99</v>
      </c>
      <c r="G66" s="39" t="s">
        <v>104</v>
      </c>
      <c r="H66" s="80">
        <v>50.871400000000001</v>
      </c>
      <c r="J66" s="23"/>
      <c r="K66" s="23"/>
      <c r="L66" s="23"/>
      <c r="M66" s="23"/>
      <c r="N66" s="23"/>
      <c r="O66" s="18"/>
      <c r="P66" s="18"/>
      <c r="Q66" s="18"/>
      <c r="R66" s="18"/>
      <c r="S66" s="18"/>
      <c r="T66" s="18"/>
      <c r="U66" s="18"/>
    </row>
    <row r="67" spans="3:21" x14ac:dyDescent="0.25">
      <c r="C67" s="39">
        <v>2005</v>
      </c>
      <c r="D67" s="39" t="s">
        <v>295</v>
      </c>
      <c r="E67" s="21" t="s">
        <v>25</v>
      </c>
      <c r="F67" s="39" t="s">
        <v>99</v>
      </c>
      <c r="G67" s="39" t="s">
        <v>104</v>
      </c>
      <c r="H67" s="80">
        <v>50.937800000000003</v>
      </c>
      <c r="J67" s="23"/>
      <c r="K67" s="23"/>
      <c r="L67" s="23"/>
      <c r="M67" s="23"/>
      <c r="N67" s="23"/>
      <c r="O67" s="18"/>
      <c r="P67" s="18"/>
      <c r="Q67" s="18"/>
      <c r="R67" s="18"/>
      <c r="S67" s="18"/>
      <c r="T67" s="18"/>
      <c r="U67" s="18"/>
    </row>
    <row r="68" spans="3:21" x14ac:dyDescent="0.25">
      <c r="C68" s="39">
        <v>2014</v>
      </c>
      <c r="D68" s="39" t="s">
        <v>279</v>
      </c>
      <c r="E68" s="21" t="s">
        <v>82</v>
      </c>
      <c r="F68" s="39" t="s">
        <v>99</v>
      </c>
      <c r="G68" s="39" t="s">
        <v>104</v>
      </c>
      <c r="H68" s="80">
        <v>51.057728833778945</v>
      </c>
      <c r="J68" s="23"/>
      <c r="K68" s="23"/>
      <c r="L68" s="23"/>
      <c r="M68" s="23"/>
      <c r="N68" s="23"/>
      <c r="O68" s="18"/>
      <c r="P68" s="18"/>
      <c r="Q68" s="18"/>
      <c r="R68" s="18"/>
      <c r="S68" s="18"/>
      <c r="T68" s="18"/>
      <c r="U68" s="18"/>
    </row>
    <row r="69" spans="3:21" x14ac:dyDescent="0.25">
      <c r="C69" s="39">
        <v>2014</v>
      </c>
      <c r="D69" s="39" t="s">
        <v>279</v>
      </c>
      <c r="E69" s="21" t="s">
        <v>87</v>
      </c>
      <c r="F69" s="39" t="s">
        <v>99</v>
      </c>
      <c r="G69" s="39" t="s">
        <v>104</v>
      </c>
      <c r="H69" s="80">
        <v>51.358079161821813</v>
      </c>
      <c r="J69" s="23"/>
      <c r="K69" s="23"/>
      <c r="L69" s="23"/>
      <c r="M69" s="23"/>
      <c r="N69" s="23"/>
      <c r="O69" s="18"/>
      <c r="P69" s="18"/>
      <c r="Q69" s="18"/>
      <c r="R69" s="18"/>
      <c r="S69" s="18"/>
      <c r="T69" s="18"/>
      <c r="U69" s="18"/>
    </row>
    <row r="70" spans="3:21" x14ac:dyDescent="0.25">
      <c r="C70" s="39">
        <v>2007</v>
      </c>
      <c r="D70" s="39" t="s">
        <v>115</v>
      </c>
      <c r="E70" s="21" t="s">
        <v>136</v>
      </c>
      <c r="F70" s="39" t="s">
        <v>99</v>
      </c>
      <c r="G70" s="39" t="s">
        <v>104</v>
      </c>
      <c r="H70" s="80">
        <v>51.582899999999995</v>
      </c>
      <c r="J70" s="23"/>
      <c r="K70" s="23"/>
      <c r="L70" s="23"/>
      <c r="M70" s="23"/>
      <c r="N70" s="23"/>
      <c r="O70" s="18"/>
      <c r="P70" s="18"/>
      <c r="Q70" s="18"/>
      <c r="R70" s="18"/>
      <c r="S70" s="18"/>
      <c r="T70" s="18"/>
      <c r="U70" s="18"/>
    </row>
    <row r="71" spans="3:21" x14ac:dyDescent="0.25">
      <c r="C71" s="39">
        <v>2008</v>
      </c>
      <c r="D71" s="39" t="s">
        <v>46</v>
      </c>
      <c r="E71" s="21" t="s">
        <v>61</v>
      </c>
      <c r="F71" s="39" t="s">
        <v>99</v>
      </c>
      <c r="G71" s="39" t="s">
        <v>104</v>
      </c>
      <c r="H71" s="80">
        <v>51.851797891862141</v>
      </c>
      <c r="J71" s="23"/>
      <c r="K71" s="23"/>
      <c r="L71" s="23"/>
      <c r="M71" s="23"/>
      <c r="N71" s="23"/>
      <c r="O71" s="18"/>
      <c r="P71" s="18"/>
      <c r="Q71" s="18"/>
      <c r="R71" s="18"/>
      <c r="S71" s="18"/>
      <c r="T71" s="18"/>
      <c r="U71" s="18"/>
    </row>
    <row r="72" spans="3:21" x14ac:dyDescent="0.25">
      <c r="C72" s="39">
        <v>2007</v>
      </c>
      <c r="D72" s="39" t="s">
        <v>46</v>
      </c>
      <c r="E72" s="21" t="s">
        <v>50</v>
      </c>
      <c r="F72" s="39" t="s">
        <v>99</v>
      </c>
      <c r="G72" s="39" t="s">
        <v>104</v>
      </c>
      <c r="H72" s="80">
        <v>51.855200000000004</v>
      </c>
      <c r="J72" s="23"/>
      <c r="K72" s="23"/>
      <c r="L72" s="23"/>
      <c r="M72" s="23"/>
      <c r="N72" s="23"/>
      <c r="O72" s="18"/>
      <c r="P72" s="18"/>
      <c r="Q72" s="18"/>
      <c r="R72" s="18"/>
      <c r="S72" s="18"/>
      <c r="T72" s="18"/>
      <c r="U72" s="18"/>
    </row>
    <row r="73" spans="3:21" x14ac:dyDescent="0.25">
      <c r="C73" s="39">
        <v>2008</v>
      </c>
      <c r="D73" s="39" t="s">
        <v>115</v>
      </c>
      <c r="E73" s="21" t="s">
        <v>117</v>
      </c>
      <c r="F73" s="39" t="s">
        <v>99</v>
      </c>
      <c r="G73" s="39" t="s">
        <v>104</v>
      </c>
      <c r="H73" s="80">
        <v>51.873251436203148</v>
      </c>
      <c r="J73" s="23"/>
      <c r="K73" s="23"/>
      <c r="L73" s="23"/>
      <c r="M73" s="23"/>
      <c r="N73" s="23"/>
      <c r="O73" s="18"/>
      <c r="P73" s="18"/>
      <c r="Q73" s="18"/>
      <c r="R73" s="18"/>
      <c r="S73" s="18"/>
      <c r="T73" s="18"/>
      <c r="U73" s="18"/>
    </row>
    <row r="74" spans="3:21" x14ac:dyDescent="0.25">
      <c r="C74" s="39">
        <v>2011</v>
      </c>
      <c r="D74" s="39" t="s">
        <v>279</v>
      </c>
      <c r="E74" s="21" t="s">
        <v>85</v>
      </c>
      <c r="F74" s="39" t="s">
        <v>99</v>
      </c>
      <c r="G74" s="39" t="s">
        <v>104</v>
      </c>
      <c r="H74" s="80">
        <v>51.924914295407021</v>
      </c>
      <c r="J74" s="23"/>
      <c r="K74" s="23"/>
      <c r="L74" s="23"/>
      <c r="M74" s="23"/>
      <c r="N74" s="23"/>
      <c r="O74" s="18"/>
      <c r="P74" s="18"/>
      <c r="Q74" s="18"/>
      <c r="R74" s="18"/>
      <c r="S74" s="18"/>
      <c r="T74" s="18"/>
      <c r="U74" s="18"/>
    </row>
    <row r="75" spans="3:21" x14ac:dyDescent="0.25">
      <c r="C75" s="39">
        <v>2010</v>
      </c>
      <c r="D75" s="39" t="s">
        <v>279</v>
      </c>
      <c r="E75" s="21" t="s">
        <v>82</v>
      </c>
      <c r="F75" s="39" t="s">
        <v>99</v>
      </c>
      <c r="G75" s="39" t="s">
        <v>104</v>
      </c>
      <c r="H75" s="80">
        <v>51.941651404091303</v>
      </c>
      <c r="J75" s="23"/>
      <c r="K75" s="23"/>
      <c r="L75" s="23"/>
      <c r="M75" s="23"/>
      <c r="N75" s="23"/>
      <c r="O75" s="18"/>
      <c r="P75" s="18"/>
      <c r="Q75" s="18"/>
      <c r="R75" s="18"/>
      <c r="S75" s="18"/>
      <c r="T75" s="18"/>
      <c r="U75" s="18"/>
    </row>
    <row r="76" spans="3:21" x14ac:dyDescent="0.25">
      <c r="C76" s="39">
        <v>2005</v>
      </c>
      <c r="D76" s="39" t="s">
        <v>46</v>
      </c>
      <c r="E76" s="21" t="s">
        <v>62</v>
      </c>
      <c r="F76" s="39" t="s">
        <v>99</v>
      </c>
      <c r="G76" s="39" t="s">
        <v>104</v>
      </c>
      <c r="H76" s="80">
        <v>52.120699999999999</v>
      </c>
      <c r="J76" s="23"/>
      <c r="K76" s="23"/>
      <c r="L76" s="23"/>
      <c r="M76" s="23"/>
      <c r="N76" s="23"/>
      <c r="O76" s="18"/>
      <c r="P76" s="18"/>
      <c r="Q76" s="18"/>
      <c r="R76" s="18"/>
      <c r="S76" s="18"/>
      <c r="T76" s="18"/>
      <c r="U76" s="18"/>
    </row>
    <row r="77" spans="3:21" x14ac:dyDescent="0.25">
      <c r="C77" s="39">
        <v>2006</v>
      </c>
      <c r="D77" s="39" t="s">
        <v>46</v>
      </c>
      <c r="E77" s="21" t="s">
        <v>53</v>
      </c>
      <c r="F77" s="39" t="s">
        <v>99</v>
      </c>
      <c r="G77" s="39" t="s">
        <v>104</v>
      </c>
      <c r="H77" s="80">
        <v>52.15</v>
      </c>
      <c r="J77" s="23"/>
      <c r="K77" s="23"/>
      <c r="L77" s="23"/>
      <c r="M77" s="23"/>
      <c r="N77" s="23"/>
      <c r="O77" s="18"/>
      <c r="P77" s="18"/>
      <c r="Q77" s="18"/>
      <c r="R77" s="18"/>
      <c r="S77" s="18"/>
      <c r="T77" s="18"/>
      <c r="U77" s="18"/>
    </row>
    <row r="78" spans="3:21" x14ac:dyDescent="0.25">
      <c r="C78" s="39">
        <v>2009</v>
      </c>
      <c r="D78" s="39" t="s">
        <v>46</v>
      </c>
      <c r="E78" s="21" t="s">
        <v>61</v>
      </c>
      <c r="F78" s="39" t="s">
        <v>99</v>
      </c>
      <c r="G78" s="39" t="s">
        <v>104</v>
      </c>
      <c r="H78" s="80">
        <v>52.186949082900306</v>
      </c>
      <c r="J78" s="23"/>
      <c r="K78" s="23"/>
      <c r="L78" s="23"/>
      <c r="M78" s="23"/>
      <c r="N78" s="23"/>
      <c r="O78" s="18"/>
      <c r="P78" s="18"/>
      <c r="Q78" s="18"/>
      <c r="R78" s="18"/>
      <c r="S78" s="18"/>
      <c r="T78" s="18"/>
      <c r="U78" s="18"/>
    </row>
    <row r="79" spans="3:21" x14ac:dyDescent="0.25">
      <c r="C79" s="39">
        <v>2012</v>
      </c>
      <c r="D79" s="39" t="s">
        <v>279</v>
      </c>
      <c r="E79" s="21" t="s">
        <v>90</v>
      </c>
      <c r="F79" s="39" t="s">
        <v>99</v>
      </c>
      <c r="G79" s="39" t="s">
        <v>104</v>
      </c>
      <c r="H79" s="80">
        <v>52.359990330397757</v>
      </c>
      <c r="J79" s="23"/>
      <c r="K79" s="23"/>
      <c r="L79" s="23"/>
      <c r="M79" s="23"/>
      <c r="N79" s="23"/>
      <c r="O79" s="18"/>
      <c r="P79" s="18"/>
      <c r="Q79" s="18"/>
      <c r="R79" s="18"/>
      <c r="S79" s="18"/>
      <c r="T79" s="18"/>
      <c r="U79" s="18"/>
    </row>
    <row r="80" spans="3:21" x14ac:dyDescent="0.25">
      <c r="C80" s="39">
        <v>2007</v>
      </c>
      <c r="D80" s="39" t="s">
        <v>295</v>
      </c>
      <c r="E80" s="21" t="s">
        <v>38</v>
      </c>
      <c r="F80" s="39" t="s">
        <v>99</v>
      </c>
      <c r="G80" s="39" t="s">
        <v>104</v>
      </c>
      <c r="H80" s="80">
        <v>52.879100000000001</v>
      </c>
      <c r="J80" s="23"/>
      <c r="K80" s="23"/>
      <c r="L80" s="23"/>
      <c r="M80" s="23"/>
      <c r="N80" s="23"/>
      <c r="O80" s="18"/>
      <c r="P80" s="18"/>
      <c r="Q80" s="18"/>
      <c r="R80" s="18"/>
      <c r="S80" s="18"/>
      <c r="T80" s="18"/>
      <c r="U80" s="18"/>
    </row>
    <row r="81" spans="3:21" x14ac:dyDescent="0.25">
      <c r="C81" s="39">
        <v>2012</v>
      </c>
      <c r="D81" s="39" t="s">
        <v>279</v>
      </c>
      <c r="E81" s="21" t="s">
        <v>91</v>
      </c>
      <c r="F81" s="39" t="s">
        <v>99</v>
      </c>
      <c r="G81" s="39" t="s">
        <v>104</v>
      </c>
      <c r="H81" s="80">
        <v>52.976883977884256</v>
      </c>
      <c r="J81" s="23"/>
      <c r="K81" s="23"/>
      <c r="L81" s="23"/>
      <c r="M81" s="23"/>
      <c r="N81" s="23"/>
      <c r="O81" s="18"/>
      <c r="P81" s="18"/>
      <c r="Q81" s="18"/>
      <c r="R81" s="18"/>
      <c r="S81" s="18"/>
      <c r="T81" s="18"/>
      <c r="U81" s="18"/>
    </row>
    <row r="82" spans="3:21" x14ac:dyDescent="0.25">
      <c r="C82" s="39">
        <v>2011</v>
      </c>
      <c r="D82" s="39" t="s">
        <v>46</v>
      </c>
      <c r="E82" s="21" t="s">
        <v>50</v>
      </c>
      <c r="F82" s="39" t="s">
        <v>99</v>
      </c>
      <c r="G82" s="39" t="s">
        <v>104</v>
      </c>
      <c r="H82" s="80">
        <v>53.108235290701842</v>
      </c>
      <c r="J82" s="23"/>
      <c r="K82" s="23"/>
      <c r="L82" s="23"/>
      <c r="M82" s="23"/>
      <c r="N82" s="23"/>
      <c r="O82" s="18"/>
      <c r="P82" s="18"/>
      <c r="Q82" s="18"/>
      <c r="R82" s="18"/>
      <c r="S82" s="18"/>
      <c r="T82" s="18"/>
      <c r="U82" s="18"/>
    </row>
    <row r="83" spans="3:21" x14ac:dyDescent="0.25">
      <c r="C83" s="39">
        <v>2012</v>
      </c>
      <c r="D83" s="39" t="s">
        <v>295</v>
      </c>
      <c r="E83" s="21" t="s">
        <v>36</v>
      </c>
      <c r="F83" s="39" t="s">
        <v>99</v>
      </c>
      <c r="G83" s="39" t="s">
        <v>104</v>
      </c>
      <c r="H83" s="80">
        <v>53.35734210376355</v>
      </c>
      <c r="J83" s="23"/>
      <c r="K83" s="23"/>
      <c r="L83" s="23"/>
      <c r="M83" s="23"/>
      <c r="N83" s="23"/>
      <c r="O83" s="18"/>
      <c r="P83" s="18"/>
      <c r="Q83" s="18"/>
      <c r="R83" s="18"/>
      <c r="S83" s="18"/>
      <c r="T83" s="18"/>
      <c r="U83" s="18"/>
    </row>
    <row r="84" spans="3:21" x14ac:dyDescent="0.25">
      <c r="C84" s="39">
        <v>2010</v>
      </c>
      <c r="D84" s="39" t="s">
        <v>279</v>
      </c>
      <c r="E84" s="21" t="s">
        <v>83</v>
      </c>
      <c r="F84" s="39" t="s">
        <v>99</v>
      </c>
      <c r="G84" s="39" t="s">
        <v>104</v>
      </c>
      <c r="H84" s="80">
        <v>53.509879516538042</v>
      </c>
      <c r="J84" s="23"/>
      <c r="K84" s="23"/>
      <c r="L84" s="23"/>
      <c r="M84" s="23"/>
      <c r="N84" s="23"/>
      <c r="O84" s="18"/>
      <c r="P84" s="18"/>
      <c r="Q84" s="18"/>
      <c r="R84" s="18"/>
      <c r="S84" s="18"/>
      <c r="T84" s="18"/>
      <c r="U84" s="18"/>
    </row>
    <row r="85" spans="3:21" x14ac:dyDescent="0.25">
      <c r="C85" s="39">
        <v>2007</v>
      </c>
      <c r="D85" s="39" t="s">
        <v>46</v>
      </c>
      <c r="E85" s="21" t="s">
        <v>53</v>
      </c>
      <c r="F85" s="39" t="s">
        <v>99</v>
      </c>
      <c r="G85" s="39" t="s">
        <v>104</v>
      </c>
      <c r="H85" s="80">
        <v>53.542000000000002</v>
      </c>
      <c r="J85" s="23"/>
      <c r="K85" s="23"/>
      <c r="L85" s="23"/>
      <c r="M85" s="23"/>
      <c r="N85" s="23"/>
      <c r="O85" s="18"/>
      <c r="P85" s="18"/>
      <c r="Q85" s="18"/>
      <c r="R85" s="18"/>
      <c r="S85" s="18"/>
      <c r="T85" s="18"/>
      <c r="U85" s="18"/>
    </row>
    <row r="86" spans="3:21" x14ac:dyDescent="0.25">
      <c r="C86" s="39">
        <v>2011</v>
      </c>
      <c r="D86" s="39" t="s">
        <v>46</v>
      </c>
      <c r="E86" s="21" t="s">
        <v>55</v>
      </c>
      <c r="F86" s="39" t="s">
        <v>99</v>
      </c>
      <c r="G86" s="39" t="s">
        <v>104</v>
      </c>
      <c r="H86" s="80">
        <v>53.574256205245028</v>
      </c>
      <c r="J86" s="23"/>
      <c r="K86" s="23"/>
      <c r="L86" s="23"/>
      <c r="M86" s="23"/>
      <c r="N86" s="23"/>
      <c r="O86" s="18"/>
      <c r="P86" s="18"/>
      <c r="Q86" s="18"/>
      <c r="R86" s="18"/>
      <c r="S86" s="18"/>
      <c r="T86" s="18"/>
      <c r="U86" s="18"/>
    </row>
    <row r="87" spans="3:21" x14ac:dyDescent="0.25">
      <c r="C87" s="39">
        <v>2012</v>
      </c>
      <c r="D87" s="39" t="s">
        <v>46</v>
      </c>
      <c r="E87" s="21" t="s">
        <v>56</v>
      </c>
      <c r="F87" s="39" t="s">
        <v>99</v>
      </c>
      <c r="G87" s="39" t="s">
        <v>104</v>
      </c>
      <c r="H87" s="80">
        <v>53.592233514139231</v>
      </c>
      <c r="J87" s="23"/>
      <c r="K87" s="23"/>
      <c r="L87" s="23"/>
      <c r="M87" s="23"/>
      <c r="N87" s="23"/>
      <c r="O87" s="18"/>
      <c r="P87" s="18"/>
      <c r="Q87" s="18"/>
      <c r="R87" s="18"/>
      <c r="S87" s="18"/>
      <c r="T87" s="18"/>
      <c r="U87" s="18"/>
    </row>
    <row r="88" spans="3:21" x14ac:dyDescent="0.25">
      <c r="C88" s="39">
        <v>2011</v>
      </c>
      <c r="D88" s="39" t="s">
        <v>295</v>
      </c>
      <c r="E88" s="21" t="s">
        <v>36</v>
      </c>
      <c r="F88" s="39" t="s">
        <v>99</v>
      </c>
      <c r="G88" s="39" t="s">
        <v>104</v>
      </c>
      <c r="H88" s="80">
        <v>53.594433069704564</v>
      </c>
      <c r="J88" s="23"/>
      <c r="K88" s="23"/>
      <c r="L88" s="23"/>
      <c r="M88" s="23"/>
      <c r="N88" s="23"/>
      <c r="O88" s="18"/>
      <c r="P88" s="18"/>
      <c r="Q88" s="18"/>
      <c r="R88" s="18"/>
      <c r="S88" s="18"/>
      <c r="T88" s="18"/>
      <c r="U88" s="18"/>
    </row>
    <row r="89" spans="3:21" x14ac:dyDescent="0.25">
      <c r="C89" s="39">
        <v>2012</v>
      </c>
      <c r="D89" s="39" t="s">
        <v>115</v>
      </c>
      <c r="E89" s="21" t="s">
        <v>117</v>
      </c>
      <c r="F89" s="39" t="s">
        <v>99</v>
      </c>
      <c r="G89" s="39" t="s">
        <v>104</v>
      </c>
      <c r="H89" s="80">
        <v>53.626628843527271</v>
      </c>
      <c r="J89" s="23"/>
      <c r="K89" s="23"/>
      <c r="L89" s="23"/>
      <c r="M89" s="23"/>
      <c r="N89" s="23"/>
      <c r="O89" s="18"/>
      <c r="P89" s="18"/>
      <c r="Q89" s="18"/>
      <c r="R89" s="18"/>
      <c r="S89" s="18"/>
      <c r="T89" s="18"/>
      <c r="U89" s="18"/>
    </row>
    <row r="90" spans="3:21" x14ac:dyDescent="0.25">
      <c r="C90" s="39">
        <v>2011</v>
      </c>
      <c r="D90" s="39" t="s">
        <v>46</v>
      </c>
      <c r="E90" s="21" t="s">
        <v>49</v>
      </c>
      <c r="F90" s="39" t="s">
        <v>99</v>
      </c>
      <c r="G90" s="39" t="s">
        <v>104</v>
      </c>
      <c r="H90" s="80">
        <v>53.641145737789408</v>
      </c>
      <c r="J90" s="23"/>
      <c r="K90" s="23"/>
      <c r="L90" s="23"/>
      <c r="M90" s="23"/>
      <c r="N90" s="23"/>
      <c r="O90" s="18"/>
      <c r="P90" s="18"/>
      <c r="Q90" s="18"/>
      <c r="R90" s="18"/>
      <c r="S90" s="18"/>
      <c r="T90" s="18"/>
      <c r="U90" s="18"/>
    </row>
    <row r="91" spans="3:21" x14ac:dyDescent="0.25">
      <c r="C91" s="39">
        <v>2014</v>
      </c>
      <c r="D91" s="39" t="s">
        <v>46</v>
      </c>
      <c r="E91" s="21" t="s">
        <v>55</v>
      </c>
      <c r="F91" s="39" t="s">
        <v>99</v>
      </c>
      <c r="G91" s="39" t="s">
        <v>104</v>
      </c>
      <c r="H91" s="80">
        <v>53.72536811477341</v>
      </c>
      <c r="J91" s="23"/>
      <c r="K91" s="23"/>
      <c r="L91" s="23"/>
      <c r="M91" s="23"/>
      <c r="N91" s="23"/>
      <c r="O91" s="18"/>
      <c r="P91" s="18"/>
      <c r="Q91" s="18"/>
      <c r="R91" s="18"/>
      <c r="S91" s="18"/>
      <c r="T91" s="18"/>
      <c r="U91" s="18"/>
    </row>
    <row r="92" spans="3:21" x14ac:dyDescent="0.25">
      <c r="C92" s="39">
        <v>2007</v>
      </c>
      <c r="D92" s="39" t="s">
        <v>279</v>
      </c>
      <c r="E92" s="21" t="s">
        <v>76</v>
      </c>
      <c r="F92" s="39" t="s">
        <v>99</v>
      </c>
      <c r="G92" s="39" t="s">
        <v>104</v>
      </c>
      <c r="H92" s="80">
        <v>53.748759001168736</v>
      </c>
      <c r="J92" s="23"/>
      <c r="K92" s="23"/>
      <c r="L92" s="23"/>
      <c r="M92" s="23"/>
      <c r="N92" s="23"/>
      <c r="O92" s="18"/>
      <c r="P92" s="18"/>
      <c r="Q92" s="18"/>
      <c r="R92" s="18"/>
      <c r="S92" s="18"/>
      <c r="T92" s="18"/>
      <c r="U92" s="18"/>
    </row>
    <row r="93" spans="3:21" x14ac:dyDescent="0.25">
      <c r="C93" s="39">
        <v>2011</v>
      </c>
      <c r="D93" s="39" t="s">
        <v>46</v>
      </c>
      <c r="E93" s="21" t="s">
        <v>56</v>
      </c>
      <c r="F93" s="39" t="s">
        <v>99</v>
      </c>
      <c r="G93" s="39" t="s">
        <v>104</v>
      </c>
      <c r="H93" s="80">
        <v>53.749809533490669</v>
      </c>
      <c r="J93" s="23"/>
      <c r="K93" s="23"/>
      <c r="L93" s="23"/>
      <c r="M93" s="23"/>
      <c r="N93" s="23"/>
      <c r="O93" s="18"/>
      <c r="P93" s="18"/>
      <c r="Q93" s="18"/>
      <c r="R93" s="18"/>
      <c r="S93" s="18"/>
      <c r="T93" s="18"/>
      <c r="U93" s="18"/>
    </row>
    <row r="94" spans="3:21" x14ac:dyDescent="0.25">
      <c r="C94" s="39">
        <v>2011</v>
      </c>
      <c r="D94" s="39" t="s">
        <v>279</v>
      </c>
      <c r="E94" s="21" t="s">
        <v>83</v>
      </c>
      <c r="F94" s="39" t="s">
        <v>99</v>
      </c>
      <c r="G94" s="39" t="s">
        <v>104</v>
      </c>
      <c r="H94" s="80">
        <v>53.772024737484102</v>
      </c>
      <c r="J94" s="23"/>
      <c r="K94" s="23"/>
      <c r="L94" s="23"/>
      <c r="M94" s="23"/>
      <c r="N94" s="23"/>
      <c r="O94" s="18"/>
      <c r="P94" s="18"/>
      <c r="Q94" s="18"/>
      <c r="R94" s="18"/>
      <c r="S94" s="18"/>
      <c r="T94" s="18"/>
      <c r="U94" s="18"/>
    </row>
    <row r="95" spans="3:21" x14ac:dyDescent="0.25">
      <c r="C95" s="39">
        <v>2009</v>
      </c>
      <c r="D95" s="39" t="s">
        <v>46</v>
      </c>
      <c r="E95" s="21" t="s">
        <v>62</v>
      </c>
      <c r="F95" s="39" t="s">
        <v>99</v>
      </c>
      <c r="G95" s="39" t="s">
        <v>104</v>
      </c>
      <c r="H95" s="80">
        <v>54.067431723859961</v>
      </c>
      <c r="J95" s="23"/>
      <c r="K95" s="23"/>
      <c r="L95" s="23"/>
      <c r="M95" s="23"/>
      <c r="N95" s="23"/>
      <c r="O95" s="18"/>
      <c r="P95" s="18"/>
      <c r="Q95" s="18"/>
      <c r="R95" s="18"/>
      <c r="S95" s="18"/>
      <c r="T95" s="18"/>
      <c r="U95" s="18"/>
    </row>
    <row r="96" spans="3:21" x14ac:dyDescent="0.25">
      <c r="C96" s="39">
        <v>2010</v>
      </c>
      <c r="D96" s="39" t="s">
        <v>46</v>
      </c>
      <c r="E96" s="21" t="s">
        <v>50</v>
      </c>
      <c r="F96" s="39" t="s">
        <v>99</v>
      </c>
      <c r="G96" s="39" t="s">
        <v>104</v>
      </c>
      <c r="H96" s="80">
        <v>54.161836630364967</v>
      </c>
      <c r="J96" s="23"/>
      <c r="K96" s="23"/>
      <c r="L96" s="23"/>
      <c r="M96" s="23"/>
      <c r="N96" s="23"/>
      <c r="O96" s="18"/>
      <c r="P96" s="18"/>
      <c r="Q96" s="18"/>
      <c r="R96" s="18"/>
      <c r="S96" s="18"/>
      <c r="T96" s="18"/>
      <c r="U96" s="18"/>
    </row>
    <row r="97" spans="3:21" x14ac:dyDescent="0.25">
      <c r="C97" s="39">
        <v>2012</v>
      </c>
      <c r="D97" s="39" t="s">
        <v>279</v>
      </c>
      <c r="E97" s="21" t="s">
        <v>84</v>
      </c>
      <c r="F97" s="39" t="s">
        <v>99</v>
      </c>
      <c r="G97" s="39" t="s">
        <v>104</v>
      </c>
      <c r="H97" s="80">
        <v>54.194659888189435</v>
      </c>
      <c r="J97" s="23"/>
      <c r="K97" s="23"/>
      <c r="L97" s="23"/>
      <c r="M97" s="23"/>
      <c r="N97" s="23"/>
      <c r="O97" s="18"/>
      <c r="P97" s="18"/>
      <c r="Q97" s="18"/>
      <c r="R97" s="18"/>
      <c r="S97" s="18"/>
      <c r="T97" s="18"/>
      <c r="U97" s="18"/>
    </row>
    <row r="98" spans="3:21" x14ac:dyDescent="0.25">
      <c r="C98" s="39">
        <v>2013</v>
      </c>
      <c r="D98" s="39" t="s">
        <v>279</v>
      </c>
      <c r="E98" s="21" t="s">
        <v>84</v>
      </c>
      <c r="F98" s="39" t="s">
        <v>99</v>
      </c>
      <c r="G98" s="39" t="s">
        <v>104</v>
      </c>
      <c r="H98" s="80">
        <v>54.223154514251362</v>
      </c>
      <c r="J98" s="18"/>
      <c r="K98" s="18"/>
      <c r="L98" s="18"/>
      <c r="M98" s="18"/>
      <c r="N98" s="23"/>
      <c r="O98" s="18"/>
      <c r="P98" s="18"/>
      <c r="Q98" s="18"/>
      <c r="R98" s="18"/>
      <c r="S98" s="18"/>
      <c r="T98" s="18"/>
      <c r="U98" s="18"/>
    </row>
    <row r="99" spans="3:21" x14ac:dyDescent="0.25">
      <c r="C99" s="39">
        <v>2005</v>
      </c>
      <c r="D99" s="39" t="s">
        <v>115</v>
      </c>
      <c r="E99" s="21" t="s">
        <v>136</v>
      </c>
      <c r="F99" s="39" t="s">
        <v>99</v>
      </c>
      <c r="G99" s="39" t="s">
        <v>104</v>
      </c>
      <c r="H99" s="80">
        <v>54.382299999999994</v>
      </c>
    </row>
    <row r="100" spans="3:21" x14ac:dyDescent="0.25">
      <c r="C100" s="39">
        <v>2010</v>
      </c>
      <c r="D100" s="39" t="s">
        <v>46</v>
      </c>
      <c r="E100" s="21" t="s">
        <v>55</v>
      </c>
      <c r="F100" s="39" t="s">
        <v>99</v>
      </c>
      <c r="G100" s="39" t="s">
        <v>104</v>
      </c>
      <c r="H100" s="80">
        <v>54.410354597789222</v>
      </c>
    </row>
    <row r="101" spans="3:21" x14ac:dyDescent="0.25">
      <c r="C101" s="39">
        <v>2012</v>
      </c>
      <c r="D101" s="39" t="s">
        <v>46</v>
      </c>
      <c r="E101" s="21" t="s">
        <v>55</v>
      </c>
      <c r="F101" s="39" t="s">
        <v>99</v>
      </c>
      <c r="G101" s="39" t="s">
        <v>104</v>
      </c>
      <c r="H101" s="80">
        <v>54.439903571466651</v>
      </c>
    </row>
    <row r="102" spans="3:21" x14ac:dyDescent="0.25">
      <c r="C102" s="39">
        <v>2008</v>
      </c>
      <c r="D102" s="39" t="s">
        <v>115</v>
      </c>
      <c r="E102" s="21" t="s">
        <v>136</v>
      </c>
      <c r="F102" s="39" t="s">
        <v>99</v>
      </c>
      <c r="G102" s="39" t="s">
        <v>104</v>
      </c>
      <c r="H102" s="80">
        <v>54.619285974660173</v>
      </c>
    </row>
    <row r="103" spans="3:21" x14ac:dyDescent="0.25">
      <c r="C103" s="39">
        <v>2007</v>
      </c>
      <c r="D103" s="39" t="s">
        <v>46</v>
      </c>
      <c r="E103" s="21" t="s">
        <v>52</v>
      </c>
      <c r="F103" s="39" t="s">
        <v>99</v>
      </c>
      <c r="G103" s="39" t="s">
        <v>104</v>
      </c>
      <c r="H103" s="80">
        <v>54.655600000000007</v>
      </c>
    </row>
    <row r="104" spans="3:21" x14ac:dyDescent="0.25">
      <c r="C104" s="39">
        <v>2005</v>
      </c>
      <c r="D104" s="39" t="s">
        <v>46</v>
      </c>
      <c r="E104" s="21" t="s">
        <v>52</v>
      </c>
      <c r="F104" s="39" t="s">
        <v>99</v>
      </c>
      <c r="G104" s="39" t="s">
        <v>104</v>
      </c>
      <c r="H104" s="80">
        <v>54.662500000000001</v>
      </c>
    </row>
    <row r="105" spans="3:21" x14ac:dyDescent="0.25">
      <c r="C105" s="39">
        <v>2011</v>
      </c>
      <c r="D105" s="39" t="s">
        <v>115</v>
      </c>
      <c r="E105" s="21" t="s">
        <v>117</v>
      </c>
      <c r="F105" s="39" t="s">
        <v>99</v>
      </c>
      <c r="G105" s="39" t="s">
        <v>104</v>
      </c>
      <c r="H105" s="80">
        <v>54.673711222997625</v>
      </c>
    </row>
    <row r="106" spans="3:21" x14ac:dyDescent="0.25">
      <c r="C106" s="39">
        <v>2006</v>
      </c>
      <c r="D106" s="39" t="s">
        <v>46</v>
      </c>
      <c r="E106" s="21" t="s">
        <v>52</v>
      </c>
      <c r="F106" s="39" t="s">
        <v>99</v>
      </c>
      <c r="G106" s="39" t="s">
        <v>104</v>
      </c>
      <c r="H106" s="80">
        <v>54.7791</v>
      </c>
    </row>
    <row r="107" spans="3:21" x14ac:dyDescent="0.25">
      <c r="C107" s="39">
        <v>2011</v>
      </c>
      <c r="D107" s="39" t="s">
        <v>279</v>
      </c>
      <c r="E107" s="21" t="s">
        <v>84</v>
      </c>
      <c r="F107" s="39" t="s">
        <v>99</v>
      </c>
      <c r="G107" s="39" t="s">
        <v>104</v>
      </c>
      <c r="H107" s="80">
        <v>55.03798644891971</v>
      </c>
    </row>
    <row r="108" spans="3:21" x14ac:dyDescent="0.25">
      <c r="C108" s="39">
        <v>2013</v>
      </c>
      <c r="D108" s="39" t="s">
        <v>46</v>
      </c>
      <c r="E108" s="21" t="s">
        <v>55</v>
      </c>
      <c r="F108" s="39" t="s">
        <v>99</v>
      </c>
      <c r="G108" s="39" t="s">
        <v>104</v>
      </c>
      <c r="H108" s="80">
        <v>55.117422600479927</v>
      </c>
    </row>
    <row r="109" spans="3:21" x14ac:dyDescent="0.25">
      <c r="C109" s="39">
        <v>2015</v>
      </c>
      <c r="D109" s="39" t="s">
        <v>46</v>
      </c>
      <c r="E109" s="21" t="s">
        <v>56</v>
      </c>
      <c r="F109" s="39" t="s">
        <v>99</v>
      </c>
      <c r="G109" s="39" t="s">
        <v>104</v>
      </c>
      <c r="H109" s="80">
        <v>55.131843235439135</v>
      </c>
    </row>
    <row r="110" spans="3:21" x14ac:dyDescent="0.25">
      <c r="C110" s="39">
        <v>2011</v>
      </c>
      <c r="D110" s="39" t="s">
        <v>46</v>
      </c>
      <c r="E110" s="21" t="s">
        <v>57</v>
      </c>
      <c r="F110" s="39" t="s">
        <v>99</v>
      </c>
      <c r="G110" s="39" t="s">
        <v>104</v>
      </c>
      <c r="H110" s="80">
        <v>55.156269914627501</v>
      </c>
    </row>
    <row r="111" spans="3:21" x14ac:dyDescent="0.25">
      <c r="C111" s="39">
        <v>2013</v>
      </c>
      <c r="D111" s="39" t="s">
        <v>46</v>
      </c>
      <c r="E111" s="21" t="s">
        <v>56</v>
      </c>
      <c r="F111" s="39" t="s">
        <v>99</v>
      </c>
      <c r="G111" s="39" t="s">
        <v>104</v>
      </c>
      <c r="H111" s="80">
        <v>55.244997126574511</v>
      </c>
    </row>
    <row r="112" spans="3:21" x14ac:dyDescent="0.25">
      <c r="C112" s="39">
        <v>2015</v>
      </c>
      <c r="D112" s="39" t="s">
        <v>279</v>
      </c>
      <c r="E112" s="21" t="s">
        <v>91</v>
      </c>
      <c r="F112" s="39" t="s">
        <v>99</v>
      </c>
      <c r="G112" s="39" t="s">
        <v>104</v>
      </c>
      <c r="H112" s="80">
        <v>55.314987417515106</v>
      </c>
    </row>
    <row r="113" spans="3:8" x14ac:dyDescent="0.25">
      <c r="C113" s="39">
        <v>2010</v>
      </c>
      <c r="D113" s="39" t="s">
        <v>46</v>
      </c>
      <c r="E113" s="21" t="s">
        <v>49</v>
      </c>
      <c r="F113" s="39" t="s">
        <v>99</v>
      </c>
      <c r="G113" s="39" t="s">
        <v>104</v>
      </c>
      <c r="H113" s="80">
        <v>55.428062692708465</v>
      </c>
    </row>
    <row r="114" spans="3:8" x14ac:dyDescent="0.25">
      <c r="C114" s="39">
        <v>2010</v>
      </c>
      <c r="D114" s="39" t="s">
        <v>46</v>
      </c>
      <c r="E114" s="21" t="s">
        <v>57</v>
      </c>
      <c r="F114" s="39" t="s">
        <v>99</v>
      </c>
      <c r="G114" s="39" t="s">
        <v>104</v>
      </c>
      <c r="H114" s="80">
        <v>55.54879451008464</v>
      </c>
    </row>
    <row r="115" spans="3:8" x14ac:dyDescent="0.25">
      <c r="C115" s="39">
        <v>2009</v>
      </c>
      <c r="D115" s="39" t="s">
        <v>279</v>
      </c>
      <c r="E115" s="21" t="s">
        <v>83</v>
      </c>
      <c r="F115" s="39" t="s">
        <v>99</v>
      </c>
      <c r="G115" s="39" t="s">
        <v>104</v>
      </c>
      <c r="H115" s="80">
        <v>55.727059130661793</v>
      </c>
    </row>
    <row r="116" spans="3:8" x14ac:dyDescent="0.25">
      <c r="C116" s="39">
        <v>2012</v>
      </c>
      <c r="D116" s="39" t="s">
        <v>279</v>
      </c>
      <c r="E116" s="21" t="s">
        <v>85</v>
      </c>
      <c r="F116" s="39" t="s">
        <v>99</v>
      </c>
      <c r="G116" s="39" t="s">
        <v>104</v>
      </c>
      <c r="H116" s="80">
        <v>55.781781888264781</v>
      </c>
    </row>
    <row r="117" spans="3:8" x14ac:dyDescent="0.25">
      <c r="C117" s="39">
        <v>2006</v>
      </c>
      <c r="D117" s="39" t="s">
        <v>46</v>
      </c>
      <c r="E117" s="21" t="s">
        <v>51</v>
      </c>
      <c r="F117" s="39" t="s">
        <v>99</v>
      </c>
      <c r="G117" s="39" t="s">
        <v>104</v>
      </c>
      <c r="H117" s="80">
        <v>55.860299999999995</v>
      </c>
    </row>
    <row r="118" spans="3:8" x14ac:dyDescent="0.25">
      <c r="C118" s="39">
        <v>2015</v>
      </c>
      <c r="D118" s="39" t="s">
        <v>46</v>
      </c>
      <c r="E118" s="21" t="s">
        <v>55</v>
      </c>
      <c r="F118" s="39" t="s">
        <v>99</v>
      </c>
      <c r="G118" s="39" t="s">
        <v>104</v>
      </c>
      <c r="H118" s="80">
        <v>55.994150613180608</v>
      </c>
    </row>
    <row r="119" spans="3:8" x14ac:dyDescent="0.25">
      <c r="C119" s="39">
        <v>2005</v>
      </c>
      <c r="D119" s="39" t="s">
        <v>295</v>
      </c>
      <c r="E119" s="21" t="s">
        <v>32</v>
      </c>
      <c r="F119" s="39" t="s">
        <v>99</v>
      </c>
      <c r="G119" s="39" t="s">
        <v>104</v>
      </c>
      <c r="H119" s="80">
        <v>56.077799999999996</v>
      </c>
    </row>
    <row r="120" spans="3:8" x14ac:dyDescent="0.25">
      <c r="C120" s="39">
        <v>2010</v>
      </c>
      <c r="D120" s="39" t="s">
        <v>279</v>
      </c>
      <c r="E120" s="21" t="s">
        <v>84</v>
      </c>
      <c r="F120" s="39" t="s">
        <v>99</v>
      </c>
      <c r="G120" s="39" t="s">
        <v>104</v>
      </c>
      <c r="H120" s="80">
        <v>56.122130626170097</v>
      </c>
    </row>
    <row r="121" spans="3:8" x14ac:dyDescent="0.25">
      <c r="C121" s="39">
        <v>2014</v>
      </c>
      <c r="D121" s="39" t="s">
        <v>46</v>
      </c>
      <c r="E121" s="21" t="s">
        <v>56</v>
      </c>
      <c r="F121" s="39" t="s">
        <v>99</v>
      </c>
      <c r="G121" s="39" t="s">
        <v>104</v>
      </c>
      <c r="H121" s="80">
        <v>56.122961509888128</v>
      </c>
    </row>
    <row r="122" spans="3:8" x14ac:dyDescent="0.25">
      <c r="C122" s="39">
        <v>2006</v>
      </c>
      <c r="D122" s="39" t="s">
        <v>279</v>
      </c>
      <c r="E122" s="21" t="s">
        <v>76</v>
      </c>
      <c r="F122" s="39" t="s">
        <v>99</v>
      </c>
      <c r="G122" s="39" t="s">
        <v>104</v>
      </c>
      <c r="H122" s="80">
        <v>56.23713986651331</v>
      </c>
    </row>
    <row r="123" spans="3:8" x14ac:dyDescent="0.25">
      <c r="C123" s="39">
        <v>2009</v>
      </c>
      <c r="D123" s="39" t="s">
        <v>279</v>
      </c>
      <c r="E123" s="21" t="s">
        <v>85</v>
      </c>
      <c r="F123" s="39" t="s">
        <v>99</v>
      </c>
      <c r="G123" s="39" t="s">
        <v>104</v>
      </c>
      <c r="H123" s="80">
        <v>56.284276770258678</v>
      </c>
    </row>
    <row r="124" spans="3:8" x14ac:dyDescent="0.25">
      <c r="C124" s="39">
        <v>2010</v>
      </c>
      <c r="D124" s="39" t="s">
        <v>295</v>
      </c>
      <c r="E124" s="21" t="s">
        <v>36</v>
      </c>
      <c r="F124" s="39" t="s">
        <v>99</v>
      </c>
      <c r="G124" s="39" t="s">
        <v>104</v>
      </c>
      <c r="H124" s="80">
        <v>56.420418445693755</v>
      </c>
    </row>
    <row r="125" spans="3:8" x14ac:dyDescent="0.25">
      <c r="C125" s="39">
        <v>2006</v>
      </c>
      <c r="D125" s="39" t="s">
        <v>295</v>
      </c>
      <c r="E125" s="21" t="s">
        <v>31</v>
      </c>
      <c r="F125" s="39" t="s">
        <v>99</v>
      </c>
      <c r="G125" s="39" t="s">
        <v>104</v>
      </c>
      <c r="H125" s="80">
        <v>56.9086</v>
      </c>
    </row>
    <row r="126" spans="3:8" x14ac:dyDescent="0.25">
      <c r="C126" s="39">
        <v>2009</v>
      </c>
      <c r="D126" s="39" t="s">
        <v>46</v>
      </c>
      <c r="E126" s="21" t="s">
        <v>51</v>
      </c>
      <c r="F126" s="39" t="s">
        <v>99</v>
      </c>
      <c r="G126" s="39" t="s">
        <v>104</v>
      </c>
      <c r="H126" s="80">
        <v>56.919918618950781</v>
      </c>
    </row>
    <row r="127" spans="3:8" x14ac:dyDescent="0.25">
      <c r="C127" s="39">
        <v>2012</v>
      </c>
      <c r="D127" s="39" t="s">
        <v>46</v>
      </c>
      <c r="E127" s="21" t="s">
        <v>50</v>
      </c>
      <c r="F127" s="39" t="s">
        <v>99</v>
      </c>
      <c r="G127" s="39" t="s">
        <v>104</v>
      </c>
      <c r="H127" s="80">
        <v>57.006045026120134</v>
      </c>
    </row>
    <row r="128" spans="3:8" x14ac:dyDescent="0.25">
      <c r="C128" s="39">
        <v>2007</v>
      </c>
      <c r="D128" s="39" t="s">
        <v>46</v>
      </c>
      <c r="E128" s="21" t="s">
        <v>57</v>
      </c>
      <c r="F128" s="39" t="s">
        <v>99</v>
      </c>
      <c r="G128" s="39" t="s">
        <v>104</v>
      </c>
      <c r="H128" s="80">
        <v>57.271099999999997</v>
      </c>
    </row>
    <row r="129" spans="3:8" x14ac:dyDescent="0.25">
      <c r="C129" s="39">
        <v>2008</v>
      </c>
      <c r="D129" s="39" t="s">
        <v>115</v>
      </c>
      <c r="E129" s="21" t="s">
        <v>135</v>
      </c>
      <c r="F129" s="39" t="s">
        <v>99</v>
      </c>
      <c r="G129" s="39" t="s">
        <v>104</v>
      </c>
      <c r="H129" s="80">
        <v>57.535629207662595</v>
      </c>
    </row>
    <row r="130" spans="3:8" x14ac:dyDescent="0.25">
      <c r="C130" s="39">
        <v>2010</v>
      </c>
      <c r="D130" s="39" t="s">
        <v>295</v>
      </c>
      <c r="E130" s="21" t="s">
        <v>37</v>
      </c>
      <c r="F130" s="39" t="s">
        <v>99</v>
      </c>
      <c r="G130" s="39" t="s">
        <v>104</v>
      </c>
      <c r="H130" s="80">
        <v>57.535695002418251</v>
      </c>
    </row>
    <row r="131" spans="3:8" x14ac:dyDescent="0.25">
      <c r="C131" s="39">
        <v>2010</v>
      </c>
      <c r="D131" s="39" t="s">
        <v>46</v>
      </c>
      <c r="E131" s="21" t="s">
        <v>61</v>
      </c>
      <c r="F131" s="39" t="s">
        <v>99</v>
      </c>
      <c r="G131" s="39" t="s">
        <v>104</v>
      </c>
      <c r="H131" s="80">
        <v>57.554364800295765</v>
      </c>
    </row>
    <row r="132" spans="3:8" x14ac:dyDescent="0.25">
      <c r="C132" s="39">
        <v>2006</v>
      </c>
      <c r="D132" s="39" t="s">
        <v>295</v>
      </c>
      <c r="E132" s="21" t="s">
        <v>32</v>
      </c>
      <c r="F132" s="39" t="s">
        <v>99</v>
      </c>
      <c r="G132" s="39" t="s">
        <v>104</v>
      </c>
      <c r="H132" s="80">
        <v>57.565100000000001</v>
      </c>
    </row>
    <row r="133" spans="3:8" x14ac:dyDescent="0.25">
      <c r="C133" s="39">
        <v>2014</v>
      </c>
      <c r="D133" s="39" t="s">
        <v>46</v>
      </c>
      <c r="E133" s="21" t="s">
        <v>58</v>
      </c>
      <c r="F133" s="39" t="s">
        <v>99</v>
      </c>
      <c r="G133" s="39" t="s">
        <v>104</v>
      </c>
      <c r="H133" s="80">
        <v>57.594029505920894</v>
      </c>
    </row>
    <row r="134" spans="3:8" x14ac:dyDescent="0.25">
      <c r="C134" s="39">
        <v>2008</v>
      </c>
      <c r="D134" s="39" t="s">
        <v>115</v>
      </c>
      <c r="E134" s="21" t="s">
        <v>131</v>
      </c>
      <c r="F134" s="39" t="s">
        <v>99</v>
      </c>
      <c r="G134" s="39" t="s">
        <v>104</v>
      </c>
      <c r="H134" s="80">
        <v>57.656699113227297</v>
      </c>
    </row>
    <row r="135" spans="3:8" x14ac:dyDescent="0.25">
      <c r="C135" s="39">
        <v>2009</v>
      </c>
      <c r="D135" s="39" t="s">
        <v>279</v>
      </c>
      <c r="E135" s="21" t="s">
        <v>84</v>
      </c>
      <c r="F135" s="39" t="s">
        <v>99</v>
      </c>
      <c r="G135" s="39" t="s">
        <v>104</v>
      </c>
      <c r="H135" s="80">
        <v>57.90927516995211</v>
      </c>
    </row>
    <row r="136" spans="3:8" x14ac:dyDescent="0.25">
      <c r="C136" s="39">
        <v>2014</v>
      </c>
      <c r="D136" s="39" t="s">
        <v>279</v>
      </c>
      <c r="E136" s="21" t="s">
        <v>95</v>
      </c>
      <c r="F136" s="39" t="s">
        <v>99</v>
      </c>
      <c r="G136" s="39" t="s">
        <v>104</v>
      </c>
      <c r="H136" s="80">
        <v>57.951050381485182</v>
      </c>
    </row>
    <row r="137" spans="3:8" x14ac:dyDescent="0.25">
      <c r="C137" s="39">
        <v>2007</v>
      </c>
      <c r="D137" s="39" t="s">
        <v>115</v>
      </c>
      <c r="E137" s="21" t="s">
        <v>139</v>
      </c>
      <c r="F137" s="39" t="s">
        <v>99</v>
      </c>
      <c r="G137" s="39" t="s">
        <v>104</v>
      </c>
      <c r="H137" s="80">
        <v>58.041499999999999</v>
      </c>
    </row>
    <row r="138" spans="3:8" x14ac:dyDescent="0.25">
      <c r="C138" s="39">
        <v>2009</v>
      </c>
      <c r="D138" s="39" t="s">
        <v>46</v>
      </c>
      <c r="E138" s="21" t="s">
        <v>53</v>
      </c>
      <c r="F138" s="39" t="s">
        <v>99</v>
      </c>
      <c r="G138" s="39" t="s">
        <v>104</v>
      </c>
      <c r="H138" s="80">
        <v>58.08996787978856</v>
      </c>
    </row>
    <row r="139" spans="3:8" x14ac:dyDescent="0.25">
      <c r="C139" s="39">
        <v>2007</v>
      </c>
      <c r="D139" s="39" t="s">
        <v>46</v>
      </c>
      <c r="E139" s="21" t="s">
        <v>48</v>
      </c>
      <c r="F139" s="39" t="s">
        <v>99</v>
      </c>
      <c r="G139" s="39" t="s">
        <v>104</v>
      </c>
      <c r="H139" s="80">
        <v>58.212399999999995</v>
      </c>
    </row>
    <row r="140" spans="3:8" x14ac:dyDescent="0.25">
      <c r="C140" s="39">
        <v>2008</v>
      </c>
      <c r="D140" s="39" t="s">
        <v>279</v>
      </c>
      <c r="E140" s="21" t="s">
        <v>81</v>
      </c>
      <c r="F140" s="39" t="s">
        <v>99</v>
      </c>
      <c r="G140" s="39" t="s">
        <v>104</v>
      </c>
      <c r="H140" s="80">
        <v>58.37888571857637</v>
      </c>
    </row>
    <row r="141" spans="3:8" x14ac:dyDescent="0.25">
      <c r="C141" s="39">
        <v>2014</v>
      </c>
      <c r="D141" s="39" t="s">
        <v>46</v>
      </c>
      <c r="E141" s="21" t="s">
        <v>61</v>
      </c>
      <c r="F141" s="39" t="s">
        <v>99</v>
      </c>
      <c r="G141" s="39" t="s">
        <v>104</v>
      </c>
      <c r="H141" s="80">
        <v>58.440747460143115</v>
      </c>
    </row>
    <row r="142" spans="3:8" x14ac:dyDescent="0.25">
      <c r="C142" s="39">
        <v>2013</v>
      </c>
      <c r="D142" s="39" t="s">
        <v>279</v>
      </c>
      <c r="E142" s="21" t="s">
        <v>87</v>
      </c>
      <c r="F142" s="39" t="s">
        <v>99</v>
      </c>
      <c r="G142" s="39" t="s">
        <v>104</v>
      </c>
      <c r="H142" s="80">
        <v>58.544767255945573</v>
      </c>
    </row>
    <row r="143" spans="3:8" x14ac:dyDescent="0.25">
      <c r="C143" s="39">
        <v>2005</v>
      </c>
      <c r="D143" s="39" t="s">
        <v>46</v>
      </c>
      <c r="E143" s="21" t="s">
        <v>54</v>
      </c>
      <c r="F143" s="39" t="s">
        <v>99</v>
      </c>
      <c r="G143" s="39" t="s">
        <v>104</v>
      </c>
      <c r="H143" s="80">
        <v>58.569800000000008</v>
      </c>
    </row>
    <row r="144" spans="3:8" x14ac:dyDescent="0.25">
      <c r="C144" s="39">
        <v>2008</v>
      </c>
      <c r="D144" s="39" t="s">
        <v>295</v>
      </c>
      <c r="E144" s="21" t="s">
        <v>32</v>
      </c>
      <c r="F144" s="39" t="s">
        <v>99</v>
      </c>
      <c r="G144" s="39" t="s">
        <v>104</v>
      </c>
      <c r="H144" s="80">
        <v>58.68345235596766</v>
      </c>
    </row>
    <row r="145" spans="3:8" x14ac:dyDescent="0.25">
      <c r="C145" s="39">
        <v>2006</v>
      </c>
      <c r="D145" s="39" t="s">
        <v>115</v>
      </c>
      <c r="E145" s="21" t="s">
        <v>133</v>
      </c>
      <c r="F145" s="39" t="s">
        <v>99</v>
      </c>
      <c r="G145" s="39" t="s">
        <v>104</v>
      </c>
      <c r="H145" s="80">
        <v>58.793500000000002</v>
      </c>
    </row>
    <row r="146" spans="3:8" x14ac:dyDescent="0.25">
      <c r="C146" s="39">
        <v>2008</v>
      </c>
      <c r="D146" s="39" t="s">
        <v>115</v>
      </c>
      <c r="E146" s="21" t="s">
        <v>133</v>
      </c>
      <c r="F146" s="39" t="s">
        <v>99</v>
      </c>
      <c r="G146" s="39" t="s">
        <v>104</v>
      </c>
      <c r="H146" s="80">
        <v>58.90419145469702</v>
      </c>
    </row>
    <row r="147" spans="3:8" x14ac:dyDescent="0.25">
      <c r="C147" s="39">
        <v>2007</v>
      </c>
      <c r="D147" s="39" t="s">
        <v>295</v>
      </c>
      <c r="E147" s="21" t="s">
        <v>32</v>
      </c>
      <c r="F147" s="39" t="s">
        <v>99</v>
      </c>
      <c r="G147" s="39" t="s">
        <v>104</v>
      </c>
      <c r="H147" s="80">
        <v>58.913800000000002</v>
      </c>
    </row>
    <row r="148" spans="3:8" x14ac:dyDescent="0.25">
      <c r="C148" s="39">
        <v>2005</v>
      </c>
      <c r="D148" s="39" t="s">
        <v>115</v>
      </c>
      <c r="E148" s="21" t="s">
        <v>135</v>
      </c>
      <c r="F148" s="39" t="s">
        <v>99</v>
      </c>
      <c r="G148" s="39" t="s">
        <v>104</v>
      </c>
      <c r="H148" s="80">
        <v>58.973399999999998</v>
      </c>
    </row>
    <row r="149" spans="3:8" x14ac:dyDescent="0.25">
      <c r="C149" s="39">
        <v>2007</v>
      </c>
      <c r="D149" s="39" t="s">
        <v>115</v>
      </c>
      <c r="E149" s="21" t="s">
        <v>120</v>
      </c>
      <c r="F149" s="39" t="s">
        <v>99</v>
      </c>
      <c r="G149" s="39" t="s">
        <v>104</v>
      </c>
      <c r="H149" s="80">
        <v>58.980400000000003</v>
      </c>
    </row>
    <row r="150" spans="3:8" x14ac:dyDescent="0.25">
      <c r="C150" s="39">
        <v>2005</v>
      </c>
      <c r="D150" s="39" t="s">
        <v>279</v>
      </c>
      <c r="E150" s="21" t="s">
        <v>76</v>
      </c>
      <c r="F150" s="39" t="s">
        <v>99</v>
      </c>
      <c r="G150" s="39" t="s">
        <v>104</v>
      </c>
      <c r="H150" s="80">
        <v>59.079529440914278</v>
      </c>
    </row>
    <row r="151" spans="3:8" x14ac:dyDescent="0.25">
      <c r="C151" s="39">
        <v>2008</v>
      </c>
      <c r="D151" s="39" t="s">
        <v>115</v>
      </c>
      <c r="E151" s="21" t="s">
        <v>120</v>
      </c>
      <c r="F151" s="39" t="s">
        <v>99</v>
      </c>
      <c r="G151" s="39" t="s">
        <v>104</v>
      </c>
      <c r="H151" s="80">
        <v>59.281215363522456</v>
      </c>
    </row>
    <row r="152" spans="3:8" x14ac:dyDescent="0.25">
      <c r="C152" s="39">
        <v>2005</v>
      </c>
      <c r="D152" s="39" t="s">
        <v>115</v>
      </c>
      <c r="E152" s="21" t="s">
        <v>137</v>
      </c>
      <c r="F152" s="39" t="s">
        <v>99</v>
      </c>
      <c r="G152" s="39" t="s">
        <v>104</v>
      </c>
      <c r="H152" s="80">
        <v>59.325799999999994</v>
      </c>
    </row>
    <row r="153" spans="3:8" x14ac:dyDescent="0.25">
      <c r="C153" s="39">
        <v>2010</v>
      </c>
      <c r="D153" s="39" t="s">
        <v>115</v>
      </c>
      <c r="E153" s="21" t="s">
        <v>117</v>
      </c>
      <c r="F153" s="39" t="s">
        <v>99</v>
      </c>
      <c r="G153" s="39" t="s">
        <v>104</v>
      </c>
      <c r="H153" s="80">
        <v>59.474846292537855</v>
      </c>
    </row>
    <row r="154" spans="3:8" x14ac:dyDescent="0.25">
      <c r="C154" s="39">
        <v>2013</v>
      </c>
      <c r="D154" s="39" t="s">
        <v>46</v>
      </c>
      <c r="E154" s="21" t="s">
        <v>61</v>
      </c>
      <c r="F154" s="39" t="s">
        <v>99</v>
      </c>
      <c r="G154" s="39" t="s">
        <v>104</v>
      </c>
      <c r="H154" s="80">
        <v>59.487523077068325</v>
      </c>
    </row>
    <row r="155" spans="3:8" x14ac:dyDescent="0.25">
      <c r="C155" s="39">
        <v>2011</v>
      </c>
      <c r="D155" s="39" t="s">
        <v>295</v>
      </c>
      <c r="E155" s="21" t="s">
        <v>34</v>
      </c>
      <c r="F155" s="39" t="s">
        <v>99</v>
      </c>
      <c r="G155" s="39" t="s">
        <v>104</v>
      </c>
      <c r="H155" s="80">
        <v>59.500335165121953</v>
      </c>
    </row>
    <row r="156" spans="3:8" x14ac:dyDescent="0.25">
      <c r="C156" s="39">
        <v>2012</v>
      </c>
      <c r="D156" s="39" t="s">
        <v>295</v>
      </c>
      <c r="E156" s="21" t="s">
        <v>37</v>
      </c>
      <c r="F156" s="39" t="s">
        <v>99</v>
      </c>
      <c r="G156" s="39" t="s">
        <v>104</v>
      </c>
      <c r="H156" s="80">
        <v>59.638832523805384</v>
      </c>
    </row>
    <row r="157" spans="3:8" x14ac:dyDescent="0.25">
      <c r="C157" s="39">
        <v>2010</v>
      </c>
      <c r="D157" s="39" t="s">
        <v>279</v>
      </c>
      <c r="E157" s="21" t="s">
        <v>91</v>
      </c>
      <c r="F157" s="39" t="s">
        <v>99</v>
      </c>
      <c r="G157" s="39" t="s">
        <v>104</v>
      </c>
      <c r="H157" s="80">
        <v>59.648731804745445</v>
      </c>
    </row>
    <row r="158" spans="3:8" x14ac:dyDescent="0.25">
      <c r="C158" s="39">
        <v>2012</v>
      </c>
      <c r="D158" s="39" t="s">
        <v>46</v>
      </c>
      <c r="E158" s="21" t="s">
        <v>53</v>
      </c>
      <c r="F158" s="39" t="s">
        <v>99</v>
      </c>
      <c r="G158" s="39" t="s">
        <v>104</v>
      </c>
      <c r="H158" s="80">
        <v>59.706178004695879</v>
      </c>
    </row>
    <row r="159" spans="3:8" x14ac:dyDescent="0.25">
      <c r="C159" s="39">
        <v>2005</v>
      </c>
      <c r="D159" s="39" t="s">
        <v>295</v>
      </c>
      <c r="E159" s="21" t="s">
        <v>26</v>
      </c>
      <c r="F159" s="39" t="s">
        <v>99</v>
      </c>
      <c r="G159" s="39" t="s">
        <v>104</v>
      </c>
      <c r="H159" s="80">
        <v>59.751399999999997</v>
      </c>
    </row>
    <row r="160" spans="3:8" x14ac:dyDescent="0.25">
      <c r="C160" s="39">
        <v>2006</v>
      </c>
      <c r="D160" s="39" t="s">
        <v>115</v>
      </c>
      <c r="E160" s="21" t="s">
        <v>137</v>
      </c>
      <c r="F160" s="39" t="s">
        <v>99</v>
      </c>
      <c r="G160" s="39" t="s">
        <v>104</v>
      </c>
      <c r="H160" s="80">
        <v>59.792400000000001</v>
      </c>
    </row>
    <row r="161" spans="3:8" x14ac:dyDescent="0.25">
      <c r="C161" s="39">
        <v>2009</v>
      </c>
      <c r="D161" s="39" t="s">
        <v>46</v>
      </c>
      <c r="E161" s="21" t="s">
        <v>48</v>
      </c>
      <c r="F161" s="39" t="s">
        <v>99</v>
      </c>
      <c r="G161" s="39" t="s">
        <v>104</v>
      </c>
      <c r="H161" s="80">
        <v>59.824059100275342</v>
      </c>
    </row>
    <row r="162" spans="3:8" x14ac:dyDescent="0.25">
      <c r="C162" s="39">
        <v>2008</v>
      </c>
      <c r="D162" s="39" t="s">
        <v>115</v>
      </c>
      <c r="E162" s="21" t="s">
        <v>130</v>
      </c>
      <c r="F162" s="39" t="s">
        <v>99</v>
      </c>
      <c r="G162" s="39" t="s">
        <v>104</v>
      </c>
      <c r="H162" s="80">
        <v>59.874538737446414</v>
      </c>
    </row>
    <row r="163" spans="3:8" x14ac:dyDescent="0.25">
      <c r="C163" s="39">
        <v>2015</v>
      </c>
      <c r="D163" s="39" t="s">
        <v>46</v>
      </c>
      <c r="E163" s="21" t="s">
        <v>61</v>
      </c>
      <c r="F163" s="39" t="s">
        <v>99</v>
      </c>
      <c r="G163" s="39" t="s">
        <v>104</v>
      </c>
      <c r="H163" s="80">
        <v>59.939750097805209</v>
      </c>
    </row>
    <row r="164" spans="3:8" x14ac:dyDescent="0.25">
      <c r="C164" s="39">
        <v>2012</v>
      </c>
      <c r="D164" s="39" t="s">
        <v>46</v>
      </c>
      <c r="E164" s="21" t="s">
        <v>49</v>
      </c>
      <c r="F164" s="39" t="s">
        <v>99</v>
      </c>
      <c r="G164" s="39" t="s">
        <v>104</v>
      </c>
      <c r="H164" s="80">
        <v>59.957257251516239</v>
      </c>
    </row>
    <row r="165" spans="3:8" x14ac:dyDescent="0.25">
      <c r="C165" s="39">
        <v>2015</v>
      </c>
      <c r="D165" s="39" t="s">
        <v>46</v>
      </c>
      <c r="E165" s="21" t="s">
        <v>50</v>
      </c>
      <c r="F165" s="39" t="s">
        <v>99</v>
      </c>
      <c r="G165" s="39" t="s">
        <v>104</v>
      </c>
      <c r="H165" s="80">
        <v>59.959605372499936</v>
      </c>
    </row>
    <row r="166" spans="3:8" x14ac:dyDescent="0.25">
      <c r="C166" s="39">
        <v>2009</v>
      </c>
      <c r="D166" s="39" t="s">
        <v>279</v>
      </c>
      <c r="E166" s="21" t="s">
        <v>82</v>
      </c>
      <c r="F166" s="39" t="s">
        <v>99</v>
      </c>
      <c r="G166" s="39" t="s">
        <v>104</v>
      </c>
      <c r="H166" s="80">
        <v>59.972996194918373</v>
      </c>
    </row>
    <row r="167" spans="3:8" x14ac:dyDescent="0.25">
      <c r="C167" s="39">
        <v>2012</v>
      </c>
      <c r="D167" s="39" t="s">
        <v>295</v>
      </c>
      <c r="E167" s="21" t="s">
        <v>34</v>
      </c>
      <c r="F167" s="39" t="s">
        <v>99</v>
      </c>
      <c r="G167" s="39" t="s">
        <v>104</v>
      </c>
      <c r="H167" s="80">
        <v>60.057167187589499</v>
      </c>
    </row>
    <row r="168" spans="3:8" x14ac:dyDescent="0.25">
      <c r="C168" s="39">
        <v>2005</v>
      </c>
      <c r="D168" s="39" t="s">
        <v>115</v>
      </c>
      <c r="E168" s="21" t="s">
        <v>140</v>
      </c>
      <c r="F168" s="39" t="s">
        <v>99</v>
      </c>
      <c r="G168" s="39" t="s">
        <v>104</v>
      </c>
      <c r="H168" s="80">
        <v>60.074000000000005</v>
      </c>
    </row>
    <row r="169" spans="3:8" x14ac:dyDescent="0.25">
      <c r="C169" s="39">
        <v>2012</v>
      </c>
      <c r="D169" s="39" t="s">
        <v>46</v>
      </c>
      <c r="E169" s="21" t="s">
        <v>61</v>
      </c>
      <c r="F169" s="39" t="s">
        <v>99</v>
      </c>
      <c r="G169" s="39" t="s">
        <v>104</v>
      </c>
      <c r="H169" s="80">
        <v>60.355091478968923</v>
      </c>
    </row>
    <row r="170" spans="3:8" x14ac:dyDescent="0.25">
      <c r="C170" s="39">
        <v>2013</v>
      </c>
      <c r="D170" s="39" t="s">
        <v>279</v>
      </c>
      <c r="E170" s="21" t="s">
        <v>95</v>
      </c>
      <c r="F170" s="39" t="s">
        <v>99</v>
      </c>
      <c r="G170" s="39" t="s">
        <v>104</v>
      </c>
      <c r="H170" s="80">
        <v>60.39504229406365</v>
      </c>
    </row>
    <row r="171" spans="3:8" x14ac:dyDescent="0.25">
      <c r="C171" s="39">
        <v>2006</v>
      </c>
      <c r="D171" s="39" t="s">
        <v>295</v>
      </c>
      <c r="E171" s="21" t="s">
        <v>39</v>
      </c>
      <c r="F171" s="39" t="s">
        <v>99</v>
      </c>
      <c r="G171" s="39" t="s">
        <v>104</v>
      </c>
      <c r="H171" s="80">
        <v>60.473500000000001</v>
      </c>
    </row>
    <row r="172" spans="3:8" x14ac:dyDescent="0.25">
      <c r="C172" s="39">
        <v>2014</v>
      </c>
      <c r="D172" s="39" t="s">
        <v>46</v>
      </c>
      <c r="E172" s="21" t="s">
        <v>50</v>
      </c>
      <c r="F172" s="39" t="s">
        <v>99</v>
      </c>
      <c r="G172" s="39" t="s">
        <v>104</v>
      </c>
      <c r="H172" s="80">
        <v>60.51748049141095</v>
      </c>
    </row>
    <row r="173" spans="3:8" x14ac:dyDescent="0.25">
      <c r="C173" s="39">
        <v>2008</v>
      </c>
      <c r="D173" s="39" t="s">
        <v>46</v>
      </c>
      <c r="E173" s="21" t="s">
        <v>60</v>
      </c>
      <c r="F173" s="39" t="s">
        <v>99</v>
      </c>
      <c r="G173" s="39" t="s">
        <v>104</v>
      </c>
      <c r="H173" s="80">
        <v>60.577891692074026</v>
      </c>
    </row>
    <row r="174" spans="3:8" x14ac:dyDescent="0.25">
      <c r="C174" s="39">
        <v>2006</v>
      </c>
      <c r="D174" s="39" t="s">
        <v>295</v>
      </c>
      <c r="E174" s="21" t="s">
        <v>36</v>
      </c>
      <c r="F174" s="39" t="s">
        <v>99</v>
      </c>
      <c r="G174" s="39" t="s">
        <v>104</v>
      </c>
      <c r="H174" s="80">
        <v>60.698799999999999</v>
      </c>
    </row>
    <row r="175" spans="3:8" x14ac:dyDescent="0.25">
      <c r="C175" s="39">
        <v>2008</v>
      </c>
      <c r="D175" s="39" t="s">
        <v>46</v>
      </c>
      <c r="E175" s="21" t="s">
        <v>52</v>
      </c>
      <c r="F175" s="39" t="s">
        <v>99</v>
      </c>
      <c r="G175" s="39" t="s">
        <v>104</v>
      </c>
      <c r="H175" s="80">
        <v>60.74472552593636</v>
      </c>
    </row>
    <row r="176" spans="3:8" x14ac:dyDescent="0.25">
      <c r="C176" s="39">
        <v>2010</v>
      </c>
      <c r="D176" s="39" t="s">
        <v>46</v>
      </c>
      <c r="E176" s="21" t="s">
        <v>51</v>
      </c>
      <c r="F176" s="39" t="s">
        <v>99</v>
      </c>
      <c r="G176" s="39" t="s">
        <v>104</v>
      </c>
      <c r="H176" s="80">
        <v>60.775680065939127</v>
      </c>
    </row>
    <row r="177" spans="3:8" x14ac:dyDescent="0.25">
      <c r="C177" s="39">
        <v>2012</v>
      </c>
      <c r="D177" s="39" t="s">
        <v>279</v>
      </c>
      <c r="E177" s="21" t="s">
        <v>87</v>
      </c>
      <c r="F177" s="39" t="s">
        <v>99</v>
      </c>
      <c r="G177" s="39" t="s">
        <v>104</v>
      </c>
      <c r="H177" s="80">
        <v>60.82543625912534</v>
      </c>
    </row>
    <row r="178" spans="3:8" x14ac:dyDescent="0.25">
      <c r="C178" s="39">
        <v>2007</v>
      </c>
      <c r="D178" s="39" t="s">
        <v>46</v>
      </c>
      <c r="E178" s="21" t="s">
        <v>51</v>
      </c>
      <c r="F178" s="39" t="s">
        <v>99</v>
      </c>
      <c r="G178" s="39" t="s">
        <v>104</v>
      </c>
      <c r="H178" s="80">
        <v>60.977899999999998</v>
      </c>
    </row>
    <row r="179" spans="3:8" x14ac:dyDescent="0.25">
      <c r="C179" s="39">
        <v>2014</v>
      </c>
      <c r="D179" s="39" t="s">
        <v>46</v>
      </c>
      <c r="E179" s="21" t="s">
        <v>49</v>
      </c>
      <c r="F179" s="39" t="s">
        <v>99</v>
      </c>
      <c r="G179" s="39" t="s">
        <v>104</v>
      </c>
      <c r="H179" s="80">
        <v>60.998094852084598</v>
      </c>
    </row>
    <row r="180" spans="3:8" x14ac:dyDescent="0.25">
      <c r="C180" s="39">
        <v>2015</v>
      </c>
      <c r="D180" s="39" t="s">
        <v>46</v>
      </c>
      <c r="E180" s="21" t="s">
        <v>49</v>
      </c>
      <c r="F180" s="39" t="s">
        <v>99</v>
      </c>
      <c r="G180" s="39" t="s">
        <v>104</v>
      </c>
      <c r="H180" s="80">
        <v>61.018276963994332</v>
      </c>
    </row>
    <row r="181" spans="3:8" x14ac:dyDescent="0.25">
      <c r="C181" s="39">
        <v>2015</v>
      </c>
      <c r="D181" s="39" t="s">
        <v>279</v>
      </c>
      <c r="E181" s="21" t="s">
        <v>89</v>
      </c>
      <c r="F181" s="39" t="s">
        <v>99</v>
      </c>
      <c r="G181" s="39" t="s">
        <v>104</v>
      </c>
      <c r="H181" s="80">
        <v>61.108849852927662</v>
      </c>
    </row>
    <row r="182" spans="3:8" x14ac:dyDescent="0.25">
      <c r="C182" s="39">
        <v>2013</v>
      </c>
      <c r="D182" s="39" t="s">
        <v>46</v>
      </c>
      <c r="E182" s="21" t="s">
        <v>49</v>
      </c>
      <c r="F182" s="39" t="s">
        <v>99</v>
      </c>
      <c r="G182" s="39" t="s">
        <v>104</v>
      </c>
      <c r="H182" s="80">
        <v>61.221800713385846</v>
      </c>
    </row>
    <row r="183" spans="3:8" x14ac:dyDescent="0.25">
      <c r="C183" s="39">
        <v>2014</v>
      </c>
      <c r="D183" s="39" t="s">
        <v>279</v>
      </c>
      <c r="E183" s="21" t="s">
        <v>84</v>
      </c>
      <c r="F183" s="39" t="s">
        <v>99</v>
      </c>
      <c r="G183" s="39" t="s">
        <v>104</v>
      </c>
      <c r="H183" s="80">
        <v>61.261400267011481</v>
      </c>
    </row>
    <row r="184" spans="3:8" x14ac:dyDescent="0.25">
      <c r="C184" s="39">
        <v>2011</v>
      </c>
      <c r="D184" s="39" t="s">
        <v>295</v>
      </c>
      <c r="E184" s="21" t="s">
        <v>37</v>
      </c>
      <c r="F184" s="39" t="s">
        <v>99</v>
      </c>
      <c r="G184" s="39" t="s">
        <v>104</v>
      </c>
      <c r="H184" s="80">
        <v>61.294389596398069</v>
      </c>
    </row>
    <row r="185" spans="3:8" x14ac:dyDescent="0.25">
      <c r="C185" s="39">
        <v>2005</v>
      </c>
      <c r="D185" s="39" t="s">
        <v>295</v>
      </c>
      <c r="E185" s="21" t="s">
        <v>29</v>
      </c>
      <c r="F185" s="39" t="s">
        <v>99</v>
      </c>
      <c r="G185" s="39" t="s">
        <v>104</v>
      </c>
      <c r="H185" s="80">
        <v>61.357500000000002</v>
      </c>
    </row>
    <row r="186" spans="3:8" x14ac:dyDescent="0.25">
      <c r="C186" s="39">
        <v>2009</v>
      </c>
      <c r="D186" s="39" t="s">
        <v>115</v>
      </c>
      <c r="E186" s="21" t="s">
        <v>118</v>
      </c>
      <c r="F186" s="39" t="s">
        <v>99</v>
      </c>
      <c r="G186" s="39" t="s">
        <v>104</v>
      </c>
      <c r="H186" s="80">
        <v>61.601845598200725</v>
      </c>
    </row>
    <row r="187" spans="3:8" x14ac:dyDescent="0.25">
      <c r="C187" s="39">
        <v>2009</v>
      </c>
      <c r="D187" s="39" t="s">
        <v>295</v>
      </c>
      <c r="E187" s="21" t="s">
        <v>36</v>
      </c>
      <c r="F187" s="39" t="s">
        <v>99</v>
      </c>
      <c r="G187" s="39" t="s">
        <v>104</v>
      </c>
      <c r="H187" s="80">
        <v>61.838020208702979</v>
      </c>
    </row>
    <row r="188" spans="3:8" x14ac:dyDescent="0.25">
      <c r="C188" s="39">
        <v>2015</v>
      </c>
      <c r="D188" s="39" t="s">
        <v>46</v>
      </c>
      <c r="E188" s="21" t="s">
        <v>58</v>
      </c>
      <c r="F188" s="39" t="s">
        <v>99</v>
      </c>
      <c r="G188" s="39" t="s">
        <v>104</v>
      </c>
      <c r="H188" s="80">
        <v>61.891215513963857</v>
      </c>
    </row>
    <row r="189" spans="3:8" x14ac:dyDescent="0.25">
      <c r="C189" s="39">
        <v>2006</v>
      </c>
      <c r="D189" s="39" t="s">
        <v>115</v>
      </c>
      <c r="E189" s="21" t="s">
        <v>139</v>
      </c>
      <c r="F189" s="39" t="s">
        <v>99</v>
      </c>
      <c r="G189" s="39" t="s">
        <v>104</v>
      </c>
      <c r="H189" s="80">
        <v>61.993299999999998</v>
      </c>
    </row>
    <row r="190" spans="3:8" x14ac:dyDescent="0.25">
      <c r="C190" s="39">
        <v>2013</v>
      </c>
      <c r="D190" s="39" t="s">
        <v>295</v>
      </c>
      <c r="E190" s="21" t="s">
        <v>36</v>
      </c>
      <c r="F190" s="39" t="s">
        <v>99</v>
      </c>
      <c r="G190" s="39" t="s">
        <v>104</v>
      </c>
      <c r="H190" s="80">
        <v>62.024994065008919</v>
      </c>
    </row>
    <row r="191" spans="3:8" x14ac:dyDescent="0.25">
      <c r="C191" s="39">
        <v>2009</v>
      </c>
      <c r="D191" s="39" t="s">
        <v>279</v>
      </c>
      <c r="E191" s="21" t="s">
        <v>86</v>
      </c>
      <c r="F191" s="39" t="s">
        <v>99</v>
      </c>
      <c r="G191" s="39" t="s">
        <v>104</v>
      </c>
      <c r="H191" s="80">
        <v>62.052248487579718</v>
      </c>
    </row>
    <row r="192" spans="3:8" x14ac:dyDescent="0.25">
      <c r="C192" s="39">
        <v>2009</v>
      </c>
      <c r="D192" s="39" t="s">
        <v>115</v>
      </c>
      <c r="E192" s="21" t="s">
        <v>116</v>
      </c>
      <c r="F192" s="39" t="s">
        <v>99</v>
      </c>
      <c r="G192" s="39" t="s">
        <v>104</v>
      </c>
      <c r="H192" s="80">
        <v>62.099253896124907</v>
      </c>
    </row>
    <row r="193" spans="3:8" x14ac:dyDescent="0.25">
      <c r="C193" s="39">
        <v>2008</v>
      </c>
      <c r="D193" s="39" t="s">
        <v>115</v>
      </c>
      <c r="E193" s="21" t="s">
        <v>116</v>
      </c>
      <c r="F193" s="39" t="s">
        <v>99</v>
      </c>
      <c r="G193" s="39" t="s">
        <v>104</v>
      </c>
      <c r="H193" s="80">
        <v>62.127199299837166</v>
      </c>
    </row>
    <row r="194" spans="3:8" x14ac:dyDescent="0.25">
      <c r="C194" s="39">
        <v>2013</v>
      </c>
      <c r="D194" s="39" t="s">
        <v>295</v>
      </c>
      <c r="E194" s="21" t="s">
        <v>34</v>
      </c>
      <c r="F194" s="39" t="s">
        <v>99</v>
      </c>
      <c r="G194" s="39" t="s">
        <v>104</v>
      </c>
      <c r="H194" s="80">
        <v>62.159096302750946</v>
      </c>
    </row>
    <row r="195" spans="3:8" x14ac:dyDescent="0.25">
      <c r="C195" s="39">
        <v>2009</v>
      </c>
      <c r="D195" s="39" t="s">
        <v>46</v>
      </c>
      <c r="E195" s="21" t="s">
        <v>60</v>
      </c>
      <c r="F195" s="39" t="s">
        <v>99</v>
      </c>
      <c r="G195" s="39" t="s">
        <v>104</v>
      </c>
      <c r="H195" s="80">
        <v>62.332348575974819</v>
      </c>
    </row>
    <row r="196" spans="3:8" x14ac:dyDescent="0.25">
      <c r="C196" s="39">
        <v>2005</v>
      </c>
      <c r="D196" s="39" t="s">
        <v>115</v>
      </c>
      <c r="E196" s="21" t="s">
        <v>118</v>
      </c>
      <c r="F196" s="39" t="s">
        <v>99</v>
      </c>
      <c r="G196" s="39" t="s">
        <v>104</v>
      </c>
      <c r="H196" s="80">
        <v>62.430500000000002</v>
      </c>
    </row>
    <row r="197" spans="3:8" x14ac:dyDescent="0.25">
      <c r="C197" s="39">
        <v>2005</v>
      </c>
      <c r="D197" s="39" t="s">
        <v>46</v>
      </c>
      <c r="E197" s="21" t="s">
        <v>51</v>
      </c>
      <c r="F197" s="39" t="s">
        <v>99</v>
      </c>
      <c r="G197" s="39" t="s">
        <v>104</v>
      </c>
      <c r="H197" s="80">
        <v>62.4711</v>
      </c>
    </row>
    <row r="198" spans="3:8" x14ac:dyDescent="0.25">
      <c r="C198" s="39">
        <v>2006</v>
      </c>
      <c r="D198" s="39" t="s">
        <v>115</v>
      </c>
      <c r="E198" s="21" t="s">
        <v>118</v>
      </c>
      <c r="F198" s="39" t="s">
        <v>99</v>
      </c>
      <c r="G198" s="39" t="s">
        <v>104</v>
      </c>
      <c r="H198" s="80">
        <v>62.4773</v>
      </c>
    </row>
    <row r="199" spans="3:8" x14ac:dyDescent="0.25">
      <c r="C199" s="39">
        <v>2011</v>
      </c>
      <c r="D199" s="39" t="s">
        <v>279</v>
      </c>
      <c r="E199" s="21" t="s">
        <v>87</v>
      </c>
      <c r="F199" s="39" t="s">
        <v>99</v>
      </c>
      <c r="G199" s="39" t="s">
        <v>104</v>
      </c>
      <c r="H199" s="80">
        <v>62.669329146637807</v>
      </c>
    </row>
    <row r="200" spans="3:8" x14ac:dyDescent="0.25">
      <c r="C200" s="39">
        <v>2013</v>
      </c>
      <c r="D200" s="39" t="s">
        <v>46</v>
      </c>
      <c r="E200" s="21" t="s">
        <v>57</v>
      </c>
      <c r="F200" s="39" t="s">
        <v>99</v>
      </c>
      <c r="G200" s="39" t="s">
        <v>104</v>
      </c>
      <c r="H200" s="80">
        <v>62.695365039674222</v>
      </c>
    </row>
    <row r="201" spans="3:8" x14ac:dyDescent="0.25">
      <c r="C201" s="39">
        <v>2009</v>
      </c>
      <c r="D201" s="39" t="s">
        <v>115</v>
      </c>
      <c r="E201" s="21" t="s">
        <v>130</v>
      </c>
      <c r="F201" s="39" t="s">
        <v>99</v>
      </c>
      <c r="G201" s="39" t="s">
        <v>104</v>
      </c>
      <c r="H201" s="80">
        <v>62.749067295549622</v>
      </c>
    </row>
    <row r="202" spans="3:8" x14ac:dyDescent="0.25">
      <c r="C202" s="39">
        <v>2008</v>
      </c>
      <c r="D202" s="39" t="s">
        <v>46</v>
      </c>
      <c r="E202" s="21" t="s">
        <v>51</v>
      </c>
      <c r="F202" s="39" t="s">
        <v>99</v>
      </c>
      <c r="G202" s="39" t="s">
        <v>104</v>
      </c>
      <c r="H202" s="80">
        <v>62.7842209883704</v>
      </c>
    </row>
    <row r="203" spans="3:8" x14ac:dyDescent="0.25">
      <c r="C203" s="39">
        <v>2015</v>
      </c>
      <c r="D203" s="39" t="s">
        <v>279</v>
      </c>
      <c r="E203" s="21" t="s">
        <v>95</v>
      </c>
      <c r="F203" s="39" t="s">
        <v>99</v>
      </c>
      <c r="G203" s="39" t="s">
        <v>104</v>
      </c>
      <c r="H203" s="80">
        <v>62.838383709053403</v>
      </c>
    </row>
    <row r="204" spans="3:8" x14ac:dyDescent="0.25">
      <c r="C204" s="39">
        <v>2013</v>
      </c>
      <c r="D204" s="39" t="s">
        <v>46</v>
      </c>
      <c r="E204" s="21" t="s">
        <v>50</v>
      </c>
      <c r="F204" s="39" t="s">
        <v>99</v>
      </c>
      <c r="G204" s="39" t="s">
        <v>104</v>
      </c>
      <c r="H204" s="80">
        <v>62.96313724617233</v>
      </c>
    </row>
    <row r="205" spans="3:8" x14ac:dyDescent="0.25">
      <c r="C205" s="39">
        <v>2010</v>
      </c>
      <c r="D205" s="39" t="s">
        <v>46</v>
      </c>
      <c r="E205" s="21" t="s">
        <v>53</v>
      </c>
      <c r="F205" s="39" t="s">
        <v>99</v>
      </c>
      <c r="G205" s="39" t="s">
        <v>104</v>
      </c>
      <c r="H205" s="80">
        <v>63.017901376516697</v>
      </c>
    </row>
    <row r="206" spans="3:8" x14ac:dyDescent="0.25">
      <c r="C206" s="39">
        <v>2005</v>
      </c>
      <c r="D206" s="39" t="s">
        <v>115</v>
      </c>
      <c r="E206" s="21" t="s">
        <v>130</v>
      </c>
      <c r="F206" s="39" t="s">
        <v>99</v>
      </c>
      <c r="G206" s="39" t="s">
        <v>104</v>
      </c>
      <c r="H206" s="80">
        <v>63.053499999999993</v>
      </c>
    </row>
    <row r="207" spans="3:8" x14ac:dyDescent="0.25">
      <c r="C207" s="39">
        <v>2009</v>
      </c>
      <c r="D207" s="39" t="s">
        <v>115</v>
      </c>
      <c r="E207" s="21" t="s">
        <v>120</v>
      </c>
      <c r="F207" s="39" t="s">
        <v>99</v>
      </c>
      <c r="G207" s="39" t="s">
        <v>104</v>
      </c>
      <c r="H207" s="80">
        <v>63.107961203161544</v>
      </c>
    </row>
    <row r="208" spans="3:8" x14ac:dyDescent="0.25">
      <c r="C208" s="39">
        <v>2008</v>
      </c>
      <c r="D208" s="39" t="s">
        <v>46</v>
      </c>
      <c r="E208" s="21" t="s">
        <v>48</v>
      </c>
      <c r="F208" s="39" t="s">
        <v>99</v>
      </c>
      <c r="G208" s="39" t="s">
        <v>104</v>
      </c>
      <c r="H208" s="80">
        <v>63.189058629925512</v>
      </c>
    </row>
    <row r="209" spans="3:8" x14ac:dyDescent="0.25">
      <c r="C209" s="39">
        <v>2007</v>
      </c>
      <c r="D209" s="39" t="s">
        <v>115</v>
      </c>
      <c r="E209" s="21" t="s">
        <v>137</v>
      </c>
      <c r="F209" s="39" t="s">
        <v>99</v>
      </c>
      <c r="G209" s="39" t="s">
        <v>104</v>
      </c>
      <c r="H209" s="80">
        <v>63.354900000000001</v>
      </c>
    </row>
    <row r="210" spans="3:8" x14ac:dyDescent="0.25">
      <c r="C210" s="39">
        <v>2007</v>
      </c>
      <c r="D210" s="39" t="s">
        <v>115</v>
      </c>
      <c r="E210" s="21" t="s">
        <v>135</v>
      </c>
      <c r="F210" s="39" t="s">
        <v>99</v>
      </c>
      <c r="G210" s="39" t="s">
        <v>104</v>
      </c>
      <c r="H210" s="80">
        <v>63.688599999999994</v>
      </c>
    </row>
    <row r="211" spans="3:8" x14ac:dyDescent="0.25">
      <c r="C211" s="39">
        <v>2011</v>
      </c>
      <c r="D211" s="39" t="s">
        <v>295</v>
      </c>
      <c r="E211" s="21" t="s">
        <v>42</v>
      </c>
      <c r="F211" s="39" t="s">
        <v>99</v>
      </c>
      <c r="G211" s="39" t="s">
        <v>104</v>
      </c>
      <c r="H211" s="80">
        <v>63.754683523080722</v>
      </c>
    </row>
    <row r="212" spans="3:8" x14ac:dyDescent="0.25">
      <c r="C212" s="39">
        <v>2006</v>
      </c>
      <c r="D212" s="39" t="s">
        <v>115</v>
      </c>
      <c r="E212" s="21" t="s">
        <v>130</v>
      </c>
      <c r="F212" s="39" t="s">
        <v>99</v>
      </c>
      <c r="G212" s="39" t="s">
        <v>104</v>
      </c>
      <c r="H212" s="80">
        <v>63.759100000000004</v>
      </c>
    </row>
    <row r="213" spans="3:8" x14ac:dyDescent="0.25">
      <c r="C213" s="39">
        <v>2009</v>
      </c>
      <c r="D213" s="39" t="s">
        <v>46</v>
      </c>
      <c r="E213" s="21" t="s">
        <v>52</v>
      </c>
      <c r="F213" s="39" t="s">
        <v>99</v>
      </c>
      <c r="G213" s="39" t="s">
        <v>104</v>
      </c>
      <c r="H213" s="80">
        <v>63.802793717733955</v>
      </c>
    </row>
    <row r="214" spans="3:8" x14ac:dyDescent="0.25">
      <c r="C214" s="39">
        <v>2012</v>
      </c>
      <c r="D214" s="39" t="s">
        <v>279</v>
      </c>
      <c r="E214" s="21" t="s">
        <v>89</v>
      </c>
      <c r="F214" s="39" t="s">
        <v>99</v>
      </c>
      <c r="G214" s="39" t="s">
        <v>104</v>
      </c>
      <c r="H214" s="80">
        <v>63.8936955210363</v>
      </c>
    </row>
    <row r="215" spans="3:8" x14ac:dyDescent="0.25">
      <c r="C215" s="39">
        <v>2010</v>
      </c>
      <c r="D215" s="39" t="s">
        <v>279</v>
      </c>
      <c r="E215" s="21" t="s">
        <v>87</v>
      </c>
      <c r="F215" s="39" t="s">
        <v>99</v>
      </c>
      <c r="G215" s="39" t="s">
        <v>104</v>
      </c>
      <c r="H215" s="80">
        <v>63.992735620849949</v>
      </c>
    </row>
    <row r="216" spans="3:8" x14ac:dyDescent="0.25">
      <c r="C216" s="39">
        <v>2013</v>
      </c>
      <c r="D216" s="39" t="s">
        <v>46</v>
      </c>
      <c r="E216" s="21" t="s">
        <v>58</v>
      </c>
      <c r="F216" s="39" t="s">
        <v>99</v>
      </c>
      <c r="G216" s="39" t="s">
        <v>104</v>
      </c>
      <c r="H216" s="80">
        <v>64.005721038317944</v>
      </c>
    </row>
    <row r="217" spans="3:8" x14ac:dyDescent="0.25">
      <c r="C217" s="39">
        <v>2015</v>
      </c>
      <c r="D217" s="39" t="s">
        <v>46</v>
      </c>
      <c r="E217" s="21" t="s">
        <v>57</v>
      </c>
      <c r="F217" s="39" t="s">
        <v>99</v>
      </c>
      <c r="G217" s="39" t="s">
        <v>104</v>
      </c>
      <c r="H217" s="80">
        <v>64.026250131626924</v>
      </c>
    </row>
    <row r="218" spans="3:8" x14ac:dyDescent="0.25">
      <c r="C218" s="39">
        <v>2005</v>
      </c>
      <c r="D218" s="39" t="s">
        <v>115</v>
      </c>
      <c r="E218" s="21" t="s">
        <v>139</v>
      </c>
      <c r="F218" s="39" t="s">
        <v>99</v>
      </c>
      <c r="G218" s="39" t="s">
        <v>104</v>
      </c>
      <c r="H218" s="80">
        <v>64.138300000000001</v>
      </c>
    </row>
    <row r="219" spans="3:8" x14ac:dyDescent="0.25">
      <c r="C219" s="39">
        <v>2012</v>
      </c>
      <c r="D219" s="39" t="s">
        <v>279</v>
      </c>
      <c r="E219" s="21" t="s">
        <v>86</v>
      </c>
      <c r="F219" s="39" t="s">
        <v>99</v>
      </c>
      <c r="G219" s="39" t="s">
        <v>104</v>
      </c>
      <c r="H219" s="80">
        <v>64.186180356671869</v>
      </c>
    </row>
    <row r="220" spans="3:8" x14ac:dyDescent="0.25">
      <c r="C220" s="39">
        <v>2012</v>
      </c>
      <c r="D220" s="39" t="s">
        <v>46</v>
      </c>
      <c r="E220" s="21" t="s">
        <v>57</v>
      </c>
      <c r="F220" s="39" t="s">
        <v>99</v>
      </c>
      <c r="G220" s="39" t="s">
        <v>104</v>
      </c>
      <c r="H220" s="80">
        <v>64.216693682242223</v>
      </c>
    </row>
    <row r="221" spans="3:8" x14ac:dyDescent="0.25">
      <c r="C221" s="39">
        <v>2008</v>
      </c>
      <c r="D221" s="39" t="s">
        <v>115</v>
      </c>
      <c r="E221" s="21" t="s">
        <v>118</v>
      </c>
      <c r="F221" s="39" t="s">
        <v>99</v>
      </c>
      <c r="G221" s="39" t="s">
        <v>104</v>
      </c>
      <c r="H221" s="80">
        <v>64.223967478740917</v>
      </c>
    </row>
    <row r="222" spans="3:8" x14ac:dyDescent="0.25">
      <c r="C222" s="39">
        <v>2011</v>
      </c>
      <c r="D222" s="39" t="s">
        <v>46</v>
      </c>
      <c r="E222" s="21" t="s">
        <v>48</v>
      </c>
      <c r="F222" s="39" t="s">
        <v>99</v>
      </c>
      <c r="G222" s="39" t="s">
        <v>104</v>
      </c>
      <c r="H222" s="80">
        <v>64.335192398165304</v>
      </c>
    </row>
    <row r="223" spans="3:8" x14ac:dyDescent="0.25">
      <c r="C223" s="39">
        <v>2012</v>
      </c>
      <c r="D223" s="39" t="s">
        <v>46</v>
      </c>
      <c r="E223" s="21" t="s">
        <v>48</v>
      </c>
      <c r="F223" s="39" t="s">
        <v>99</v>
      </c>
      <c r="G223" s="39" t="s">
        <v>104</v>
      </c>
      <c r="H223" s="80">
        <v>64.444436696704571</v>
      </c>
    </row>
    <row r="224" spans="3:8" x14ac:dyDescent="0.25">
      <c r="C224" s="39">
        <v>2006</v>
      </c>
      <c r="D224" s="39" t="s">
        <v>46</v>
      </c>
      <c r="E224" s="21" t="s">
        <v>54</v>
      </c>
      <c r="F224" s="39" t="s">
        <v>99</v>
      </c>
      <c r="G224" s="39" t="s">
        <v>104</v>
      </c>
      <c r="H224" s="80">
        <v>64.658199999999994</v>
      </c>
    </row>
    <row r="225" spans="3:8" x14ac:dyDescent="0.25">
      <c r="C225" s="39">
        <v>2010</v>
      </c>
      <c r="D225" s="39" t="s">
        <v>115</v>
      </c>
      <c r="E225" s="21" t="s">
        <v>130</v>
      </c>
      <c r="F225" s="39" t="s">
        <v>99</v>
      </c>
      <c r="G225" s="39" t="s">
        <v>104</v>
      </c>
      <c r="H225" s="80">
        <v>64.668030369900137</v>
      </c>
    </row>
    <row r="226" spans="3:8" x14ac:dyDescent="0.25">
      <c r="C226" s="39">
        <v>2008</v>
      </c>
      <c r="D226" s="39" t="s">
        <v>295</v>
      </c>
      <c r="E226" s="21" t="s">
        <v>36</v>
      </c>
      <c r="F226" s="39" t="s">
        <v>99</v>
      </c>
      <c r="G226" s="39" t="s">
        <v>104</v>
      </c>
      <c r="H226" s="80">
        <v>64.831274400812816</v>
      </c>
    </row>
    <row r="227" spans="3:8" x14ac:dyDescent="0.25">
      <c r="C227" s="39">
        <v>2009</v>
      </c>
      <c r="D227" s="39" t="s">
        <v>295</v>
      </c>
      <c r="E227" s="21" t="s">
        <v>30</v>
      </c>
      <c r="F227" s="39" t="s">
        <v>99</v>
      </c>
      <c r="G227" s="39" t="s">
        <v>104</v>
      </c>
      <c r="H227" s="80">
        <v>65.116677950677939</v>
      </c>
    </row>
    <row r="228" spans="3:8" x14ac:dyDescent="0.25">
      <c r="C228" s="39">
        <v>2014</v>
      </c>
      <c r="D228" s="39" t="s">
        <v>46</v>
      </c>
      <c r="E228" s="21" t="s">
        <v>57</v>
      </c>
      <c r="F228" s="39" t="s">
        <v>99</v>
      </c>
      <c r="G228" s="39" t="s">
        <v>104</v>
      </c>
      <c r="H228" s="80">
        <v>65.16040986496381</v>
      </c>
    </row>
    <row r="229" spans="3:8" x14ac:dyDescent="0.25">
      <c r="C229" s="39">
        <v>2007</v>
      </c>
      <c r="D229" s="39" t="s">
        <v>115</v>
      </c>
      <c r="E229" s="21" t="s">
        <v>138</v>
      </c>
      <c r="F229" s="39" t="s">
        <v>99</v>
      </c>
      <c r="G229" s="39" t="s">
        <v>104</v>
      </c>
      <c r="H229" s="80">
        <v>65.311599999999999</v>
      </c>
    </row>
    <row r="230" spans="3:8" x14ac:dyDescent="0.25">
      <c r="C230" s="39">
        <v>2009</v>
      </c>
      <c r="D230" s="39" t="s">
        <v>115</v>
      </c>
      <c r="E230" s="21" t="s">
        <v>131</v>
      </c>
      <c r="F230" s="39" t="s">
        <v>99</v>
      </c>
      <c r="G230" s="39" t="s">
        <v>104</v>
      </c>
      <c r="H230" s="80">
        <v>65.323459743312171</v>
      </c>
    </row>
    <row r="231" spans="3:8" x14ac:dyDescent="0.25">
      <c r="C231" s="39">
        <v>2010</v>
      </c>
      <c r="D231" s="39" t="s">
        <v>46</v>
      </c>
      <c r="E231" s="21" t="s">
        <v>52</v>
      </c>
      <c r="F231" s="39" t="s">
        <v>99</v>
      </c>
      <c r="G231" s="39" t="s">
        <v>104</v>
      </c>
      <c r="H231" s="80">
        <v>65.349381811542713</v>
      </c>
    </row>
    <row r="232" spans="3:8" x14ac:dyDescent="0.25">
      <c r="C232" s="39">
        <v>2011</v>
      </c>
      <c r="D232" s="39" t="s">
        <v>46</v>
      </c>
      <c r="E232" s="21" t="s">
        <v>61</v>
      </c>
      <c r="F232" s="39" t="s">
        <v>99</v>
      </c>
      <c r="G232" s="39" t="s">
        <v>104</v>
      </c>
      <c r="H232" s="80">
        <v>65.392023922233662</v>
      </c>
    </row>
    <row r="233" spans="3:8" x14ac:dyDescent="0.25">
      <c r="C233" s="39">
        <v>2009</v>
      </c>
      <c r="D233" s="39" t="s">
        <v>115</v>
      </c>
      <c r="E233" s="21" t="s">
        <v>133</v>
      </c>
      <c r="F233" s="39" t="s">
        <v>99</v>
      </c>
      <c r="G233" s="39" t="s">
        <v>104</v>
      </c>
      <c r="H233" s="80">
        <v>65.443781055850806</v>
      </c>
    </row>
    <row r="234" spans="3:8" x14ac:dyDescent="0.25">
      <c r="C234" s="39">
        <v>2007</v>
      </c>
      <c r="D234" s="39" t="s">
        <v>295</v>
      </c>
      <c r="E234" s="21" t="s">
        <v>36</v>
      </c>
      <c r="F234" s="39" t="s">
        <v>99</v>
      </c>
      <c r="G234" s="39" t="s">
        <v>104</v>
      </c>
      <c r="H234" s="80">
        <v>65.446700000000007</v>
      </c>
    </row>
    <row r="235" spans="3:8" x14ac:dyDescent="0.25">
      <c r="C235" s="39">
        <v>2007</v>
      </c>
      <c r="D235" s="39" t="s">
        <v>46</v>
      </c>
      <c r="E235" s="21" t="s">
        <v>60</v>
      </c>
      <c r="F235" s="39" t="s">
        <v>99</v>
      </c>
      <c r="G235" s="39" t="s">
        <v>104</v>
      </c>
      <c r="H235" s="80">
        <v>65.6601</v>
      </c>
    </row>
    <row r="236" spans="3:8" x14ac:dyDescent="0.25">
      <c r="C236" s="39">
        <v>2011</v>
      </c>
      <c r="D236" s="39" t="s">
        <v>46</v>
      </c>
      <c r="E236" s="21" t="s">
        <v>60</v>
      </c>
      <c r="F236" s="39" t="s">
        <v>99</v>
      </c>
      <c r="G236" s="39" t="s">
        <v>104</v>
      </c>
      <c r="H236" s="80">
        <v>65.664867044649426</v>
      </c>
    </row>
    <row r="237" spans="3:8" x14ac:dyDescent="0.25">
      <c r="C237" s="39">
        <v>2008</v>
      </c>
      <c r="D237" s="39" t="s">
        <v>115</v>
      </c>
      <c r="E237" s="21" t="s">
        <v>134</v>
      </c>
      <c r="F237" s="39" t="s">
        <v>99</v>
      </c>
      <c r="G237" s="39" t="s">
        <v>104</v>
      </c>
      <c r="H237" s="80">
        <v>65.694091990980525</v>
      </c>
    </row>
    <row r="238" spans="3:8" x14ac:dyDescent="0.25">
      <c r="C238" s="39">
        <v>2011</v>
      </c>
      <c r="D238" s="39" t="s">
        <v>46</v>
      </c>
      <c r="E238" s="21" t="s">
        <v>51</v>
      </c>
      <c r="F238" s="39" t="s">
        <v>99</v>
      </c>
      <c r="G238" s="39" t="s">
        <v>104</v>
      </c>
      <c r="H238" s="80">
        <v>65.793572285784379</v>
      </c>
    </row>
    <row r="239" spans="3:8" x14ac:dyDescent="0.25">
      <c r="C239" s="39">
        <v>2014</v>
      </c>
      <c r="D239" s="39" t="s">
        <v>295</v>
      </c>
      <c r="E239" s="21" t="s">
        <v>36</v>
      </c>
      <c r="F239" s="39" t="s">
        <v>99</v>
      </c>
      <c r="G239" s="39" t="s">
        <v>104</v>
      </c>
      <c r="H239" s="80">
        <v>65.796179116357735</v>
      </c>
    </row>
    <row r="240" spans="3:8" x14ac:dyDescent="0.25">
      <c r="C240" s="39">
        <v>2008</v>
      </c>
      <c r="D240" s="39" t="s">
        <v>295</v>
      </c>
      <c r="E240" s="21" t="s">
        <v>30</v>
      </c>
      <c r="F240" s="39" t="s">
        <v>99</v>
      </c>
      <c r="G240" s="39" t="s">
        <v>104</v>
      </c>
      <c r="H240" s="80">
        <v>66.278040140943716</v>
      </c>
    </row>
    <row r="241" spans="3:8" x14ac:dyDescent="0.25">
      <c r="C241" s="39">
        <v>2013</v>
      </c>
      <c r="D241" s="39" t="s">
        <v>295</v>
      </c>
      <c r="E241" s="21" t="s">
        <v>37</v>
      </c>
      <c r="F241" s="39" t="s">
        <v>99</v>
      </c>
      <c r="G241" s="39" t="s">
        <v>104</v>
      </c>
      <c r="H241" s="80">
        <v>66.60875673998774</v>
      </c>
    </row>
    <row r="242" spans="3:8" x14ac:dyDescent="0.25">
      <c r="C242" s="39">
        <v>2013</v>
      </c>
      <c r="D242" s="39" t="s">
        <v>46</v>
      </c>
      <c r="E242" s="21" t="s">
        <v>51</v>
      </c>
      <c r="F242" s="39" t="s">
        <v>99</v>
      </c>
      <c r="G242" s="39" t="s">
        <v>104</v>
      </c>
      <c r="H242" s="80">
        <v>66.647556141979791</v>
      </c>
    </row>
    <row r="243" spans="3:8" x14ac:dyDescent="0.25">
      <c r="C243" s="39">
        <v>2007</v>
      </c>
      <c r="D243" s="39" t="s">
        <v>295</v>
      </c>
      <c r="E243" s="21" t="s">
        <v>31</v>
      </c>
      <c r="F243" s="39" t="s">
        <v>99</v>
      </c>
      <c r="G243" s="39" t="s">
        <v>104</v>
      </c>
      <c r="H243" s="80">
        <v>66.740099999999998</v>
      </c>
    </row>
    <row r="244" spans="3:8" x14ac:dyDescent="0.25">
      <c r="C244" s="39">
        <v>2012</v>
      </c>
      <c r="D244" s="39" t="s">
        <v>46</v>
      </c>
      <c r="E244" s="21" t="s">
        <v>60</v>
      </c>
      <c r="F244" s="39" t="s">
        <v>99</v>
      </c>
      <c r="G244" s="39" t="s">
        <v>104</v>
      </c>
      <c r="H244" s="80">
        <v>66.849547956305514</v>
      </c>
    </row>
    <row r="245" spans="3:8" x14ac:dyDescent="0.25">
      <c r="C245" s="39">
        <v>2010</v>
      </c>
      <c r="D245" s="39" t="s">
        <v>279</v>
      </c>
      <c r="E245" s="21" t="s">
        <v>86</v>
      </c>
      <c r="F245" s="39" t="s">
        <v>99</v>
      </c>
      <c r="G245" s="39" t="s">
        <v>104</v>
      </c>
      <c r="H245" s="80">
        <v>66.934748934563672</v>
      </c>
    </row>
    <row r="246" spans="3:8" x14ac:dyDescent="0.25">
      <c r="C246" s="39">
        <v>2015</v>
      </c>
      <c r="D246" s="39" t="s">
        <v>46</v>
      </c>
      <c r="E246" s="21" t="s">
        <v>48</v>
      </c>
      <c r="F246" s="39" t="s">
        <v>99</v>
      </c>
      <c r="G246" s="39" t="s">
        <v>104</v>
      </c>
      <c r="H246" s="80">
        <v>67.163691538078368</v>
      </c>
    </row>
    <row r="247" spans="3:8" x14ac:dyDescent="0.25">
      <c r="C247" s="39">
        <v>2012</v>
      </c>
      <c r="D247" s="39" t="s">
        <v>295</v>
      </c>
      <c r="E247" s="21" t="s">
        <v>32</v>
      </c>
      <c r="F247" s="39" t="s">
        <v>99</v>
      </c>
      <c r="G247" s="39" t="s">
        <v>104</v>
      </c>
      <c r="H247" s="80">
        <v>67.168435169170209</v>
      </c>
    </row>
    <row r="248" spans="3:8" x14ac:dyDescent="0.25">
      <c r="C248" s="39">
        <v>2014</v>
      </c>
      <c r="D248" s="39" t="s">
        <v>46</v>
      </c>
      <c r="E248" s="21" t="s">
        <v>48</v>
      </c>
      <c r="F248" s="39" t="s">
        <v>99</v>
      </c>
      <c r="G248" s="39" t="s">
        <v>104</v>
      </c>
      <c r="H248" s="80">
        <v>67.339034887224742</v>
      </c>
    </row>
    <row r="249" spans="3:8" x14ac:dyDescent="0.25">
      <c r="C249" s="39">
        <v>2013</v>
      </c>
      <c r="D249" s="39" t="s">
        <v>115</v>
      </c>
      <c r="E249" s="21" t="s">
        <v>124</v>
      </c>
      <c r="F249" s="39" t="s">
        <v>99</v>
      </c>
      <c r="G249" s="39" t="s">
        <v>104</v>
      </c>
      <c r="H249" s="80">
        <v>67.519295918845799</v>
      </c>
    </row>
    <row r="250" spans="3:8" x14ac:dyDescent="0.25">
      <c r="C250" s="39">
        <v>2007</v>
      </c>
      <c r="D250" s="39" t="s">
        <v>115</v>
      </c>
      <c r="E250" s="21" t="s">
        <v>131</v>
      </c>
      <c r="F250" s="39" t="s">
        <v>99</v>
      </c>
      <c r="G250" s="39" t="s">
        <v>104</v>
      </c>
      <c r="H250" s="80">
        <v>67.567800000000005</v>
      </c>
    </row>
    <row r="251" spans="3:8" x14ac:dyDescent="0.25">
      <c r="C251" s="39">
        <v>2011</v>
      </c>
      <c r="D251" s="39" t="s">
        <v>46</v>
      </c>
      <c r="E251" s="21" t="s">
        <v>53</v>
      </c>
      <c r="F251" s="39" t="s">
        <v>99</v>
      </c>
      <c r="G251" s="39" t="s">
        <v>104</v>
      </c>
      <c r="H251" s="80">
        <v>67.628924087699332</v>
      </c>
    </row>
    <row r="252" spans="3:8" x14ac:dyDescent="0.25">
      <c r="C252" s="39">
        <v>2014</v>
      </c>
      <c r="D252" s="39" t="s">
        <v>279</v>
      </c>
      <c r="E252" s="21" t="s">
        <v>89</v>
      </c>
      <c r="F252" s="39" t="s">
        <v>99</v>
      </c>
      <c r="G252" s="39" t="s">
        <v>104</v>
      </c>
      <c r="H252" s="80">
        <v>67.799004850016175</v>
      </c>
    </row>
    <row r="253" spans="3:8" x14ac:dyDescent="0.25">
      <c r="C253" s="39">
        <v>2012</v>
      </c>
      <c r="D253" s="39" t="s">
        <v>46</v>
      </c>
      <c r="E253" s="21" t="s">
        <v>51</v>
      </c>
      <c r="F253" s="39" t="s">
        <v>99</v>
      </c>
      <c r="G253" s="39" t="s">
        <v>104</v>
      </c>
      <c r="H253" s="80">
        <v>67.967672847455134</v>
      </c>
    </row>
    <row r="254" spans="3:8" x14ac:dyDescent="0.25">
      <c r="C254" s="39">
        <v>2011</v>
      </c>
      <c r="D254" s="39" t="s">
        <v>46</v>
      </c>
      <c r="E254" s="21" t="s">
        <v>52</v>
      </c>
      <c r="F254" s="39" t="s">
        <v>99</v>
      </c>
      <c r="G254" s="39" t="s">
        <v>104</v>
      </c>
      <c r="H254" s="80">
        <v>68.013898823522453</v>
      </c>
    </row>
    <row r="255" spans="3:8" x14ac:dyDescent="0.25">
      <c r="C255" s="39">
        <v>2007</v>
      </c>
      <c r="D255" s="39" t="s">
        <v>279</v>
      </c>
      <c r="E255" s="21" t="s">
        <v>80</v>
      </c>
      <c r="F255" s="39" t="s">
        <v>99</v>
      </c>
      <c r="G255" s="39" t="s">
        <v>104</v>
      </c>
      <c r="H255" s="80">
        <v>68.01681172357361</v>
      </c>
    </row>
    <row r="256" spans="3:8" x14ac:dyDescent="0.25">
      <c r="C256" s="39">
        <v>2007</v>
      </c>
      <c r="D256" s="39" t="s">
        <v>295</v>
      </c>
      <c r="E256" s="21" t="s">
        <v>40</v>
      </c>
      <c r="F256" s="39" t="s">
        <v>99</v>
      </c>
      <c r="G256" s="39" t="s">
        <v>104</v>
      </c>
      <c r="H256" s="80">
        <v>68.044499999999999</v>
      </c>
    </row>
    <row r="257" spans="3:8" x14ac:dyDescent="0.25">
      <c r="C257" s="39">
        <v>2009</v>
      </c>
      <c r="D257" s="39" t="s">
        <v>295</v>
      </c>
      <c r="E257" s="21" t="s">
        <v>32</v>
      </c>
      <c r="F257" s="39" t="s">
        <v>99</v>
      </c>
      <c r="G257" s="39" t="s">
        <v>104</v>
      </c>
      <c r="H257" s="80">
        <v>68.324691526842045</v>
      </c>
    </row>
    <row r="258" spans="3:8" x14ac:dyDescent="0.25">
      <c r="C258" s="39">
        <v>2007</v>
      </c>
      <c r="D258" s="39" t="s">
        <v>295</v>
      </c>
      <c r="E258" s="21" t="s">
        <v>29</v>
      </c>
      <c r="F258" s="39" t="s">
        <v>99</v>
      </c>
      <c r="G258" s="39" t="s">
        <v>104</v>
      </c>
      <c r="H258" s="80">
        <v>68.356200000000001</v>
      </c>
    </row>
    <row r="259" spans="3:8" x14ac:dyDescent="0.25">
      <c r="C259" s="39">
        <v>2008</v>
      </c>
      <c r="D259" s="39" t="s">
        <v>279</v>
      </c>
      <c r="E259" s="21" t="s">
        <v>80</v>
      </c>
      <c r="F259" s="39" t="s">
        <v>99</v>
      </c>
      <c r="G259" s="39" t="s">
        <v>104</v>
      </c>
      <c r="H259" s="80">
        <v>68.365992125263247</v>
      </c>
    </row>
    <row r="260" spans="3:8" x14ac:dyDescent="0.25">
      <c r="C260" s="39">
        <v>2006</v>
      </c>
      <c r="D260" s="39" t="s">
        <v>46</v>
      </c>
      <c r="E260" s="21" t="s">
        <v>60</v>
      </c>
      <c r="F260" s="39" t="s">
        <v>99</v>
      </c>
      <c r="G260" s="39" t="s">
        <v>104</v>
      </c>
      <c r="H260" s="80">
        <v>68.422200000000004</v>
      </c>
    </row>
    <row r="261" spans="3:8" x14ac:dyDescent="0.25">
      <c r="C261" s="39">
        <v>2009</v>
      </c>
      <c r="D261" s="39" t="s">
        <v>295</v>
      </c>
      <c r="E261" s="21" t="s">
        <v>40</v>
      </c>
      <c r="F261" s="39" t="s">
        <v>99</v>
      </c>
      <c r="G261" s="39" t="s">
        <v>104</v>
      </c>
      <c r="H261" s="80">
        <v>68.475456582000305</v>
      </c>
    </row>
    <row r="262" spans="3:8" x14ac:dyDescent="0.25">
      <c r="C262" s="39">
        <v>2014</v>
      </c>
      <c r="D262" s="39" t="s">
        <v>295</v>
      </c>
      <c r="E262" s="21" t="s">
        <v>32</v>
      </c>
      <c r="F262" s="39" t="s">
        <v>99</v>
      </c>
      <c r="G262" s="39" t="s">
        <v>104</v>
      </c>
      <c r="H262" s="80">
        <v>68.653557256041836</v>
      </c>
    </row>
    <row r="263" spans="3:8" x14ac:dyDescent="0.25">
      <c r="C263" s="39">
        <v>2011</v>
      </c>
      <c r="D263" s="39" t="s">
        <v>295</v>
      </c>
      <c r="E263" s="21" t="s">
        <v>32</v>
      </c>
      <c r="F263" s="39" t="s">
        <v>99</v>
      </c>
      <c r="G263" s="39" t="s">
        <v>104</v>
      </c>
      <c r="H263" s="80">
        <v>68.839691556744384</v>
      </c>
    </row>
    <row r="264" spans="3:8" x14ac:dyDescent="0.25">
      <c r="C264" s="39">
        <v>2013</v>
      </c>
      <c r="D264" s="39" t="s">
        <v>46</v>
      </c>
      <c r="E264" s="21" t="s">
        <v>48</v>
      </c>
      <c r="F264" s="39" t="s">
        <v>99</v>
      </c>
      <c r="G264" s="39" t="s">
        <v>104</v>
      </c>
      <c r="H264" s="80">
        <v>68.930079418929125</v>
      </c>
    </row>
    <row r="265" spans="3:8" x14ac:dyDescent="0.25">
      <c r="C265" s="39">
        <v>2007</v>
      </c>
      <c r="D265" s="39" t="s">
        <v>115</v>
      </c>
      <c r="E265" s="21" t="s">
        <v>118</v>
      </c>
      <c r="F265" s="39" t="s">
        <v>99</v>
      </c>
      <c r="G265" s="39" t="s">
        <v>104</v>
      </c>
      <c r="H265" s="80">
        <v>68.951499999999996</v>
      </c>
    </row>
    <row r="266" spans="3:8" x14ac:dyDescent="0.25">
      <c r="C266" s="39">
        <v>2013</v>
      </c>
      <c r="D266" s="39" t="s">
        <v>295</v>
      </c>
      <c r="E266" s="21" t="s">
        <v>32</v>
      </c>
      <c r="F266" s="39" t="s">
        <v>99</v>
      </c>
      <c r="G266" s="39" t="s">
        <v>104</v>
      </c>
      <c r="H266" s="80">
        <v>69.170395353946518</v>
      </c>
    </row>
    <row r="267" spans="3:8" x14ac:dyDescent="0.25">
      <c r="C267" s="39">
        <v>2005</v>
      </c>
      <c r="D267" s="39" t="s">
        <v>295</v>
      </c>
      <c r="E267" s="21" t="s">
        <v>27</v>
      </c>
      <c r="F267" s="39" t="s">
        <v>99</v>
      </c>
      <c r="G267" s="39" t="s">
        <v>104</v>
      </c>
      <c r="H267" s="80">
        <v>69.292400000000001</v>
      </c>
    </row>
    <row r="268" spans="3:8" x14ac:dyDescent="0.25">
      <c r="C268" s="39">
        <v>2010</v>
      </c>
      <c r="D268" s="39" t="s">
        <v>295</v>
      </c>
      <c r="E268" s="21" t="s">
        <v>32</v>
      </c>
      <c r="F268" s="39" t="s">
        <v>99</v>
      </c>
      <c r="G268" s="39" t="s">
        <v>104</v>
      </c>
      <c r="H268" s="80">
        <v>69.327052309108197</v>
      </c>
    </row>
    <row r="269" spans="3:8" x14ac:dyDescent="0.25">
      <c r="C269" s="39">
        <v>2007</v>
      </c>
      <c r="D269" s="39" t="s">
        <v>295</v>
      </c>
      <c r="E269" s="21" t="s">
        <v>30</v>
      </c>
      <c r="F269" s="39" t="s">
        <v>99</v>
      </c>
      <c r="G269" s="39" t="s">
        <v>104</v>
      </c>
      <c r="H269" s="80">
        <v>69.600799999999992</v>
      </c>
    </row>
    <row r="270" spans="3:8" x14ac:dyDescent="0.25">
      <c r="C270" s="39">
        <v>2010</v>
      </c>
      <c r="D270" s="39" t="s">
        <v>115</v>
      </c>
      <c r="E270" s="21" t="s">
        <v>120</v>
      </c>
      <c r="F270" s="39" t="s">
        <v>99</v>
      </c>
      <c r="G270" s="39" t="s">
        <v>104</v>
      </c>
      <c r="H270" s="80">
        <v>69.691193536501189</v>
      </c>
    </row>
    <row r="271" spans="3:8" x14ac:dyDescent="0.25">
      <c r="C271" s="39">
        <v>2012</v>
      </c>
      <c r="D271" s="39" t="s">
        <v>279</v>
      </c>
      <c r="E271" s="21" t="s">
        <v>83</v>
      </c>
      <c r="F271" s="39" t="s">
        <v>99</v>
      </c>
      <c r="G271" s="39" t="s">
        <v>104</v>
      </c>
      <c r="H271" s="80">
        <v>69.713593366688968</v>
      </c>
    </row>
    <row r="272" spans="3:8" x14ac:dyDescent="0.25">
      <c r="C272" s="39">
        <v>2005</v>
      </c>
      <c r="D272" s="39" t="s">
        <v>46</v>
      </c>
      <c r="E272" s="21" t="s">
        <v>60</v>
      </c>
      <c r="F272" s="39" t="s">
        <v>99</v>
      </c>
      <c r="G272" s="39" t="s">
        <v>104</v>
      </c>
      <c r="H272" s="80">
        <v>69.798299999999998</v>
      </c>
    </row>
    <row r="273" spans="3:8" x14ac:dyDescent="0.25">
      <c r="C273" s="39">
        <v>2006</v>
      </c>
      <c r="D273" s="39" t="s">
        <v>295</v>
      </c>
      <c r="E273" s="21" t="s">
        <v>29</v>
      </c>
      <c r="F273" s="39" t="s">
        <v>99</v>
      </c>
      <c r="G273" s="39" t="s">
        <v>104</v>
      </c>
      <c r="H273" s="80">
        <v>69.831100000000006</v>
      </c>
    </row>
    <row r="274" spans="3:8" x14ac:dyDescent="0.25">
      <c r="C274" s="39">
        <v>2011</v>
      </c>
      <c r="D274" s="39" t="s">
        <v>279</v>
      </c>
      <c r="E274" s="21" t="s">
        <v>86</v>
      </c>
      <c r="F274" s="39" t="s">
        <v>99</v>
      </c>
      <c r="G274" s="39" t="s">
        <v>104</v>
      </c>
      <c r="H274" s="80">
        <v>69.970511727655875</v>
      </c>
    </row>
    <row r="275" spans="3:8" x14ac:dyDescent="0.25">
      <c r="C275" s="39">
        <v>2010</v>
      </c>
      <c r="D275" s="39" t="s">
        <v>46</v>
      </c>
      <c r="E275" s="21" t="s">
        <v>62</v>
      </c>
      <c r="F275" s="39" t="s">
        <v>99</v>
      </c>
      <c r="G275" s="39" t="s">
        <v>104</v>
      </c>
      <c r="H275" s="80">
        <v>70.052060307330038</v>
      </c>
    </row>
    <row r="276" spans="3:8" x14ac:dyDescent="0.25">
      <c r="C276" s="39">
        <v>2012</v>
      </c>
      <c r="D276" s="39" t="s">
        <v>115</v>
      </c>
      <c r="E276" s="21" t="s">
        <v>130</v>
      </c>
      <c r="F276" s="39" t="s">
        <v>99</v>
      </c>
      <c r="G276" s="39" t="s">
        <v>104</v>
      </c>
      <c r="H276" s="80">
        <v>70.515713895337058</v>
      </c>
    </row>
    <row r="277" spans="3:8" x14ac:dyDescent="0.25">
      <c r="C277" s="39">
        <v>2014</v>
      </c>
      <c r="D277" s="39" t="s">
        <v>115</v>
      </c>
      <c r="E277" s="21" t="s">
        <v>124</v>
      </c>
      <c r="F277" s="39" t="s">
        <v>99</v>
      </c>
      <c r="G277" s="39" t="s">
        <v>104</v>
      </c>
      <c r="H277" s="80">
        <v>70.569014635010546</v>
      </c>
    </row>
    <row r="278" spans="3:8" x14ac:dyDescent="0.25">
      <c r="C278" s="39">
        <v>2014</v>
      </c>
      <c r="D278" s="39" t="s">
        <v>46</v>
      </c>
      <c r="E278" s="21" t="s">
        <v>51</v>
      </c>
      <c r="F278" s="39" t="s">
        <v>99</v>
      </c>
      <c r="G278" s="39" t="s">
        <v>104</v>
      </c>
      <c r="H278" s="80">
        <v>70.633873673521521</v>
      </c>
    </row>
    <row r="279" spans="3:8" x14ac:dyDescent="0.25">
      <c r="C279" s="39">
        <v>2010</v>
      </c>
      <c r="D279" s="39" t="s">
        <v>295</v>
      </c>
      <c r="E279" s="21" t="s">
        <v>40</v>
      </c>
      <c r="F279" s="39" t="s">
        <v>99</v>
      </c>
      <c r="G279" s="39" t="s">
        <v>104</v>
      </c>
      <c r="H279" s="80">
        <v>70.639762889645056</v>
      </c>
    </row>
    <row r="280" spans="3:8" x14ac:dyDescent="0.25">
      <c r="C280" s="39">
        <v>2011</v>
      </c>
      <c r="D280" s="39" t="s">
        <v>115</v>
      </c>
      <c r="E280" s="21" t="s">
        <v>130</v>
      </c>
      <c r="F280" s="39" t="s">
        <v>99</v>
      </c>
      <c r="G280" s="39" t="s">
        <v>104</v>
      </c>
      <c r="H280" s="80">
        <v>70.653370048142733</v>
      </c>
    </row>
    <row r="281" spans="3:8" x14ac:dyDescent="0.25">
      <c r="C281" s="39">
        <v>2008</v>
      </c>
      <c r="D281" s="39" t="s">
        <v>295</v>
      </c>
      <c r="E281" s="21" t="s">
        <v>40</v>
      </c>
      <c r="F281" s="39" t="s">
        <v>99</v>
      </c>
      <c r="G281" s="39" t="s">
        <v>104</v>
      </c>
      <c r="H281" s="80">
        <v>70.686930300742745</v>
      </c>
    </row>
    <row r="282" spans="3:8" x14ac:dyDescent="0.25">
      <c r="C282" s="39">
        <v>2009</v>
      </c>
      <c r="D282" s="39" t="s">
        <v>295</v>
      </c>
      <c r="E282" s="21" t="s">
        <v>42</v>
      </c>
      <c r="F282" s="39" t="s">
        <v>99</v>
      </c>
      <c r="G282" s="39" t="s">
        <v>104</v>
      </c>
      <c r="H282" s="80">
        <v>70.727084287920093</v>
      </c>
    </row>
    <row r="283" spans="3:8" x14ac:dyDescent="0.25">
      <c r="C283" s="39">
        <v>2015</v>
      </c>
      <c r="D283" s="39" t="s">
        <v>46</v>
      </c>
      <c r="E283" s="21" t="s">
        <v>51</v>
      </c>
      <c r="F283" s="39" t="s">
        <v>99</v>
      </c>
      <c r="G283" s="39" t="s">
        <v>104</v>
      </c>
      <c r="H283" s="80">
        <v>71.049813482930986</v>
      </c>
    </row>
    <row r="284" spans="3:8" x14ac:dyDescent="0.25">
      <c r="C284" s="39">
        <v>2015</v>
      </c>
      <c r="D284" s="39" t="s">
        <v>295</v>
      </c>
      <c r="E284" s="21" t="s">
        <v>36</v>
      </c>
      <c r="F284" s="39" t="s">
        <v>99</v>
      </c>
      <c r="G284" s="39" t="s">
        <v>104</v>
      </c>
      <c r="H284" s="80">
        <v>71.067368180744793</v>
      </c>
    </row>
    <row r="285" spans="3:8" x14ac:dyDescent="0.25">
      <c r="C285" s="39">
        <v>2006</v>
      </c>
      <c r="D285" s="39" t="s">
        <v>295</v>
      </c>
      <c r="E285" s="21" t="s">
        <v>40</v>
      </c>
      <c r="F285" s="39" t="s">
        <v>99</v>
      </c>
      <c r="G285" s="39" t="s">
        <v>104</v>
      </c>
      <c r="H285" s="80">
        <v>71.18480000000001</v>
      </c>
    </row>
    <row r="286" spans="3:8" x14ac:dyDescent="0.25">
      <c r="C286" s="39">
        <v>2015</v>
      </c>
      <c r="D286" s="39" t="s">
        <v>115</v>
      </c>
      <c r="E286" s="21" t="s">
        <v>126</v>
      </c>
      <c r="F286" s="39" t="s">
        <v>99</v>
      </c>
      <c r="G286" s="39" t="s">
        <v>104</v>
      </c>
      <c r="H286" s="80">
        <v>71.208695843105488</v>
      </c>
    </row>
    <row r="287" spans="3:8" x14ac:dyDescent="0.25">
      <c r="C287" s="39">
        <v>2010</v>
      </c>
      <c r="D287" s="39" t="s">
        <v>295</v>
      </c>
      <c r="E287" s="21" t="s">
        <v>42</v>
      </c>
      <c r="F287" s="39" t="s">
        <v>99</v>
      </c>
      <c r="G287" s="39" t="s">
        <v>104</v>
      </c>
      <c r="H287" s="80">
        <v>71.237991690682563</v>
      </c>
    </row>
    <row r="288" spans="3:8" x14ac:dyDescent="0.25">
      <c r="C288" s="39">
        <v>2007</v>
      </c>
      <c r="D288" s="39" t="s">
        <v>115</v>
      </c>
      <c r="E288" s="21" t="s">
        <v>134</v>
      </c>
      <c r="F288" s="39" t="s">
        <v>99</v>
      </c>
      <c r="G288" s="39" t="s">
        <v>104</v>
      </c>
      <c r="H288" s="80">
        <v>71.374499999999998</v>
      </c>
    </row>
    <row r="289" spans="3:8" x14ac:dyDescent="0.25">
      <c r="C289" s="39">
        <v>2015</v>
      </c>
      <c r="D289" s="39" t="s">
        <v>46</v>
      </c>
      <c r="E289" s="21" t="s">
        <v>62</v>
      </c>
      <c r="F289" s="39" t="s">
        <v>99</v>
      </c>
      <c r="G289" s="39" t="s">
        <v>104</v>
      </c>
      <c r="H289" s="80">
        <v>71.378606121199326</v>
      </c>
    </row>
    <row r="290" spans="3:8" x14ac:dyDescent="0.25">
      <c r="C290" s="39">
        <v>2006</v>
      </c>
      <c r="D290" s="39" t="s">
        <v>295</v>
      </c>
      <c r="E290" s="21" t="s">
        <v>30</v>
      </c>
      <c r="F290" s="39" t="s">
        <v>99</v>
      </c>
      <c r="G290" s="39" t="s">
        <v>104</v>
      </c>
      <c r="H290" s="80">
        <v>71.655299999999997</v>
      </c>
    </row>
    <row r="291" spans="3:8" x14ac:dyDescent="0.25">
      <c r="C291" s="39">
        <v>2007</v>
      </c>
      <c r="D291" s="39" t="s">
        <v>295</v>
      </c>
      <c r="E291" s="21" t="s">
        <v>39</v>
      </c>
      <c r="F291" s="39" t="s">
        <v>99</v>
      </c>
      <c r="G291" s="39" t="s">
        <v>104</v>
      </c>
      <c r="H291" s="80">
        <v>71.713000000000008</v>
      </c>
    </row>
    <row r="292" spans="3:8" x14ac:dyDescent="0.25">
      <c r="C292" s="39">
        <v>2009</v>
      </c>
      <c r="D292" s="39" t="s">
        <v>115</v>
      </c>
      <c r="E292" s="21" t="s">
        <v>117</v>
      </c>
      <c r="F292" s="39" t="s">
        <v>99</v>
      </c>
      <c r="G292" s="39" t="s">
        <v>104</v>
      </c>
      <c r="H292" s="80">
        <v>71.905668151949413</v>
      </c>
    </row>
    <row r="293" spans="3:8" x14ac:dyDescent="0.25">
      <c r="C293" s="39">
        <v>2005</v>
      </c>
      <c r="D293" s="39" t="s">
        <v>115</v>
      </c>
      <c r="E293" s="21" t="s">
        <v>131</v>
      </c>
      <c r="F293" s="39" t="s">
        <v>99</v>
      </c>
      <c r="G293" s="39" t="s">
        <v>104</v>
      </c>
      <c r="H293" s="80">
        <v>71.9071</v>
      </c>
    </row>
    <row r="294" spans="3:8" x14ac:dyDescent="0.25">
      <c r="C294" s="39">
        <v>2010</v>
      </c>
      <c r="D294" s="39" t="s">
        <v>46</v>
      </c>
      <c r="E294" s="21" t="s">
        <v>48</v>
      </c>
      <c r="F294" s="39" t="s">
        <v>99</v>
      </c>
      <c r="G294" s="39" t="s">
        <v>104</v>
      </c>
      <c r="H294" s="80">
        <v>71.975294415302898</v>
      </c>
    </row>
    <row r="295" spans="3:8" x14ac:dyDescent="0.25">
      <c r="C295" s="39">
        <v>2012</v>
      </c>
      <c r="D295" s="39" t="s">
        <v>295</v>
      </c>
      <c r="E295" s="21" t="s">
        <v>42</v>
      </c>
      <c r="F295" s="39" t="s">
        <v>99</v>
      </c>
      <c r="G295" s="39" t="s">
        <v>104</v>
      </c>
      <c r="H295" s="80">
        <v>72.126508746900541</v>
      </c>
    </row>
    <row r="296" spans="3:8" x14ac:dyDescent="0.25">
      <c r="C296" s="39">
        <v>2010</v>
      </c>
      <c r="D296" s="39" t="s">
        <v>115</v>
      </c>
      <c r="E296" s="21" t="s">
        <v>116</v>
      </c>
      <c r="F296" s="39" t="s">
        <v>99</v>
      </c>
      <c r="G296" s="39" t="s">
        <v>104</v>
      </c>
      <c r="H296" s="80">
        <v>72.197364386198998</v>
      </c>
    </row>
    <row r="297" spans="3:8" x14ac:dyDescent="0.25">
      <c r="C297" s="39">
        <v>2014</v>
      </c>
      <c r="D297" s="39" t="s">
        <v>115</v>
      </c>
      <c r="E297" s="21" t="s">
        <v>122</v>
      </c>
      <c r="F297" s="39" t="s">
        <v>99</v>
      </c>
      <c r="G297" s="39" t="s">
        <v>104</v>
      </c>
      <c r="H297" s="80">
        <v>72.403033610806517</v>
      </c>
    </row>
    <row r="298" spans="3:8" x14ac:dyDescent="0.25">
      <c r="C298" s="39">
        <v>2006</v>
      </c>
      <c r="D298" s="39" t="s">
        <v>115</v>
      </c>
      <c r="E298" s="21" t="s">
        <v>134</v>
      </c>
      <c r="F298" s="39" t="s">
        <v>99</v>
      </c>
      <c r="G298" s="39" t="s">
        <v>104</v>
      </c>
      <c r="H298" s="80">
        <v>72.42880000000001</v>
      </c>
    </row>
    <row r="299" spans="3:8" x14ac:dyDescent="0.25">
      <c r="C299" s="39">
        <v>2005</v>
      </c>
      <c r="D299" s="39" t="s">
        <v>115</v>
      </c>
      <c r="E299" s="21" t="s">
        <v>116</v>
      </c>
      <c r="F299" s="39" t="s">
        <v>99</v>
      </c>
      <c r="G299" s="39" t="s">
        <v>104</v>
      </c>
      <c r="H299" s="80">
        <v>72.615399999999994</v>
      </c>
    </row>
    <row r="300" spans="3:8" x14ac:dyDescent="0.25">
      <c r="C300" s="39">
        <v>2011</v>
      </c>
      <c r="D300" s="39" t="s">
        <v>115</v>
      </c>
      <c r="E300" s="21" t="s">
        <v>121</v>
      </c>
      <c r="F300" s="39" t="s">
        <v>99</v>
      </c>
      <c r="G300" s="39" t="s">
        <v>104</v>
      </c>
      <c r="H300" s="80">
        <v>72.626811180251423</v>
      </c>
    </row>
    <row r="301" spans="3:8" x14ac:dyDescent="0.25">
      <c r="C301" s="39">
        <v>2010</v>
      </c>
      <c r="D301" s="39" t="s">
        <v>115</v>
      </c>
      <c r="E301" s="21" t="s">
        <v>131</v>
      </c>
      <c r="F301" s="39" t="s">
        <v>99</v>
      </c>
      <c r="G301" s="39" t="s">
        <v>104</v>
      </c>
      <c r="H301" s="80">
        <v>72.708980747331495</v>
      </c>
    </row>
    <row r="302" spans="3:8" x14ac:dyDescent="0.25">
      <c r="C302" s="39">
        <v>2014</v>
      </c>
      <c r="D302" s="39" t="s">
        <v>279</v>
      </c>
      <c r="E302" s="21" t="s">
        <v>94</v>
      </c>
      <c r="F302" s="39" t="s">
        <v>99</v>
      </c>
      <c r="G302" s="39" t="s">
        <v>104</v>
      </c>
      <c r="H302" s="80">
        <v>72.843221454293598</v>
      </c>
    </row>
    <row r="303" spans="3:8" x14ac:dyDescent="0.25">
      <c r="C303" s="39">
        <v>2011</v>
      </c>
      <c r="D303" s="39" t="s">
        <v>115</v>
      </c>
      <c r="E303" s="21" t="s">
        <v>120</v>
      </c>
      <c r="F303" s="39" t="s">
        <v>99</v>
      </c>
      <c r="G303" s="39" t="s">
        <v>104</v>
      </c>
      <c r="H303" s="80">
        <v>72.851904959066601</v>
      </c>
    </row>
    <row r="304" spans="3:8" x14ac:dyDescent="0.25">
      <c r="C304" s="39">
        <v>2012</v>
      </c>
      <c r="D304" s="39" t="s">
        <v>46</v>
      </c>
      <c r="E304" s="21" t="s">
        <v>62</v>
      </c>
      <c r="F304" s="39" t="s">
        <v>99</v>
      </c>
      <c r="G304" s="39" t="s">
        <v>104</v>
      </c>
      <c r="H304" s="80">
        <v>72.988714044690497</v>
      </c>
    </row>
    <row r="305" spans="3:8" x14ac:dyDescent="0.25">
      <c r="C305" s="39">
        <v>2007</v>
      </c>
      <c r="D305" s="39" t="s">
        <v>295</v>
      </c>
      <c r="E305" s="21" t="s">
        <v>41</v>
      </c>
      <c r="F305" s="39" t="s">
        <v>99</v>
      </c>
      <c r="G305" s="39" t="s">
        <v>104</v>
      </c>
      <c r="H305" s="80">
        <v>73.002499999999998</v>
      </c>
    </row>
    <row r="306" spans="3:8" x14ac:dyDescent="0.25">
      <c r="C306" s="39">
        <v>2014</v>
      </c>
      <c r="D306" s="39" t="s">
        <v>295</v>
      </c>
      <c r="E306" s="21" t="s">
        <v>34</v>
      </c>
      <c r="F306" s="39" t="s">
        <v>99</v>
      </c>
      <c r="G306" s="39" t="s">
        <v>104</v>
      </c>
      <c r="H306" s="80">
        <v>73.054920038461859</v>
      </c>
    </row>
    <row r="307" spans="3:8" x14ac:dyDescent="0.25">
      <c r="C307" s="39">
        <v>2015</v>
      </c>
      <c r="D307" s="39" t="s">
        <v>279</v>
      </c>
      <c r="E307" s="21" t="s">
        <v>86</v>
      </c>
      <c r="F307" s="39" t="s">
        <v>99</v>
      </c>
      <c r="G307" s="39" t="s">
        <v>104</v>
      </c>
      <c r="H307" s="80">
        <v>73.058667438396938</v>
      </c>
    </row>
    <row r="308" spans="3:8" x14ac:dyDescent="0.25">
      <c r="C308" s="39">
        <v>2006</v>
      </c>
      <c r="D308" s="39" t="s">
        <v>115</v>
      </c>
      <c r="E308" s="21" t="s">
        <v>131</v>
      </c>
      <c r="F308" s="39" t="s">
        <v>99</v>
      </c>
      <c r="G308" s="39" t="s">
        <v>104</v>
      </c>
      <c r="H308" s="80">
        <v>73.169399999999996</v>
      </c>
    </row>
    <row r="309" spans="3:8" x14ac:dyDescent="0.25">
      <c r="C309" s="39">
        <v>2006</v>
      </c>
      <c r="D309" s="39" t="s">
        <v>115</v>
      </c>
      <c r="E309" s="21" t="s">
        <v>120</v>
      </c>
      <c r="F309" s="39" t="s">
        <v>99</v>
      </c>
      <c r="G309" s="39" t="s">
        <v>104</v>
      </c>
      <c r="H309" s="80">
        <v>73.220500000000001</v>
      </c>
    </row>
    <row r="310" spans="3:8" x14ac:dyDescent="0.25">
      <c r="C310" s="39">
        <v>2014</v>
      </c>
      <c r="D310" s="39" t="s">
        <v>295</v>
      </c>
      <c r="E310" s="21" t="s">
        <v>37</v>
      </c>
      <c r="F310" s="39" t="s">
        <v>99</v>
      </c>
      <c r="G310" s="39" t="s">
        <v>104</v>
      </c>
      <c r="H310" s="80">
        <v>73.630396414638952</v>
      </c>
    </row>
    <row r="311" spans="3:8" x14ac:dyDescent="0.25">
      <c r="C311" s="39">
        <v>2005</v>
      </c>
      <c r="D311" s="39" t="s">
        <v>115</v>
      </c>
      <c r="E311" s="21" t="s">
        <v>134</v>
      </c>
      <c r="F311" s="39" t="s">
        <v>99</v>
      </c>
      <c r="G311" s="39" t="s">
        <v>104</v>
      </c>
      <c r="H311" s="80">
        <v>73.671900000000008</v>
      </c>
    </row>
    <row r="312" spans="3:8" x14ac:dyDescent="0.25">
      <c r="C312" s="39">
        <v>2013</v>
      </c>
      <c r="D312" s="39" t="s">
        <v>279</v>
      </c>
      <c r="E312" s="21" t="s">
        <v>86</v>
      </c>
      <c r="F312" s="39" t="s">
        <v>99</v>
      </c>
      <c r="G312" s="39" t="s">
        <v>104</v>
      </c>
      <c r="H312" s="80">
        <v>73.680011758057972</v>
      </c>
    </row>
    <row r="313" spans="3:8" x14ac:dyDescent="0.25">
      <c r="C313" s="39">
        <v>2012</v>
      </c>
      <c r="D313" s="39" t="s">
        <v>279</v>
      </c>
      <c r="E313" s="21" t="s">
        <v>94</v>
      </c>
      <c r="F313" s="39" t="s">
        <v>99</v>
      </c>
      <c r="G313" s="39" t="s">
        <v>104</v>
      </c>
      <c r="H313" s="80">
        <v>73.870504521381918</v>
      </c>
    </row>
    <row r="314" spans="3:8" x14ac:dyDescent="0.25">
      <c r="C314" s="39">
        <v>2010</v>
      </c>
      <c r="D314" s="39" t="s">
        <v>46</v>
      </c>
      <c r="E314" s="21" t="s">
        <v>60</v>
      </c>
      <c r="F314" s="39" t="s">
        <v>99</v>
      </c>
      <c r="G314" s="39" t="s">
        <v>104</v>
      </c>
      <c r="H314" s="80">
        <v>73.888221379030924</v>
      </c>
    </row>
    <row r="315" spans="3:8" x14ac:dyDescent="0.25">
      <c r="C315" s="39">
        <v>2011</v>
      </c>
      <c r="D315" s="39" t="s">
        <v>279</v>
      </c>
      <c r="E315" s="21" t="s">
        <v>92</v>
      </c>
      <c r="F315" s="39" t="s">
        <v>99</v>
      </c>
      <c r="G315" s="39" t="s">
        <v>104</v>
      </c>
      <c r="H315" s="80">
        <v>74.076183396125032</v>
      </c>
    </row>
    <row r="316" spans="3:8" x14ac:dyDescent="0.25">
      <c r="C316" s="39">
        <v>2011</v>
      </c>
      <c r="D316" s="39" t="s">
        <v>115</v>
      </c>
      <c r="E316" s="21" t="s">
        <v>131</v>
      </c>
      <c r="F316" s="39" t="s">
        <v>99</v>
      </c>
      <c r="G316" s="39" t="s">
        <v>104</v>
      </c>
      <c r="H316" s="80">
        <v>74.443453956307465</v>
      </c>
    </row>
    <row r="317" spans="3:8" x14ac:dyDescent="0.25">
      <c r="C317" s="39">
        <v>2005</v>
      </c>
      <c r="D317" s="39" t="s">
        <v>115</v>
      </c>
      <c r="E317" s="21" t="s">
        <v>120</v>
      </c>
      <c r="F317" s="39" t="s">
        <v>99</v>
      </c>
      <c r="G317" s="39" t="s">
        <v>104</v>
      </c>
      <c r="H317" s="80">
        <v>74.5715</v>
      </c>
    </row>
    <row r="318" spans="3:8" x14ac:dyDescent="0.25">
      <c r="C318" s="39">
        <v>2011</v>
      </c>
      <c r="D318" s="39" t="s">
        <v>295</v>
      </c>
      <c r="E318" s="21" t="s">
        <v>30</v>
      </c>
      <c r="F318" s="39" t="s">
        <v>99</v>
      </c>
      <c r="G318" s="39" t="s">
        <v>104</v>
      </c>
      <c r="H318" s="80">
        <v>74.592480907435203</v>
      </c>
    </row>
    <row r="319" spans="3:8" x14ac:dyDescent="0.25">
      <c r="C319" s="39">
        <v>2010</v>
      </c>
      <c r="D319" s="39" t="s">
        <v>115</v>
      </c>
      <c r="E319" s="21" t="s">
        <v>121</v>
      </c>
      <c r="F319" s="39" t="s">
        <v>99</v>
      </c>
      <c r="G319" s="39" t="s">
        <v>104</v>
      </c>
      <c r="H319" s="80">
        <v>74.668221606155498</v>
      </c>
    </row>
    <row r="320" spans="3:8" x14ac:dyDescent="0.25">
      <c r="C320" s="39">
        <v>2005</v>
      </c>
      <c r="D320" s="39" t="s">
        <v>295</v>
      </c>
      <c r="E320" s="21" t="s">
        <v>33</v>
      </c>
      <c r="F320" s="39" t="s">
        <v>99</v>
      </c>
      <c r="G320" s="39" t="s">
        <v>104</v>
      </c>
      <c r="H320" s="80">
        <v>74.7273</v>
      </c>
    </row>
    <row r="321" spans="3:8" x14ac:dyDescent="0.25">
      <c r="C321" s="39">
        <v>2015</v>
      </c>
      <c r="D321" s="39" t="s">
        <v>279</v>
      </c>
      <c r="E321" s="21" t="s">
        <v>97</v>
      </c>
      <c r="F321" s="39" t="s">
        <v>99</v>
      </c>
      <c r="G321" s="39" t="s">
        <v>104</v>
      </c>
      <c r="H321" s="80">
        <v>74.949473466255796</v>
      </c>
    </row>
    <row r="322" spans="3:8" x14ac:dyDescent="0.25">
      <c r="C322" s="39">
        <v>2006</v>
      </c>
      <c r="D322" s="39" t="s">
        <v>279</v>
      </c>
      <c r="E322" s="21" t="s">
        <v>80</v>
      </c>
      <c r="F322" s="39" t="s">
        <v>99</v>
      </c>
      <c r="G322" s="39" t="s">
        <v>104</v>
      </c>
      <c r="H322" s="80">
        <v>75.128865979381445</v>
      </c>
    </row>
    <row r="323" spans="3:8" x14ac:dyDescent="0.25">
      <c r="C323" s="39">
        <v>2008</v>
      </c>
      <c r="D323" s="39" t="s">
        <v>295</v>
      </c>
      <c r="E323" s="21" t="s">
        <v>42</v>
      </c>
      <c r="F323" s="39" t="s">
        <v>99</v>
      </c>
      <c r="G323" s="39" t="s">
        <v>104</v>
      </c>
      <c r="H323" s="80">
        <v>75.183986601041966</v>
      </c>
    </row>
    <row r="324" spans="3:8" x14ac:dyDescent="0.25">
      <c r="C324" s="39">
        <v>2015</v>
      </c>
      <c r="D324" s="39" t="s">
        <v>279</v>
      </c>
      <c r="E324" s="21" t="s">
        <v>94</v>
      </c>
      <c r="F324" s="39" t="s">
        <v>99</v>
      </c>
      <c r="G324" s="39" t="s">
        <v>104</v>
      </c>
      <c r="H324" s="80">
        <v>75.375575651341777</v>
      </c>
    </row>
    <row r="325" spans="3:8" x14ac:dyDescent="0.25">
      <c r="C325" s="39">
        <v>2007</v>
      </c>
      <c r="D325" s="39" t="s">
        <v>115</v>
      </c>
      <c r="E325" s="21" t="s">
        <v>121</v>
      </c>
      <c r="F325" s="39" t="s">
        <v>99</v>
      </c>
      <c r="G325" s="39" t="s">
        <v>104</v>
      </c>
      <c r="H325" s="80">
        <v>75.398200000000003</v>
      </c>
    </row>
    <row r="326" spans="3:8" x14ac:dyDescent="0.25">
      <c r="C326" s="39">
        <v>2008</v>
      </c>
      <c r="D326" s="39" t="s">
        <v>46</v>
      </c>
      <c r="E326" s="21" t="s">
        <v>54</v>
      </c>
      <c r="F326" s="39" t="s">
        <v>99</v>
      </c>
      <c r="G326" s="39" t="s">
        <v>104</v>
      </c>
      <c r="H326" s="80">
        <v>75.589871833897476</v>
      </c>
    </row>
    <row r="327" spans="3:8" x14ac:dyDescent="0.25">
      <c r="C327" s="39">
        <v>2006</v>
      </c>
      <c r="D327" s="39" t="s">
        <v>115</v>
      </c>
      <c r="E327" s="21" t="s">
        <v>135</v>
      </c>
      <c r="F327" s="39" t="s">
        <v>99</v>
      </c>
      <c r="G327" s="39" t="s">
        <v>104</v>
      </c>
      <c r="H327" s="80">
        <v>75.708100000000002</v>
      </c>
    </row>
    <row r="328" spans="3:8" x14ac:dyDescent="0.25">
      <c r="C328" s="39">
        <v>2013</v>
      </c>
      <c r="D328" s="39" t="s">
        <v>46</v>
      </c>
      <c r="E328" s="21" t="s">
        <v>60</v>
      </c>
      <c r="F328" s="39" t="s">
        <v>99</v>
      </c>
      <c r="G328" s="39" t="s">
        <v>104</v>
      </c>
      <c r="H328" s="80">
        <v>75.919378795235048</v>
      </c>
    </row>
    <row r="329" spans="3:8" x14ac:dyDescent="0.25">
      <c r="C329" s="39">
        <v>2015</v>
      </c>
      <c r="D329" s="39" t="s">
        <v>115</v>
      </c>
      <c r="E329" s="21" t="s">
        <v>122</v>
      </c>
      <c r="F329" s="39" t="s">
        <v>99</v>
      </c>
      <c r="G329" s="39" t="s">
        <v>104</v>
      </c>
      <c r="H329" s="80">
        <v>76.093121839446894</v>
      </c>
    </row>
    <row r="330" spans="3:8" x14ac:dyDescent="0.25">
      <c r="C330" s="39">
        <v>2013</v>
      </c>
      <c r="D330" s="39" t="s">
        <v>279</v>
      </c>
      <c r="E330" s="21" t="s">
        <v>96</v>
      </c>
      <c r="F330" s="39" t="s">
        <v>99</v>
      </c>
      <c r="G330" s="39" t="s">
        <v>104</v>
      </c>
      <c r="H330" s="80">
        <v>76.122558560115081</v>
      </c>
    </row>
    <row r="331" spans="3:8" x14ac:dyDescent="0.25">
      <c r="C331" s="39">
        <v>2015</v>
      </c>
      <c r="D331" s="39" t="s">
        <v>115</v>
      </c>
      <c r="E331" s="21" t="s">
        <v>124</v>
      </c>
      <c r="F331" s="39" t="s">
        <v>99</v>
      </c>
      <c r="G331" s="39" t="s">
        <v>104</v>
      </c>
      <c r="H331" s="80">
        <v>76.24613403779631</v>
      </c>
    </row>
    <row r="332" spans="3:8" x14ac:dyDescent="0.25">
      <c r="C332" s="39">
        <v>2005</v>
      </c>
      <c r="D332" s="39" t="s">
        <v>115</v>
      </c>
      <c r="E332" s="21" t="s">
        <v>138</v>
      </c>
      <c r="F332" s="39" t="s">
        <v>99</v>
      </c>
      <c r="G332" s="39" t="s">
        <v>104</v>
      </c>
      <c r="H332" s="80">
        <v>76.361999999999995</v>
      </c>
    </row>
    <row r="333" spans="3:8" x14ac:dyDescent="0.25">
      <c r="C333" s="39">
        <v>2015</v>
      </c>
      <c r="D333" s="39" t="s">
        <v>46</v>
      </c>
      <c r="E333" s="21" t="s">
        <v>60</v>
      </c>
      <c r="F333" s="39" t="s">
        <v>99</v>
      </c>
      <c r="G333" s="39" t="s">
        <v>104</v>
      </c>
      <c r="H333" s="80">
        <v>76.38634457231457</v>
      </c>
    </row>
    <row r="334" spans="3:8" x14ac:dyDescent="0.25">
      <c r="C334" s="39">
        <v>2013</v>
      </c>
      <c r="D334" s="39" t="s">
        <v>279</v>
      </c>
      <c r="E334" s="21" t="s">
        <v>83</v>
      </c>
      <c r="F334" s="39" t="s">
        <v>99</v>
      </c>
      <c r="G334" s="39" t="s">
        <v>104</v>
      </c>
      <c r="H334" s="80">
        <v>76.514691281608378</v>
      </c>
    </row>
    <row r="335" spans="3:8" x14ac:dyDescent="0.25">
      <c r="C335" s="39">
        <v>2013</v>
      </c>
      <c r="D335" s="39" t="s">
        <v>46</v>
      </c>
      <c r="E335" s="21" t="s">
        <v>52</v>
      </c>
      <c r="F335" s="39" t="s">
        <v>99</v>
      </c>
      <c r="G335" s="39" t="s">
        <v>104</v>
      </c>
      <c r="H335" s="80">
        <v>76.602090294105579</v>
      </c>
    </row>
    <row r="336" spans="3:8" x14ac:dyDescent="0.25">
      <c r="C336" s="39">
        <v>2013</v>
      </c>
      <c r="D336" s="39" t="s">
        <v>279</v>
      </c>
      <c r="E336" s="21" t="s">
        <v>94</v>
      </c>
      <c r="F336" s="39" t="s">
        <v>99</v>
      </c>
      <c r="G336" s="39" t="s">
        <v>104</v>
      </c>
      <c r="H336" s="80">
        <v>76.814880461748203</v>
      </c>
    </row>
    <row r="337" spans="3:8" x14ac:dyDescent="0.25">
      <c r="C337" s="39">
        <v>2014</v>
      </c>
      <c r="D337" s="39" t="s">
        <v>46</v>
      </c>
      <c r="E337" s="21" t="s">
        <v>60</v>
      </c>
      <c r="F337" s="39" t="s">
        <v>99</v>
      </c>
      <c r="G337" s="39" t="s">
        <v>104</v>
      </c>
      <c r="H337" s="80">
        <v>76.819186332308547</v>
      </c>
    </row>
    <row r="338" spans="3:8" x14ac:dyDescent="0.25">
      <c r="C338" s="39">
        <v>2013</v>
      </c>
      <c r="D338" s="39" t="s">
        <v>46</v>
      </c>
      <c r="E338" s="21" t="s">
        <v>62</v>
      </c>
      <c r="F338" s="39" t="s">
        <v>99</v>
      </c>
      <c r="G338" s="39" t="s">
        <v>104</v>
      </c>
      <c r="H338" s="80">
        <v>77.137824714047994</v>
      </c>
    </row>
    <row r="339" spans="3:8" x14ac:dyDescent="0.25">
      <c r="C339" s="39">
        <v>2012</v>
      </c>
      <c r="D339" s="39" t="s">
        <v>115</v>
      </c>
      <c r="E339" s="21" t="s">
        <v>120</v>
      </c>
      <c r="F339" s="39" t="s">
        <v>99</v>
      </c>
      <c r="G339" s="39" t="s">
        <v>104</v>
      </c>
      <c r="H339" s="80">
        <v>77.178353519120051</v>
      </c>
    </row>
    <row r="340" spans="3:8" x14ac:dyDescent="0.25">
      <c r="C340" s="39">
        <v>2008</v>
      </c>
      <c r="D340" s="39" t="s">
        <v>295</v>
      </c>
      <c r="E340" s="21" t="s">
        <v>39</v>
      </c>
      <c r="F340" s="39" t="s">
        <v>99</v>
      </c>
      <c r="G340" s="39" t="s">
        <v>104</v>
      </c>
      <c r="H340" s="80">
        <v>77.20593018831164</v>
      </c>
    </row>
    <row r="341" spans="3:8" x14ac:dyDescent="0.25">
      <c r="C341" s="39">
        <v>2010</v>
      </c>
      <c r="D341" s="39" t="s">
        <v>115</v>
      </c>
      <c r="E341" s="21" t="s">
        <v>118</v>
      </c>
      <c r="F341" s="39" t="s">
        <v>99</v>
      </c>
      <c r="G341" s="39" t="s">
        <v>104</v>
      </c>
      <c r="H341" s="80">
        <v>77.366656671569018</v>
      </c>
    </row>
    <row r="342" spans="3:8" x14ac:dyDescent="0.25">
      <c r="C342" s="39">
        <v>2014</v>
      </c>
      <c r="D342" s="39" t="s">
        <v>279</v>
      </c>
      <c r="E342" s="21" t="s">
        <v>86</v>
      </c>
      <c r="F342" s="39" t="s">
        <v>99</v>
      </c>
      <c r="G342" s="39" t="s">
        <v>104</v>
      </c>
      <c r="H342" s="80">
        <v>78.252259099405549</v>
      </c>
    </row>
    <row r="343" spans="3:8" x14ac:dyDescent="0.25">
      <c r="C343" s="39">
        <v>2015</v>
      </c>
      <c r="D343" s="39" t="s">
        <v>295</v>
      </c>
      <c r="E343" s="21" t="s">
        <v>37</v>
      </c>
      <c r="F343" s="39" t="s">
        <v>99</v>
      </c>
      <c r="G343" s="39" t="s">
        <v>104</v>
      </c>
      <c r="H343" s="80">
        <v>78.391300166434121</v>
      </c>
    </row>
    <row r="344" spans="3:8" x14ac:dyDescent="0.25">
      <c r="C344" s="39">
        <v>2006</v>
      </c>
      <c r="D344" s="39" t="s">
        <v>115</v>
      </c>
      <c r="E344" s="21" t="s">
        <v>121</v>
      </c>
      <c r="F344" s="39" t="s">
        <v>99</v>
      </c>
      <c r="G344" s="39" t="s">
        <v>104</v>
      </c>
      <c r="H344" s="80">
        <v>79.129199999999997</v>
      </c>
    </row>
    <row r="345" spans="3:8" x14ac:dyDescent="0.25">
      <c r="C345" s="39">
        <v>2008</v>
      </c>
      <c r="D345" s="39" t="s">
        <v>295</v>
      </c>
      <c r="E345" s="21" t="s">
        <v>41</v>
      </c>
      <c r="F345" s="39" t="s">
        <v>99</v>
      </c>
      <c r="G345" s="39" t="s">
        <v>104</v>
      </c>
      <c r="H345" s="80">
        <v>79.558714063138652</v>
      </c>
    </row>
    <row r="346" spans="3:8" x14ac:dyDescent="0.25">
      <c r="C346" s="39">
        <v>2006</v>
      </c>
      <c r="D346" s="39" t="s">
        <v>115</v>
      </c>
      <c r="E346" s="21" t="s">
        <v>116</v>
      </c>
      <c r="F346" s="39" t="s">
        <v>99</v>
      </c>
      <c r="G346" s="39" t="s">
        <v>104</v>
      </c>
      <c r="H346" s="80">
        <v>79.683400000000006</v>
      </c>
    </row>
    <row r="347" spans="3:8" x14ac:dyDescent="0.25">
      <c r="C347" s="39">
        <v>2009</v>
      </c>
      <c r="D347" s="39" t="s">
        <v>295</v>
      </c>
      <c r="E347" s="21" t="s">
        <v>39</v>
      </c>
      <c r="F347" s="39" t="s">
        <v>99</v>
      </c>
      <c r="G347" s="39" t="s">
        <v>104</v>
      </c>
      <c r="H347" s="80">
        <v>79.997374710418882</v>
      </c>
    </row>
    <row r="348" spans="3:8" x14ac:dyDescent="0.25">
      <c r="C348" s="39">
        <v>2014</v>
      </c>
      <c r="D348" s="39" t="s">
        <v>279</v>
      </c>
      <c r="E348" s="21" t="s">
        <v>97</v>
      </c>
      <c r="F348" s="39" t="s">
        <v>99</v>
      </c>
      <c r="G348" s="39" t="s">
        <v>104</v>
      </c>
      <c r="H348" s="80">
        <v>80.11102749243571</v>
      </c>
    </row>
    <row r="349" spans="3:8" x14ac:dyDescent="0.25">
      <c r="C349" s="39">
        <v>2010</v>
      </c>
      <c r="D349" s="39" t="s">
        <v>295</v>
      </c>
      <c r="E349" s="21" t="s">
        <v>30</v>
      </c>
      <c r="F349" s="39" t="s">
        <v>99</v>
      </c>
      <c r="G349" s="39" t="s">
        <v>104</v>
      </c>
      <c r="H349" s="80">
        <v>80.133218888952584</v>
      </c>
    </row>
    <row r="350" spans="3:8" x14ac:dyDescent="0.25">
      <c r="C350" s="39">
        <v>2012</v>
      </c>
      <c r="D350" s="39" t="s">
        <v>115</v>
      </c>
      <c r="E350" s="21" t="s">
        <v>121</v>
      </c>
      <c r="F350" s="39" t="s">
        <v>99</v>
      </c>
      <c r="G350" s="39" t="s">
        <v>104</v>
      </c>
      <c r="H350" s="80">
        <v>80.137044599128274</v>
      </c>
    </row>
    <row r="351" spans="3:8" x14ac:dyDescent="0.25">
      <c r="C351" s="39">
        <v>2015</v>
      </c>
      <c r="D351" s="39" t="s">
        <v>46</v>
      </c>
      <c r="E351" s="21" t="s">
        <v>52</v>
      </c>
      <c r="F351" s="39" t="s">
        <v>99</v>
      </c>
      <c r="G351" s="39" t="s">
        <v>104</v>
      </c>
      <c r="H351" s="80">
        <v>80.315305646005513</v>
      </c>
    </row>
    <row r="352" spans="3:8" x14ac:dyDescent="0.25">
      <c r="C352" s="39">
        <v>2007</v>
      </c>
      <c r="D352" s="39" t="s">
        <v>115</v>
      </c>
      <c r="E352" s="21" t="s">
        <v>130</v>
      </c>
      <c r="F352" s="39" t="s">
        <v>99</v>
      </c>
      <c r="G352" s="39" t="s">
        <v>104</v>
      </c>
      <c r="H352" s="80">
        <v>80.4923</v>
      </c>
    </row>
    <row r="353" spans="3:8" x14ac:dyDescent="0.25">
      <c r="C353" s="39">
        <v>2012</v>
      </c>
      <c r="D353" s="39" t="s">
        <v>46</v>
      </c>
      <c r="E353" s="21" t="s">
        <v>54</v>
      </c>
      <c r="F353" s="39" t="s">
        <v>99</v>
      </c>
      <c r="G353" s="39" t="s">
        <v>104</v>
      </c>
      <c r="H353" s="80">
        <v>80.584461129966201</v>
      </c>
    </row>
    <row r="354" spans="3:8" x14ac:dyDescent="0.25">
      <c r="C354" s="39">
        <v>2011</v>
      </c>
      <c r="D354" s="39" t="s">
        <v>46</v>
      </c>
      <c r="E354" s="21" t="s">
        <v>62</v>
      </c>
      <c r="F354" s="39" t="s">
        <v>99</v>
      </c>
      <c r="G354" s="39" t="s">
        <v>104</v>
      </c>
      <c r="H354" s="80">
        <v>80.819308659232533</v>
      </c>
    </row>
    <row r="355" spans="3:8" x14ac:dyDescent="0.25">
      <c r="C355" s="39">
        <v>2012</v>
      </c>
      <c r="D355" s="39" t="s">
        <v>46</v>
      </c>
      <c r="E355" s="21" t="s">
        <v>52</v>
      </c>
      <c r="F355" s="39" t="s">
        <v>99</v>
      </c>
      <c r="G355" s="39" t="s">
        <v>104</v>
      </c>
      <c r="H355" s="80">
        <v>80.879792525563104</v>
      </c>
    </row>
    <row r="356" spans="3:8" x14ac:dyDescent="0.25">
      <c r="C356" s="39">
        <v>2005</v>
      </c>
      <c r="D356" s="39" t="s">
        <v>295</v>
      </c>
      <c r="E356" s="21" t="s">
        <v>36</v>
      </c>
      <c r="F356" s="39" t="s">
        <v>99</v>
      </c>
      <c r="G356" s="39" t="s">
        <v>104</v>
      </c>
      <c r="H356" s="80">
        <v>81.184299999999993</v>
      </c>
    </row>
    <row r="357" spans="3:8" x14ac:dyDescent="0.25">
      <c r="C357" s="39">
        <v>2009</v>
      </c>
      <c r="D357" s="39" t="s">
        <v>115</v>
      </c>
      <c r="E357" s="21" t="s">
        <v>134</v>
      </c>
      <c r="F357" s="39" t="s">
        <v>99</v>
      </c>
      <c r="G357" s="39" t="s">
        <v>104</v>
      </c>
      <c r="H357" s="80">
        <v>81.193369769667683</v>
      </c>
    </row>
    <row r="358" spans="3:8" x14ac:dyDescent="0.25">
      <c r="C358" s="39">
        <v>2010</v>
      </c>
      <c r="D358" s="39" t="s">
        <v>279</v>
      </c>
      <c r="E358" s="21" t="s">
        <v>90</v>
      </c>
      <c r="F358" s="39" t="s">
        <v>99</v>
      </c>
      <c r="G358" s="39" t="s">
        <v>104</v>
      </c>
      <c r="H358" s="80">
        <v>81.311519539855837</v>
      </c>
    </row>
    <row r="359" spans="3:8" x14ac:dyDescent="0.25">
      <c r="C359" s="39">
        <v>2014</v>
      </c>
      <c r="D359" s="39" t="s">
        <v>46</v>
      </c>
      <c r="E359" s="21" t="s">
        <v>52</v>
      </c>
      <c r="F359" s="39" t="s">
        <v>99</v>
      </c>
      <c r="G359" s="39" t="s">
        <v>104</v>
      </c>
      <c r="H359" s="80">
        <v>81.368749076649777</v>
      </c>
    </row>
    <row r="360" spans="3:8" x14ac:dyDescent="0.25">
      <c r="C360" s="39">
        <v>2013</v>
      </c>
      <c r="D360" s="39" t="s">
        <v>279</v>
      </c>
      <c r="E360" s="21" t="s">
        <v>88</v>
      </c>
      <c r="F360" s="39" t="s">
        <v>99</v>
      </c>
      <c r="G360" s="39" t="s">
        <v>104</v>
      </c>
      <c r="H360" s="80">
        <v>81.460285135855713</v>
      </c>
    </row>
    <row r="361" spans="3:8" x14ac:dyDescent="0.25">
      <c r="C361" s="39">
        <v>2007</v>
      </c>
      <c r="D361" s="39" t="s">
        <v>115</v>
      </c>
      <c r="E361" s="21" t="s">
        <v>116</v>
      </c>
      <c r="F361" s="39" t="s">
        <v>99</v>
      </c>
      <c r="G361" s="39" t="s">
        <v>104</v>
      </c>
      <c r="H361" s="80">
        <v>81.518599999999992</v>
      </c>
    </row>
    <row r="362" spans="3:8" x14ac:dyDescent="0.25">
      <c r="C362" s="39">
        <v>2005</v>
      </c>
      <c r="D362" s="39" t="s">
        <v>295</v>
      </c>
      <c r="E362" s="21" t="s">
        <v>30</v>
      </c>
      <c r="F362" s="39" t="s">
        <v>99</v>
      </c>
      <c r="G362" s="39" t="s">
        <v>104</v>
      </c>
      <c r="H362" s="80">
        <v>81.537099999999995</v>
      </c>
    </row>
    <row r="363" spans="3:8" x14ac:dyDescent="0.25">
      <c r="C363" s="39">
        <v>2015</v>
      </c>
      <c r="D363" s="39" t="s">
        <v>115</v>
      </c>
      <c r="E363" s="21" t="s">
        <v>125</v>
      </c>
      <c r="F363" s="39" t="s">
        <v>99</v>
      </c>
      <c r="G363" s="39" t="s">
        <v>104</v>
      </c>
      <c r="H363" s="80">
        <v>81.736084062312386</v>
      </c>
    </row>
    <row r="364" spans="3:8" x14ac:dyDescent="0.25">
      <c r="C364" s="39">
        <v>2014</v>
      </c>
      <c r="D364" s="39" t="s">
        <v>46</v>
      </c>
      <c r="E364" s="21" t="s">
        <v>62</v>
      </c>
      <c r="F364" s="39" t="s">
        <v>99</v>
      </c>
      <c r="G364" s="39" t="s">
        <v>104</v>
      </c>
      <c r="H364" s="80">
        <v>81.772210798878803</v>
      </c>
    </row>
    <row r="365" spans="3:8" x14ac:dyDescent="0.25">
      <c r="C365" s="39">
        <v>2013</v>
      </c>
      <c r="D365" s="39" t="s">
        <v>115</v>
      </c>
      <c r="E365" s="21" t="s">
        <v>122</v>
      </c>
      <c r="F365" s="39" t="s">
        <v>99</v>
      </c>
      <c r="G365" s="39" t="s">
        <v>104</v>
      </c>
      <c r="H365" s="80">
        <v>82.133320289443745</v>
      </c>
    </row>
    <row r="366" spans="3:8" x14ac:dyDescent="0.25">
      <c r="C366" s="39">
        <v>2013</v>
      </c>
      <c r="D366" s="39" t="s">
        <v>115</v>
      </c>
      <c r="E366" s="21" t="s">
        <v>120</v>
      </c>
      <c r="F366" s="39" t="s">
        <v>99</v>
      </c>
      <c r="G366" s="39" t="s">
        <v>104</v>
      </c>
      <c r="H366" s="80">
        <v>82.402088125647737</v>
      </c>
    </row>
    <row r="367" spans="3:8" x14ac:dyDescent="0.25">
      <c r="C367" s="39">
        <v>2014</v>
      </c>
      <c r="D367" s="39" t="s">
        <v>115</v>
      </c>
      <c r="E367" s="21" t="s">
        <v>121</v>
      </c>
      <c r="F367" s="39" t="s">
        <v>99</v>
      </c>
      <c r="G367" s="39" t="s">
        <v>104</v>
      </c>
      <c r="H367" s="80">
        <v>82.513196631526611</v>
      </c>
    </row>
    <row r="368" spans="3:8" x14ac:dyDescent="0.25">
      <c r="C368" s="39">
        <v>2014</v>
      </c>
      <c r="D368" s="39" t="s">
        <v>115</v>
      </c>
      <c r="E368" s="21" t="s">
        <v>120</v>
      </c>
      <c r="F368" s="39" t="s">
        <v>99</v>
      </c>
      <c r="G368" s="39" t="s">
        <v>104</v>
      </c>
      <c r="H368" s="80">
        <v>82.922795585270194</v>
      </c>
    </row>
    <row r="369" spans="3:8" x14ac:dyDescent="0.25">
      <c r="C369" s="39">
        <v>2015</v>
      </c>
      <c r="D369" s="39" t="s">
        <v>279</v>
      </c>
      <c r="E369" s="21" t="s">
        <v>98</v>
      </c>
      <c r="F369" s="39" t="s">
        <v>99</v>
      </c>
      <c r="G369" s="39" t="s">
        <v>104</v>
      </c>
      <c r="H369" s="80">
        <v>84.108872899902096</v>
      </c>
    </row>
    <row r="370" spans="3:8" ht="16.5" x14ac:dyDescent="0.3">
      <c r="C370" s="39">
        <v>2012</v>
      </c>
      <c r="D370" s="39" t="s">
        <v>279</v>
      </c>
      <c r="E370" s="21" t="s">
        <v>93</v>
      </c>
      <c r="F370" s="39" t="s">
        <v>99</v>
      </c>
      <c r="G370" s="39" t="s">
        <v>104</v>
      </c>
      <c r="H370" s="80">
        <v>84.239620737483634</v>
      </c>
    </row>
    <row r="371" spans="3:8" x14ac:dyDescent="0.25">
      <c r="C371" s="39">
        <v>2015</v>
      </c>
      <c r="D371" s="39" t="s">
        <v>115</v>
      </c>
      <c r="E371" s="21" t="s">
        <v>121</v>
      </c>
      <c r="F371" s="39" t="s">
        <v>99</v>
      </c>
      <c r="G371" s="39" t="s">
        <v>104</v>
      </c>
      <c r="H371" s="80">
        <v>84.566990599315673</v>
      </c>
    </row>
    <row r="372" spans="3:8" x14ac:dyDescent="0.25">
      <c r="C372" s="39">
        <v>2007</v>
      </c>
      <c r="D372" s="39" t="s">
        <v>46</v>
      </c>
      <c r="E372" s="21" t="s">
        <v>54</v>
      </c>
      <c r="F372" s="39" t="s">
        <v>99</v>
      </c>
      <c r="G372" s="39" t="s">
        <v>104</v>
      </c>
      <c r="H372" s="80">
        <v>84.586500000000001</v>
      </c>
    </row>
    <row r="373" spans="3:8" x14ac:dyDescent="0.25">
      <c r="C373" s="39">
        <v>2012</v>
      </c>
      <c r="D373" s="39" t="s">
        <v>295</v>
      </c>
      <c r="E373" s="21" t="s">
        <v>40</v>
      </c>
      <c r="F373" s="39" t="s">
        <v>99</v>
      </c>
      <c r="G373" s="39" t="s">
        <v>104</v>
      </c>
      <c r="H373" s="80">
        <v>84.638314074970438</v>
      </c>
    </row>
    <row r="374" spans="3:8" x14ac:dyDescent="0.25">
      <c r="C374" s="39">
        <v>2007</v>
      </c>
      <c r="D374" s="39" t="s">
        <v>295</v>
      </c>
      <c r="E374" s="21" t="s">
        <v>33</v>
      </c>
      <c r="F374" s="39" t="s">
        <v>99</v>
      </c>
      <c r="G374" s="39" t="s">
        <v>104</v>
      </c>
      <c r="H374" s="80">
        <v>84.702999999999989</v>
      </c>
    </row>
    <row r="375" spans="3:8" x14ac:dyDescent="0.25">
      <c r="C375" s="39">
        <v>2012</v>
      </c>
      <c r="D375" s="39" t="s">
        <v>115</v>
      </c>
      <c r="E375" s="21" t="s">
        <v>116</v>
      </c>
      <c r="F375" s="39" t="s">
        <v>99</v>
      </c>
      <c r="G375" s="39" t="s">
        <v>104</v>
      </c>
      <c r="H375" s="80">
        <v>84.736559343096815</v>
      </c>
    </row>
    <row r="376" spans="3:8" x14ac:dyDescent="0.25">
      <c r="C376" s="39">
        <v>2013</v>
      </c>
      <c r="D376" s="39" t="s">
        <v>115</v>
      </c>
      <c r="E376" s="21" t="s">
        <v>116</v>
      </c>
      <c r="F376" s="39" t="s">
        <v>99</v>
      </c>
      <c r="G376" s="39" t="s">
        <v>104</v>
      </c>
      <c r="H376" s="80">
        <v>85.208309336155295</v>
      </c>
    </row>
    <row r="377" spans="3:8" x14ac:dyDescent="0.25">
      <c r="C377" s="39">
        <v>2006</v>
      </c>
      <c r="D377" s="39" t="s">
        <v>115</v>
      </c>
      <c r="E377" s="21" t="s">
        <v>138</v>
      </c>
      <c r="F377" s="39" t="s">
        <v>99</v>
      </c>
      <c r="G377" s="39" t="s">
        <v>104</v>
      </c>
      <c r="H377" s="80">
        <v>85.412499999999994</v>
      </c>
    </row>
    <row r="378" spans="3:8" x14ac:dyDescent="0.25">
      <c r="C378" s="39">
        <v>2011</v>
      </c>
      <c r="D378" s="39" t="s">
        <v>295</v>
      </c>
      <c r="E378" s="21" t="s">
        <v>40</v>
      </c>
      <c r="F378" s="39" t="s">
        <v>99</v>
      </c>
      <c r="G378" s="39" t="s">
        <v>104</v>
      </c>
      <c r="H378" s="80">
        <v>85.450263154697353</v>
      </c>
    </row>
    <row r="379" spans="3:8" x14ac:dyDescent="0.25">
      <c r="C379" s="39">
        <v>2015</v>
      </c>
      <c r="D379" s="39" t="s">
        <v>115</v>
      </c>
      <c r="E379" s="21" t="s">
        <v>120</v>
      </c>
      <c r="F379" s="39" t="s">
        <v>99</v>
      </c>
      <c r="G379" s="39" t="s">
        <v>104</v>
      </c>
      <c r="H379" s="80">
        <v>85.519944792864408</v>
      </c>
    </row>
    <row r="380" spans="3:8" x14ac:dyDescent="0.25">
      <c r="C380" s="39">
        <v>2015</v>
      </c>
      <c r="D380" s="39" t="s">
        <v>279</v>
      </c>
      <c r="E380" s="21" t="s">
        <v>83</v>
      </c>
      <c r="F380" s="39" t="s">
        <v>99</v>
      </c>
      <c r="G380" s="39" t="s">
        <v>104</v>
      </c>
      <c r="H380" s="80">
        <v>85.816451899560363</v>
      </c>
    </row>
    <row r="381" spans="3:8" x14ac:dyDescent="0.25">
      <c r="C381" s="39">
        <v>2014</v>
      </c>
      <c r="D381" s="39" t="s">
        <v>115</v>
      </c>
      <c r="E381" s="21" t="s">
        <v>116</v>
      </c>
      <c r="F381" s="39" t="s">
        <v>99</v>
      </c>
      <c r="G381" s="39" t="s">
        <v>104</v>
      </c>
      <c r="H381" s="80">
        <v>86.311160824653442</v>
      </c>
    </row>
    <row r="382" spans="3:8" x14ac:dyDescent="0.25">
      <c r="C382" s="39">
        <v>2009</v>
      </c>
      <c r="D382" s="39" t="s">
        <v>46</v>
      </c>
      <c r="E382" s="21" t="s">
        <v>54</v>
      </c>
      <c r="F382" s="39" t="s">
        <v>99</v>
      </c>
      <c r="G382" s="39" t="s">
        <v>104</v>
      </c>
      <c r="H382" s="80">
        <v>86.311691689283137</v>
      </c>
    </row>
    <row r="383" spans="3:8" x14ac:dyDescent="0.25">
      <c r="C383" s="39">
        <v>2009</v>
      </c>
      <c r="D383" s="39" t="s">
        <v>115</v>
      </c>
      <c r="E383" s="21" t="s">
        <v>121</v>
      </c>
      <c r="F383" s="39" t="s">
        <v>99</v>
      </c>
      <c r="G383" s="39" t="s">
        <v>104</v>
      </c>
      <c r="H383" s="80">
        <v>86.659286876077161</v>
      </c>
    </row>
    <row r="384" spans="3:8" x14ac:dyDescent="0.25">
      <c r="C384" s="39">
        <v>2010</v>
      </c>
      <c r="D384" s="39" t="s">
        <v>46</v>
      </c>
      <c r="E384" s="21" t="s">
        <v>54</v>
      </c>
      <c r="F384" s="39" t="s">
        <v>99</v>
      </c>
      <c r="G384" s="39" t="s">
        <v>104</v>
      </c>
      <c r="H384" s="80">
        <v>86.973981243601258</v>
      </c>
    </row>
    <row r="385" spans="3:8" x14ac:dyDescent="0.25">
      <c r="C385" s="39">
        <v>2005</v>
      </c>
      <c r="D385" s="39" t="s">
        <v>295</v>
      </c>
      <c r="E385" s="21" t="s">
        <v>28</v>
      </c>
      <c r="F385" s="39" t="s">
        <v>99</v>
      </c>
      <c r="G385" s="39" t="s">
        <v>104</v>
      </c>
      <c r="H385" s="80">
        <v>87.115799999999993</v>
      </c>
    </row>
    <row r="386" spans="3:8" x14ac:dyDescent="0.25">
      <c r="C386" s="39">
        <v>2008</v>
      </c>
      <c r="D386" s="39" t="s">
        <v>295</v>
      </c>
      <c r="E386" s="21" t="s">
        <v>31</v>
      </c>
      <c r="F386" s="39" t="s">
        <v>99</v>
      </c>
      <c r="G386" s="39" t="s">
        <v>104</v>
      </c>
      <c r="H386" s="80">
        <v>88.432876928005939</v>
      </c>
    </row>
    <row r="387" spans="3:8" x14ac:dyDescent="0.25">
      <c r="C387" s="39">
        <v>2014</v>
      </c>
      <c r="D387" s="39" t="s">
        <v>279</v>
      </c>
      <c r="E387" s="21" t="s">
        <v>83</v>
      </c>
      <c r="F387" s="39" t="s">
        <v>99</v>
      </c>
      <c r="G387" s="39" t="s">
        <v>104</v>
      </c>
      <c r="H387" s="80">
        <v>88.915243650986085</v>
      </c>
    </row>
    <row r="388" spans="3:8" x14ac:dyDescent="0.25">
      <c r="C388" s="39">
        <v>2011</v>
      </c>
      <c r="D388" s="39" t="s">
        <v>279</v>
      </c>
      <c r="E388" s="21" t="s">
        <v>89</v>
      </c>
      <c r="F388" s="39" t="s">
        <v>99</v>
      </c>
      <c r="G388" s="39" t="s">
        <v>104</v>
      </c>
      <c r="H388" s="80">
        <v>89.204187967815884</v>
      </c>
    </row>
    <row r="389" spans="3:8" x14ac:dyDescent="0.25">
      <c r="C389" s="39">
        <v>2010</v>
      </c>
      <c r="D389" s="39" t="s">
        <v>115</v>
      </c>
      <c r="E389" s="21" t="s">
        <v>132</v>
      </c>
      <c r="F389" s="39" t="s">
        <v>99</v>
      </c>
      <c r="G389" s="39" t="s">
        <v>104</v>
      </c>
      <c r="H389" s="80">
        <v>89.327102327310641</v>
      </c>
    </row>
    <row r="390" spans="3:8" x14ac:dyDescent="0.25">
      <c r="C390" s="39">
        <v>2011</v>
      </c>
      <c r="D390" s="39" t="s">
        <v>115</v>
      </c>
      <c r="E390" s="21" t="s">
        <v>118</v>
      </c>
      <c r="F390" s="39" t="s">
        <v>99</v>
      </c>
      <c r="G390" s="39" t="s">
        <v>104</v>
      </c>
      <c r="H390" s="80">
        <v>90.252340805021561</v>
      </c>
    </row>
    <row r="391" spans="3:8" x14ac:dyDescent="0.25">
      <c r="C391" s="39">
        <v>2011</v>
      </c>
      <c r="D391" s="39" t="s">
        <v>46</v>
      </c>
      <c r="E391" s="21" t="s">
        <v>54</v>
      </c>
      <c r="F391" s="39" t="s">
        <v>99</v>
      </c>
      <c r="G391" s="39" t="s">
        <v>104</v>
      </c>
      <c r="H391" s="80">
        <v>90.415372472318921</v>
      </c>
    </row>
    <row r="392" spans="3:8" x14ac:dyDescent="0.25">
      <c r="C392" s="39">
        <v>2015</v>
      </c>
      <c r="D392" s="39" t="s">
        <v>295</v>
      </c>
      <c r="E392" s="21" t="s">
        <v>43</v>
      </c>
      <c r="F392" s="39" t="s">
        <v>99</v>
      </c>
      <c r="G392" s="39" t="s">
        <v>104</v>
      </c>
      <c r="H392" s="80">
        <v>90.508594418819627</v>
      </c>
    </row>
    <row r="393" spans="3:8" x14ac:dyDescent="0.25">
      <c r="C393" s="39">
        <v>2013</v>
      </c>
      <c r="D393" s="39" t="s">
        <v>46</v>
      </c>
      <c r="E393" s="21" t="s">
        <v>54</v>
      </c>
      <c r="F393" s="39" t="s">
        <v>99</v>
      </c>
      <c r="G393" s="39" t="s">
        <v>104</v>
      </c>
      <c r="H393" s="80">
        <v>90.610353571566179</v>
      </c>
    </row>
    <row r="394" spans="3:8" x14ac:dyDescent="0.25">
      <c r="C394" s="39">
        <v>2015</v>
      </c>
      <c r="D394" s="39" t="s">
        <v>115</v>
      </c>
      <c r="E394" s="21" t="s">
        <v>116</v>
      </c>
      <c r="F394" s="39" t="s">
        <v>99</v>
      </c>
      <c r="G394" s="39" t="s">
        <v>104</v>
      </c>
      <c r="H394" s="80">
        <v>91.241347099003406</v>
      </c>
    </row>
    <row r="395" spans="3:8" x14ac:dyDescent="0.25">
      <c r="C395" s="39">
        <v>2013</v>
      </c>
      <c r="D395" s="39" t="s">
        <v>295</v>
      </c>
      <c r="E395" s="21" t="s">
        <v>31</v>
      </c>
      <c r="F395" s="39" t="s">
        <v>99</v>
      </c>
      <c r="G395" s="39" t="s">
        <v>104</v>
      </c>
      <c r="H395" s="80">
        <v>91.284659121025712</v>
      </c>
    </row>
    <row r="396" spans="3:8" x14ac:dyDescent="0.25">
      <c r="C396" s="39">
        <v>2008</v>
      </c>
      <c r="D396" s="39" t="s">
        <v>115</v>
      </c>
      <c r="E396" s="21" t="s">
        <v>121</v>
      </c>
      <c r="F396" s="39" t="s">
        <v>99</v>
      </c>
      <c r="G396" s="39" t="s">
        <v>104</v>
      </c>
      <c r="H396" s="80">
        <v>91.63905813407932</v>
      </c>
    </row>
    <row r="397" spans="3:8" x14ac:dyDescent="0.25">
      <c r="C397" s="39">
        <v>2011</v>
      </c>
      <c r="D397" s="39" t="s">
        <v>115</v>
      </c>
      <c r="E397" s="21" t="s">
        <v>116</v>
      </c>
      <c r="F397" s="39" t="s">
        <v>99</v>
      </c>
      <c r="G397" s="39" t="s">
        <v>104</v>
      </c>
      <c r="H397" s="80">
        <v>91.984352131611175</v>
      </c>
    </row>
    <row r="398" spans="3:8" x14ac:dyDescent="0.25">
      <c r="C398" s="39">
        <v>2010</v>
      </c>
      <c r="D398" s="39" t="s">
        <v>295</v>
      </c>
      <c r="E398" s="21" t="s">
        <v>41</v>
      </c>
      <c r="F398" s="39" t="s">
        <v>99</v>
      </c>
      <c r="G398" s="39" t="s">
        <v>104</v>
      </c>
      <c r="H398" s="80">
        <v>92.184429805151296</v>
      </c>
    </row>
    <row r="399" spans="3:8" x14ac:dyDescent="0.25">
      <c r="C399" s="39">
        <v>2006</v>
      </c>
      <c r="D399" s="39" t="s">
        <v>295</v>
      </c>
      <c r="E399" s="21" t="s">
        <v>41</v>
      </c>
      <c r="F399" s="39" t="s">
        <v>99</v>
      </c>
      <c r="G399" s="39" t="s">
        <v>104</v>
      </c>
      <c r="H399" s="80">
        <v>92.265000000000001</v>
      </c>
    </row>
    <row r="400" spans="3:8" x14ac:dyDescent="0.25">
      <c r="C400" s="39">
        <v>2005</v>
      </c>
      <c r="D400" s="39" t="s">
        <v>115</v>
      </c>
      <c r="E400" s="21" t="s">
        <v>121</v>
      </c>
      <c r="F400" s="39" t="s">
        <v>99</v>
      </c>
      <c r="G400" s="39" t="s">
        <v>104</v>
      </c>
      <c r="H400" s="80">
        <v>92.466099999999997</v>
      </c>
    </row>
    <row r="401" spans="3:8" x14ac:dyDescent="0.25">
      <c r="C401" s="39">
        <v>2011</v>
      </c>
      <c r="D401" s="39" t="s">
        <v>279</v>
      </c>
      <c r="E401" s="21" t="s">
        <v>90</v>
      </c>
      <c r="F401" s="39" t="s">
        <v>99</v>
      </c>
      <c r="G401" s="39" t="s">
        <v>104</v>
      </c>
      <c r="H401" s="80">
        <v>92.827674635104444</v>
      </c>
    </row>
    <row r="402" spans="3:8" x14ac:dyDescent="0.25">
      <c r="C402" s="39">
        <v>2014</v>
      </c>
      <c r="D402" s="39" t="s">
        <v>295</v>
      </c>
      <c r="E402" s="21" t="s">
        <v>40</v>
      </c>
      <c r="F402" s="39" t="s">
        <v>99</v>
      </c>
      <c r="G402" s="39" t="s">
        <v>104</v>
      </c>
      <c r="H402" s="80">
        <v>93.305140985638147</v>
      </c>
    </row>
    <row r="403" spans="3:8" x14ac:dyDescent="0.25">
      <c r="C403" s="39">
        <v>2014</v>
      </c>
      <c r="D403" s="39" t="s">
        <v>295</v>
      </c>
      <c r="E403" s="21" t="s">
        <v>31</v>
      </c>
      <c r="F403" s="39" t="s">
        <v>99</v>
      </c>
      <c r="G403" s="39" t="s">
        <v>104</v>
      </c>
      <c r="H403" s="80">
        <v>94.65755355278101</v>
      </c>
    </row>
    <row r="404" spans="3:8" x14ac:dyDescent="0.25">
      <c r="C404" s="39">
        <v>2012</v>
      </c>
      <c r="D404" s="39" t="s">
        <v>295</v>
      </c>
      <c r="E404" s="21" t="s">
        <v>31</v>
      </c>
      <c r="F404" s="39" t="s">
        <v>99</v>
      </c>
      <c r="G404" s="39" t="s">
        <v>104</v>
      </c>
      <c r="H404" s="80">
        <v>96.143271588866526</v>
      </c>
    </row>
    <row r="405" spans="3:8" x14ac:dyDescent="0.25">
      <c r="C405" s="39">
        <v>2010</v>
      </c>
      <c r="D405" s="39" t="s">
        <v>295</v>
      </c>
      <c r="E405" s="21" t="s">
        <v>39</v>
      </c>
      <c r="F405" s="39" t="s">
        <v>99</v>
      </c>
      <c r="G405" s="39" t="s">
        <v>104</v>
      </c>
      <c r="H405" s="80">
        <v>96.618625959885406</v>
      </c>
    </row>
    <row r="406" spans="3:8" x14ac:dyDescent="0.25">
      <c r="C406" s="39">
        <v>2015</v>
      </c>
      <c r="D406" s="39" t="s">
        <v>295</v>
      </c>
      <c r="E406" s="21" t="s">
        <v>40</v>
      </c>
      <c r="F406" s="39" t="s">
        <v>99</v>
      </c>
      <c r="G406" s="39" t="s">
        <v>104</v>
      </c>
      <c r="H406" s="80">
        <v>96.623014253450464</v>
      </c>
    </row>
    <row r="407" spans="3:8" x14ac:dyDescent="0.25">
      <c r="C407" s="39">
        <v>2014</v>
      </c>
      <c r="D407" s="39" t="s">
        <v>115</v>
      </c>
      <c r="E407" s="21" t="s">
        <v>123</v>
      </c>
      <c r="F407" s="39" t="s">
        <v>99</v>
      </c>
      <c r="G407" s="39" t="s">
        <v>104</v>
      </c>
      <c r="H407" s="80">
        <v>96.865118659866596</v>
      </c>
    </row>
    <row r="408" spans="3:8" x14ac:dyDescent="0.25">
      <c r="C408" s="39">
        <v>2013</v>
      </c>
      <c r="D408" s="39" t="s">
        <v>115</v>
      </c>
      <c r="E408" s="21" t="s">
        <v>121</v>
      </c>
      <c r="F408" s="39" t="s">
        <v>99</v>
      </c>
      <c r="G408" s="39" t="s">
        <v>104</v>
      </c>
      <c r="H408" s="80">
        <v>97.591361059818539</v>
      </c>
    </row>
    <row r="409" spans="3:8" x14ac:dyDescent="0.25">
      <c r="C409" s="39">
        <v>2013</v>
      </c>
      <c r="D409" s="39" t="s">
        <v>295</v>
      </c>
      <c r="E409" s="21" t="s">
        <v>40</v>
      </c>
      <c r="F409" s="39" t="s">
        <v>99</v>
      </c>
      <c r="G409" s="39" t="s">
        <v>104</v>
      </c>
      <c r="H409" s="80">
        <v>98.162245930977193</v>
      </c>
    </row>
    <row r="410" spans="3:8" x14ac:dyDescent="0.25">
      <c r="C410" s="39">
        <v>2006</v>
      </c>
      <c r="D410" s="39" t="s">
        <v>295</v>
      </c>
      <c r="E410" s="21" t="s">
        <v>33</v>
      </c>
      <c r="F410" s="39" t="s">
        <v>99</v>
      </c>
      <c r="G410" s="39" t="s">
        <v>104</v>
      </c>
      <c r="H410" s="80">
        <v>98.380200000000002</v>
      </c>
    </row>
    <row r="411" spans="3:8" x14ac:dyDescent="0.25">
      <c r="C411" s="39">
        <v>2015</v>
      </c>
      <c r="D411" s="39" t="s">
        <v>115</v>
      </c>
      <c r="E411" s="21" t="s">
        <v>118</v>
      </c>
      <c r="F411" s="39" t="s">
        <v>99</v>
      </c>
      <c r="G411" s="39" t="s">
        <v>104</v>
      </c>
      <c r="H411" s="80">
        <v>98.975267462982004</v>
      </c>
    </row>
    <row r="412" spans="3:8" x14ac:dyDescent="0.25">
      <c r="C412" s="39">
        <v>2009</v>
      </c>
      <c r="D412" s="39" t="s">
        <v>295</v>
      </c>
      <c r="E412" s="21" t="s">
        <v>41</v>
      </c>
      <c r="F412" s="39" t="s">
        <v>99</v>
      </c>
      <c r="G412" s="39" t="s">
        <v>104</v>
      </c>
      <c r="H412" s="80">
        <v>100.22661790657068</v>
      </c>
    </row>
    <row r="413" spans="3:8" x14ac:dyDescent="0.25">
      <c r="C413" s="39">
        <v>2012</v>
      </c>
      <c r="D413" s="39" t="s">
        <v>115</v>
      </c>
      <c r="E413" s="21" t="s">
        <v>122</v>
      </c>
      <c r="F413" s="39" t="s">
        <v>99</v>
      </c>
      <c r="G413" s="39" t="s">
        <v>104</v>
      </c>
      <c r="H413" s="80">
        <v>101.65356563506998</v>
      </c>
    </row>
    <row r="414" spans="3:8" x14ac:dyDescent="0.25">
      <c r="C414" s="39">
        <v>2014</v>
      </c>
      <c r="D414" s="39" t="s">
        <v>279</v>
      </c>
      <c r="E414" s="21" t="s">
        <v>96</v>
      </c>
      <c r="F414" s="39" t="s">
        <v>99</v>
      </c>
      <c r="G414" s="39" t="s">
        <v>104</v>
      </c>
      <c r="H414" s="80">
        <v>102.13358486594481</v>
      </c>
    </row>
    <row r="415" spans="3:8" x14ac:dyDescent="0.25">
      <c r="C415" s="39">
        <v>2013</v>
      </c>
      <c r="D415" s="39" t="s">
        <v>115</v>
      </c>
      <c r="E415" s="21" t="s">
        <v>123</v>
      </c>
      <c r="F415" s="39" t="s">
        <v>99</v>
      </c>
      <c r="G415" s="39" t="s">
        <v>104</v>
      </c>
      <c r="H415" s="80">
        <v>103.1479482720729</v>
      </c>
    </row>
    <row r="416" spans="3:8" x14ac:dyDescent="0.25">
      <c r="C416" s="39">
        <v>2012</v>
      </c>
      <c r="D416" s="39" t="s">
        <v>115</v>
      </c>
      <c r="E416" s="21" t="s">
        <v>118</v>
      </c>
      <c r="F416" s="39" t="s">
        <v>99</v>
      </c>
      <c r="G416" s="39" t="s">
        <v>104</v>
      </c>
      <c r="H416" s="80">
        <v>103.18821490280298</v>
      </c>
    </row>
    <row r="417" spans="3:8" x14ac:dyDescent="0.25">
      <c r="C417" s="39">
        <v>2013</v>
      </c>
      <c r="D417" s="39" t="s">
        <v>279</v>
      </c>
      <c r="E417" s="21" t="s">
        <v>90</v>
      </c>
      <c r="F417" s="39" t="s">
        <v>99</v>
      </c>
      <c r="G417" s="39" t="s">
        <v>104</v>
      </c>
      <c r="H417" s="80">
        <v>103.59387355140268</v>
      </c>
    </row>
    <row r="418" spans="3:8" x14ac:dyDescent="0.25">
      <c r="C418" s="39">
        <v>2010</v>
      </c>
      <c r="D418" s="39" t="s">
        <v>115</v>
      </c>
      <c r="E418" s="21" t="s">
        <v>123</v>
      </c>
      <c r="F418" s="39" t="s">
        <v>99</v>
      </c>
      <c r="G418" s="39" t="s">
        <v>104</v>
      </c>
      <c r="H418" s="80">
        <v>103.79102947682898</v>
      </c>
    </row>
    <row r="419" spans="3:8" x14ac:dyDescent="0.25">
      <c r="C419" s="39">
        <v>2015</v>
      </c>
      <c r="D419" s="39" t="s">
        <v>295</v>
      </c>
      <c r="E419" s="21" t="s">
        <v>31</v>
      </c>
      <c r="F419" s="39" t="s">
        <v>99</v>
      </c>
      <c r="G419" s="39" t="s">
        <v>104</v>
      </c>
      <c r="H419" s="80">
        <v>104.49196101462131</v>
      </c>
    </row>
    <row r="420" spans="3:8" x14ac:dyDescent="0.25">
      <c r="C420" s="39">
        <v>2011</v>
      </c>
      <c r="D420" s="39" t="s">
        <v>115</v>
      </c>
      <c r="E420" s="21" t="s">
        <v>122</v>
      </c>
      <c r="F420" s="39" t="s">
        <v>99</v>
      </c>
      <c r="G420" s="39" t="s">
        <v>104</v>
      </c>
      <c r="H420" s="80">
        <v>104.89654838985041</v>
      </c>
    </row>
    <row r="421" spans="3:8" x14ac:dyDescent="0.25">
      <c r="C421" s="39">
        <v>2010</v>
      </c>
      <c r="D421" s="39" t="s">
        <v>115</v>
      </c>
      <c r="E421" s="21" t="s">
        <v>122</v>
      </c>
      <c r="F421" s="39" t="s">
        <v>99</v>
      </c>
      <c r="G421" s="39" t="s">
        <v>104</v>
      </c>
      <c r="H421" s="80">
        <v>108.12706974698625</v>
      </c>
    </row>
    <row r="422" spans="3:8" x14ac:dyDescent="0.25">
      <c r="C422" s="39">
        <v>2015</v>
      </c>
      <c r="D422" s="39" t="s">
        <v>115</v>
      </c>
      <c r="E422" s="21" t="s">
        <v>123</v>
      </c>
      <c r="F422" s="39" t="s">
        <v>99</v>
      </c>
      <c r="G422" s="39" t="s">
        <v>104</v>
      </c>
      <c r="H422" s="80">
        <v>108.91249241692176</v>
      </c>
    </row>
    <row r="423" spans="3:8" x14ac:dyDescent="0.25">
      <c r="C423" s="39">
        <v>2013</v>
      </c>
      <c r="D423" s="39" t="s">
        <v>279</v>
      </c>
      <c r="E423" s="21" t="s">
        <v>89</v>
      </c>
      <c r="F423" s="39" t="s">
        <v>99</v>
      </c>
      <c r="G423" s="39" t="s">
        <v>104</v>
      </c>
      <c r="H423" s="80">
        <v>112.44486621144144</v>
      </c>
    </row>
    <row r="424" spans="3:8" x14ac:dyDescent="0.25">
      <c r="C424" s="39">
        <v>2011</v>
      </c>
      <c r="D424" s="39" t="s">
        <v>295</v>
      </c>
      <c r="E424" s="21" t="s">
        <v>41</v>
      </c>
      <c r="F424" s="39" t="s">
        <v>99</v>
      </c>
      <c r="G424" s="39" t="s">
        <v>104</v>
      </c>
      <c r="H424" s="80">
        <v>112.62466870043824</v>
      </c>
    </row>
    <row r="425" spans="3:8" x14ac:dyDescent="0.25">
      <c r="C425" s="39">
        <v>2012</v>
      </c>
      <c r="D425" s="39" t="s">
        <v>295</v>
      </c>
      <c r="E425" s="21" t="s">
        <v>41</v>
      </c>
      <c r="F425" s="39" t="s">
        <v>99</v>
      </c>
      <c r="G425" s="39" t="s">
        <v>104</v>
      </c>
      <c r="H425" s="80">
        <v>113.09773304131856</v>
      </c>
    </row>
    <row r="426" spans="3:8" x14ac:dyDescent="0.25">
      <c r="C426" s="39">
        <v>2012</v>
      </c>
      <c r="D426" s="39" t="s">
        <v>295</v>
      </c>
      <c r="E426" s="21" t="s">
        <v>39</v>
      </c>
      <c r="F426" s="39" t="s">
        <v>99</v>
      </c>
      <c r="G426" s="39" t="s">
        <v>104</v>
      </c>
      <c r="H426" s="80">
        <v>113.81397956314095</v>
      </c>
    </row>
    <row r="427" spans="3:8" x14ac:dyDescent="0.25">
      <c r="C427" s="39">
        <v>2012</v>
      </c>
      <c r="D427" s="39" t="s">
        <v>115</v>
      </c>
      <c r="E427" s="21" t="s">
        <v>123</v>
      </c>
      <c r="F427" s="39" t="s">
        <v>99</v>
      </c>
      <c r="G427" s="39" t="s">
        <v>104</v>
      </c>
      <c r="H427" s="80">
        <v>113.98073687386913</v>
      </c>
    </row>
    <row r="428" spans="3:8" x14ac:dyDescent="0.25">
      <c r="C428" s="39">
        <v>2012</v>
      </c>
      <c r="D428" s="39" t="s">
        <v>115</v>
      </c>
      <c r="E428" s="21" t="s">
        <v>119</v>
      </c>
      <c r="F428" s="39" t="s">
        <v>99</v>
      </c>
      <c r="G428" s="39" t="s">
        <v>104</v>
      </c>
      <c r="H428" s="80">
        <v>117.88439940559556</v>
      </c>
    </row>
    <row r="429" spans="3:8" x14ac:dyDescent="0.25">
      <c r="C429" s="39">
        <v>2011</v>
      </c>
      <c r="D429" s="39" t="s">
        <v>295</v>
      </c>
      <c r="E429" s="21" t="s">
        <v>39</v>
      </c>
      <c r="F429" s="39" t="s">
        <v>99</v>
      </c>
      <c r="G429" s="39" t="s">
        <v>104</v>
      </c>
      <c r="H429" s="80">
        <v>119.31022767112263</v>
      </c>
    </row>
    <row r="430" spans="3:8" x14ac:dyDescent="0.25">
      <c r="C430" s="39">
        <v>2005</v>
      </c>
      <c r="D430" s="39" t="s">
        <v>46</v>
      </c>
      <c r="E430" s="21" t="s">
        <v>59</v>
      </c>
      <c r="F430" s="39" t="s">
        <v>99</v>
      </c>
      <c r="G430" s="39" t="s">
        <v>104</v>
      </c>
      <c r="H430" s="80">
        <v>122.4512</v>
      </c>
    </row>
    <row r="431" spans="3:8" x14ac:dyDescent="0.25">
      <c r="C431" s="39">
        <v>2014</v>
      </c>
      <c r="D431" s="39" t="s">
        <v>115</v>
      </c>
      <c r="E431" s="21" t="s">
        <v>118</v>
      </c>
      <c r="F431" s="39" t="s">
        <v>99</v>
      </c>
      <c r="G431" s="39" t="s">
        <v>104</v>
      </c>
      <c r="H431" s="80">
        <v>123.59183209227054</v>
      </c>
    </row>
    <row r="432" spans="3:8" x14ac:dyDescent="0.25">
      <c r="C432" s="39">
        <v>2011</v>
      </c>
      <c r="D432" s="39" t="s">
        <v>115</v>
      </c>
      <c r="E432" s="21" t="s">
        <v>123</v>
      </c>
      <c r="F432" s="39" t="s">
        <v>99</v>
      </c>
      <c r="G432" s="39" t="s">
        <v>104</v>
      </c>
      <c r="H432" s="80">
        <v>124.07949560975669</v>
      </c>
    </row>
    <row r="433" spans="3:8" x14ac:dyDescent="0.25">
      <c r="C433" s="39">
        <v>2008</v>
      </c>
      <c r="D433" s="39" t="s">
        <v>115</v>
      </c>
      <c r="E433" s="21" t="s">
        <v>122</v>
      </c>
      <c r="F433" s="39" t="s">
        <v>99</v>
      </c>
      <c r="G433" s="39" t="s">
        <v>104</v>
      </c>
      <c r="H433" s="80">
        <v>124.56565792722483</v>
      </c>
    </row>
    <row r="434" spans="3:8" x14ac:dyDescent="0.25">
      <c r="C434" s="39">
        <v>2011</v>
      </c>
      <c r="D434" s="39" t="s">
        <v>295</v>
      </c>
      <c r="E434" s="21" t="s">
        <v>31</v>
      </c>
      <c r="F434" s="39" t="s">
        <v>99</v>
      </c>
      <c r="G434" s="39" t="s">
        <v>104</v>
      </c>
      <c r="H434" s="80">
        <v>126.80727963608787</v>
      </c>
    </row>
    <row r="435" spans="3:8" x14ac:dyDescent="0.25">
      <c r="C435" s="39">
        <v>2009</v>
      </c>
      <c r="D435" s="39" t="s">
        <v>115</v>
      </c>
      <c r="E435" s="21" t="s">
        <v>123</v>
      </c>
      <c r="F435" s="39" t="s">
        <v>99</v>
      </c>
      <c r="G435" s="39" t="s">
        <v>104</v>
      </c>
      <c r="H435" s="80">
        <v>132.31365802806783</v>
      </c>
    </row>
    <row r="436" spans="3:8" x14ac:dyDescent="0.25">
      <c r="C436" s="39">
        <v>2013</v>
      </c>
      <c r="D436" s="39" t="s">
        <v>295</v>
      </c>
      <c r="E436" s="21" t="s">
        <v>41</v>
      </c>
      <c r="F436" s="39" t="s">
        <v>99</v>
      </c>
      <c r="G436" s="39" t="s">
        <v>104</v>
      </c>
      <c r="H436" s="80">
        <v>132.87625078519949</v>
      </c>
    </row>
    <row r="437" spans="3:8" x14ac:dyDescent="0.25">
      <c r="C437" s="39">
        <v>2013</v>
      </c>
      <c r="D437" s="39" t="s">
        <v>115</v>
      </c>
      <c r="E437" s="21" t="s">
        <v>118</v>
      </c>
      <c r="F437" s="39" t="s">
        <v>99</v>
      </c>
      <c r="G437" s="39" t="s">
        <v>104</v>
      </c>
      <c r="H437" s="80">
        <v>137.89339463855657</v>
      </c>
    </row>
    <row r="438" spans="3:8" x14ac:dyDescent="0.25">
      <c r="C438" s="39">
        <v>2009</v>
      </c>
      <c r="D438" s="39" t="s">
        <v>295</v>
      </c>
      <c r="E438" s="21" t="s">
        <v>31</v>
      </c>
      <c r="F438" s="39" t="s">
        <v>99</v>
      </c>
      <c r="G438" s="39" t="s">
        <v>104</v>
      </c>
      <c r="H438" s="80">
        <v>138.08838320593014</v>
      </c>
    </row>
    <row r="439" spans="3:8" x14ac:dyDescent="0.25">
      <c r="C439" s="39">
        <v>2014</v>
      </c>
      <c r="D439" s="39" t="s">
        <v>295</v>
      </c>
      <c r="E439" s="21" t="s">
        <v>41</v>
      </c>
      <c r="F439" s="39" t="s">
        <v>99</v>
      </c>
      <c r="G439" s="39" t="s">
        <v>104</v>
      </c>
      <c r="H439" s="80">
        <v>139.01839295538559</v>
      </c>
    </row>
    <row r="440" spans="3:8" x14ac:dyDescent="0.25">
      <c r="C440" s="39">
        <v>2013</v>
      </c>
      <c r="D440" s="39" t="s">
        <v>295</v>
      </c>
      <c r="E440" s="21" t="s">
        <v>43</v>
      </c>
      <c r="F440" s="39" t="s">
        <v>99</v>
      </c>
      <c r="G440" s="39" t="s">
        <v>104</v>
      </c>
      <c r="H440" s="80">
        <v>140.38477394006546</v>
      </c>
    </row>
    <row r="441" spans="3:8" x14ac:dyDescent="0.25">
      <c r="C441" s="39">
        <v>2014</v>
      </c>
      <c r="D441" s="39" t="s">
        <v>295</v>
      </c>
      <c r="E441" s="21" t="s">
        <v>39</v>
      </c>
      <c r="F441" s="39" t="s">
        <v>99</v>
      </c>
      <c r="G441" s="39" t="s">
        <v>104</v>
      </c>
      <c r="H441" s="80">
        <v>141.14476767712875</v>
      </c>
    </row>
    <row r="442" spans="3:8" x14ac:dyDescent="0.25">
      <c r="C442" s="39">
        <v>2013</v>
      </c>
      <c r="D442" s="39" t="s">
        <v>295</v>
      </c>
      <c r="E442" s="21" t="s">
        <v>39</v>
      </c>
      <c r="F442" s="39" t="s">
        <v>99</v>
      </c>
      <c r="G442" s="39" t="s">
        <v>104</v>
      </c>
      <c r="H442" s="80">
        <v>142.99604437780562</v>
      </c>
    </row>
    <row r="443" spans="3:8" x14ac:dyDescent="0.25">
      <c r="C443" s="39">
        <v>2014</v>
      </c>
      <c r="D443" s="39" t="s">
        <v>295</v>
      </c>
      <c r="E443" s="21" t="s">
        <v>43</v>
      </c>
      <c r="F443" s="39" t="s">
        <v>99</v>
      </c>
      <c r="G443" s="39" t="s">
        <v>104</v>
      </c>
      <c r="H443" s="80">
        <v>147.69578720851237</v>
      </c>
    </row>
    <row r="444" spans="3:8" x14ac:dyDescent="0.25">
      <c r="C444" s="39">
        <v>2011</v>
      </c>
      <c r="D444" s="39" t="s">
        <v>279</v>
      </c>
      <c r="E444" s="21" t="s">
        <v>88</v>
      </c>
      <c r="F444" s="39" t="s">
        <v>99</v>
      </c>
      <c r="G444" s="39" t="s">
        <v>104</v>
      </c>
      <c r="H444" s="80">
        <v>148.20730388862412</v>
      </c>
    </row>
    <row r="445" spans="3:8" x14ac:dyDescent="0.25">
      <c r="C445" s="39">
        <v>2011</v>
      </c>
      <c r="D445" s="39" t="s">
        <v>115</v>
      </c>
      <c r="E445" s="21" t="s">
        <v>132</v>
      </c>
      <c r="F445" s="39" t="s">
        <v>99</v>
      </c>
      <c r="G445" s="39" t="s">
        <v>104</v>
      </c>
      <c r="H445" s="80">
        <v>154.27994325549435</v>
      </c>
    </row>
    <row r="446" spans="3:8" x14ac:dyDescent="0.25">
      <c r="C446" s="39">
        <v>2015</v>
      </c>
      <c r="D446" s="39" t="s">
        <v>279</v>
      </c>
      <c r="E446" s="21" t="s">
        <v>90</v>
      </c>
      <c r="F446" s="39" t="s">
        <v>99</v>
      </c>
      <c r="G446" s="39" t="s">
        <v>104</v>
      </c>
      <c r="H446" s="80">
        <v>155.06799858933081</v>
      </c>
    </row>
    <row r="447" spans="3:8" x14ac:dyDescent="0.25">
      <c r="C447" s="39">
        <v>2015</v>
      </c>
      <c r="D447" s="39" t="s">
        <v>295</v>
      </c>
      <c r="E447" s="21" t="s">
        <v>39</v>
      </c>
      <c r="F447" s="39" t="s">
        <v>99</v>
      </c>
      <c r="G447" s="39" t="s">
        <v>104</v>
      </c>
      <c r="H447" s="80">
        <v>155.75866956014576</v>
      </c>
    </row>
    <row r="448" spans="3:8" x14ac:dyDescent="0.25">
      <c r="C448" s="39">
        <v>2013</v>
      </c>
      <c r="D448" s="39" t="s">
        <v>115</v>
      </c>
      <c r="E448" s="21" t="s">
        <v>117</v>
      </c>
      <c r="F448" s="39" t="s">
        <v>99</v>
      </c>
      <c r="G448" s="39" t="s">
        <v>104</v>
      </c>
      <c r="H448" s="80">
        <v>156.76731611628659</v>
      </c>
    </row>
    <row r="449" spans="3:8" x14ac:dyDescent="0.25">
      <c r="C449" s="39">
        <v>2014</v>
      </c>
      <c r="D449" s="39" t="s">
        <v>115</v>
      </c>
      <c r="E449" s="21" t="s">
        <v>119</v>
      </c>
      <c r="F449" s="39" t="s">
        <v>99</v>
      </c>
      <c r="G449" s="39" t="s">
        <v>104</v>
      </c>
      <c r="H449" s="80">
        <v>160.1568513878984</v>
      </c>
    </row>
    <row r="450" spans="3:8" x14ac:dyDescent="0.25">
      <c r="C450" s="39">
        <v>2012</v>
      </c>
      <c r="D450" s="39" t="s">
        <v>295</v>
      </c>
      <c r="E450" s="21" t="s">
        <v>43</v>
      </c>
      <c r="F450" s="39" t="s">
        <v>99</v>
      </c>
      <c r="G450" s="39" t="s">
        <v>104</v>
      </c>
      <c r="H450" s="80">
        <v>161.01134580730161</v>
      </c>
    </row>
    <row r="451" spans="3:8" x14ac:dyDescent="0.25">
      <c r="C451" s="39">
        <v>2009</v>
      </c>
      <c r="D451" s="39" t="s">
        <v>115</v>
      </c>
      <c r="E451" s="21" t="s">
        <v>122</v>
      </c>
      <c r="F451" s="39" t="s">
        <v>99</v>
      </c>
      <c r="G451" s="39" t="s">
        <v>104</v>
      </c>
      <c r="H451" s="80">
        <v>171.42878676907017</v>
      </c>
    </row>
    <row r="452" spans="3:8" x14ac:dyDescent="0.25">
      <c r="C452" s="39">
        <v>2010</v>
      </c>
      <c r="D452" s="39" t="s">
        <v>295</v>
      </c>
      <c r="E452" s="21" t="s">
        <v>31</v>
      </c>
      <c r="F452" s="39" t="s">
        <v>99</v>
      </c>
      <c r="G452" s="39" t="s">
        <v>104</v>
      </c>
      <c r="H452" s="80">
        <v>176.03494807112853</v>
      </c>
    </row>
    <row r="453" spans="3:8" x14ac:dyDescent="0.25">
      <c r="C453" s="39">
        <v>2013</v>
      </c>
      <c r="D453" s="39" t="s">
        <v>115</v>
      </c>
      <c r="E453" s="21" t="s">
        <v>119</v>
      </c>
      <c r="F453" s="39" t="s">
        <v>99</v>
      </c>
      <c r="G453" s="39" t="s">
        <v>104</v>
      </c>
      <c r="H453" s="80">
        <v>181.89894299939149</v>
      </c>
    </row>
    <row r="454" spans="3:8" x14ac:dyDescent="0.25">
      <c r="C454" s="39">
        <v>2005</v>
      </c>
      <c r="D454" s="39" t="s">
        <v>279</v>
      </c>
      <c r="E454" s="21" t="s">
        <v>195</v>
      </c>
      <c r="F454" s="39" t="s">
        <v>99</v>
      </c>
      <c r="G454" s="39" t="s">
        <v>104</v>
      </c>
      <c r="H454" s="80">
        <v>183.18491356731272</v>
      </c>
    </row>
  </sheetData>
  <sortState ref="C3:H454">
    <sortCondition ref="H3:H454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468"/>
  <sheetViews>
    <sheetView zoomScale="77" workbookViewId="0">
      <selection activeCell="E221" sqref="E221"/>
    </sheetView>
  </sheetViews>
  <sheetFormatPr baseColWidth="10" defaultRowHeight="15" x14ac:dyDescent="0.25"/>
  <cols>
    <col min="3" max="3" width="11.42578125" style="38"/>
    <col min="4" max="4" width="14.5703125" style="38" bestFit="1" customWidth="1"/>
    <col min="5" max="5" width="34.85546875" style="38" customWidth="1"/>
    <col min="6" max="6" width="21.42578125" style="38" customWidth="1"/>
    <col min="7" max="7" width="74" bestFit="1" customWidth="1"/>
    <col min="8" max="8" width="11.42578125" style="38"/>
    <col min="12" max="12" width="23.85546875" bestFit="1" customWidth="1"/>
  </cols>
  <sheetData>
    <row r="2" spans="3:15" x14ac:dyDescent="0.25">
      <c r="C2" s="4" t="s">
        <v>11</v>
      </c>
      <c r="D2" s="4" t="s">
        <v>12</v>
      </c>
      <c r="E2" s="4" t="s">
        <v>13</v>
      </c>
      <c r="F2" s="4" t="s">
        <v>14</v>
      </c>
      <c r="G2" s="4" t="s">
        <v>16</v>
      </c>
      <c r="H2" s="4" t="s">
        <v>15</v>
      </c>
    </row>
    <row r="3" spans="3:15" x14ac:dyDescent="0.25">
      <c r="C3" s="42">
        <v>2006</v>
      </c>
      <c r="D3" s="42" t="s">
        <v>279</v>
      </c>
      <c r="E3" s="42" t="s">
        <v>79</v>
      </c>
      <c r="F3" s="39" t="s">
        <v>99</v>
      </c>
      <c r="G3" s="27" t="s">
        <v>227</v>
      </c>
      <c r="H3" s="73">
        <v>0.02</v>
      </c>
    </row>
    <row r="4" spans="3:15" x14ac:dyDescent="0.25">
      <c r="C4" s="42">
        <v>2008</v>
      </c>
      <c r="D4" s="42" t="s">
        <v>279</v>
      </c>
      <c r="E4" s="42" t="s">
        <v>79</v>
      </c>
      <c r="F4" s="39" t="s">
        <v>99</v>
      </c>
      <c r="G4" s="27" t="s">
        <v>227</v>
      </c>
      <c r="H4" s="73">
        <v>0.03</v>
      </c>
    </row>
    <row r="5" spans="3:15" x14ac:dyDescent="0.25">
      <c r="C5" s="42">
        <v>2009</v>
      </c>
      <c r="D5" s="42" t="s">
        <v>279</v>
      </c>
      <c r="E5" s="42" t="s">
        <v>79</v>
      </c>
      <c r="F5" s="39" t="s">
        <v>99</v>
      </c>
      <c r="G5" s="27" t="s">
        <v>227</v>
      </c>
      <c r="H5" s="73">
        <v>0.03</v>
      </c>
    </row>
    <row r="6" spans="3:15" x14ac:dyDescent="0.25">
      <c r="C6" s="42">
        <v>2005</v>
      </c>
      <c r="D6" s="42" t="s">
        <v>279</v>
      </c>
      <c r="E6" s="42" t="s">
        <v>79</v>
      </c>
      <c r="F6" s="39" t="s">
        <v>99</v>
      </c>
      <c r="G6" s="27" t="s">
        <v>227</v>
      </c>
      <c r="H6" s="73">
        <v>0.05</v>
      </c>
      <c r="K6" s="29" t="s">
        <v>148</v>
      </c>
      <c r="L6">
        <v>466</v>
      </c>
      <c r="N6" s="23"/>
      <c r="O6" s="18"/>
    </row>
    <row r="7" spans="3:15" x14ac:dyDescent="0.25">
      <c r="C7" s="42">
        <v>2007</v>
      </c>
      <c r="D7" s="42" t="s">
        <v>279</v>
      </c>
      <c r="E7" s="42" t="s">
        <v>79</v>
      </c>
      <c r="F7" s="39" t="s">
        <v>99</v>
      </c>
      <c r="G7" s="27" t="s">
        <v>227</v>
      </c>
      <c r="H7" s="73">
        <v>0.05</v>
      </c>
      <c r="K7" t="s">
        <v>152</v>
      </c>
      <c r="L7">
        <f>L6/5</f>
        <v>93.2</v>
      </c>
      <c r="N7" s="23"/>
      <c r="O7" s="18"/>
    </row>
    <row r="8" spans="3:15" x14ac:dyDescent="0.25">
      <c r="C8" s="42">
        <v>2006</v>
      </c>
      <c r="D8" s="42" t="s">
        <v>295</v>
      </c>
      <c r="E8" s="42" t="s">
        <v>38</v>
      </c>
      <c r="F8" s="39" t="s">
        <v>99</v>
      </c>
      <c r="G8" s="27" t="s">
        <v>227</v>
      </c>
      <c r="H8" s="73">
        <v>8.9229516696191058E-2</v>
      </c>
      <c r="N8" s="23"/>
      <c r="O8" s="18"/>
    </row>
    <row r="9" spans="3:15" x14ac:dyDescent="0.25">
      <c r="C9" s="42">
        <v>2012</v>
      </c>
      <c r="D9" s="42" t="s">
        <v>279</v>
      </c>
      <c r="E9" s="42" t="s">
        <v>90</v>
      </c>
      <c r="F9" s="39" t="s">
        <v>99</v>
      </c>
      <c r="G9" s="27" t="s">
        <v>227</v>
      </c>
      <c r="H9" s="73">
        <v>0.2</v>
      </c>
      <c r="N9" s="23"/>
      <c r="O9" s="18"/>
    </row>
    <row r="10" spans="3:15" x14ac:dyDescent="0.25">
      <c r="C10" s="42">
        <v>2009</v>
      </c>
      <c r="D10" s="42" t="s">
        <v>295</v>
      </c>
      <c r="E10" s="42" t="s">
        <v>337</v>
      </c>
      <c r="F10" s="39" t="s">
        <v>99</v>
      </c>
      <c r="G10" s="27" t="s">
        <v>227</v>
      </c>
      <c r="H10" s="73">
        <v>0.26</v>
      </c>
      <c r="K10" s="31" t="s">
        <v>150</v>
      </c>
      <c r="N10" s="23"/>
      <c r="O10" s="18"/>
    </row>
    <row r="11" spans="3:15" x14ac:dyDescent="0.25">
      <c r="C11" s="42">
        <v>2008</v>
      </c>
      <c r="D11" s="42" t="s">
        <v>295</v>
      </c>
      <c r="E11" s="42" t="s">
        <v>337</v>
      </c>
      <c r="F11" s="39" t="s">
        <v>99</v>
      </c>
      <c r="G11" s="27" t="s">
        <v>227</v>
      </c>
      <c r="H11" s="73">
        <v>0.26452816039294436</v>
      </c>
      <c r="K11" t="s">
        <v>151</v>
      </c>
      <c r="L11" t="s">
        <v>287</v>
      </c>
      <c r="M11" s="71">
        <f ca="1">OFFSET(H3,93,0)</f>
        <v>0.38</v>
      </c>
      <c r="N11" s="23"/>
      <c r="O11" s="18"/>
    </row>
    <row r="12" spans="3:15" x14ac:dyDescent="0.25">
      <c r="C12" s="42">
        <v>2005</v>
      </c>
      <c r="D12" s="42" t="s">
        <v>46</v>
      </c>
      <c r="E12" s="42" t="s">
        <v>336</v>
      </c>
      <c r="F12" s="39" t="s">
        <v>99</v>
      </c>
      <c r="G12" s="27" t="s">
        <v>227</v>
      </c>
      <c r="H12" s="73">
        <v>0.26562535991430319</v>
      </c>
      <c r="K12" t="s">
        <v>154</v>
      </c>
      <c r="L12" t="s">
        <v>292</v>
      </c>
      <c r="M12" s="71">
        <f ca="1">OFFSET(H3,186,0)</f>
        <v>0.44</v>
      </c>
      <c r="N12" s="23"/>
      <c r="O12" s="18"/>
    </row>
    <row r="13" spans="3:15" x14ac:dyDescent="0.25">
      <c r="C13" s="42">
        <v>2011</v>
      </c>
      <c r="D13" s="42" t="s">
        <v>46</v>
      </c>
      <c r="E13" s="42" t="s">
        <v>311</v>
      </c>
      <c r="F13" s="39" t="s">
        <v>99</v>
      </c>
      <c r="G13" s="27" t="s">
        <v>227</v>
      </c>
      <c r="H13" s="73">
        <v>0.27</v>
      </c>
      <c r="K13" t="s">
        <v>156</v>
      </c>
      <c r="L13" t="s">
        <v>293</v>
      </c>
      <c r="M13" s="71">
        <f ca="1">OFFSET(H3,280,0)</f>
        <v>0.5</v>
      </c>
      <c r="N13" s="23"/>
      <c r="O13" s="18"/>
    </row>
    <row r="14" spans="3:15" x14ac:dyDescent="0.25">
      <c r="C14" s="42">
        <v>2005</v>
      </c>
      <c r="D14" s="42" t="s">
        <v>46</v>
      </c>
      <c r="E14" s="42" t="s">
        <v>307</v>
      </c>
      <c r="F14" s="39" t="s">
        <v>99</v>
      </c>
      <c r="G14" s="27" t="s">
        <v>227</v>
      </c>
      <c r="H14" s="73">
        <v>0.28000000000000003</v>
      </c>
      <c r="K14" t="s">
        <v>159</v>
      </c>
      <c r="L14" t="s">
        <v>294</v>
      </c>
      <c r="M14" s="71">
        <f ca="1">OFFSET(H3,373,0)</f>
        <v>0.6</v>
      </c>
      <c r="N14" s="23"/>
      <c r="O14" s="18"/>
    </row>
    <row r="15" spans="3:15" x14ac:dyDescent="0.25">
      <c r="C15" s="42">
        <v>2006</v>
      </c>
      <c r="D15" s="42" t="s">
        <v>46</v>
      </c>
      <c r="E15" s="42" t="s">
        <v>307</v>
      </c>
      <c r="F15" s="39" t="s">
        <v>99</v>
      </c>
      <c r="G15" s="27" t="s">
        <v>227</v>
      </c>
      <c r="H15" s="73">
        <v>0.28999999999999998</v>
      </c>
    </row>
    <row r="16" spans="3:15" x14ac:dyDescent="0.25">
      <c r="C16" s="42">
        <v>2007</v>
      </c>
      <c r="D16" s="42" t="s">
        <v>295</v>
      </c>
      <c r="E16" s="42" t="s">
        <v>337</v>
      </c>
      <c r="F16" s="39" t="s">
        <v>99</v>
      </c>
      <c r="G16" s="27" t="s">
        <v>227</v>
      </c>
      <c r="H16" s="73">
        <v>0.29714161579450338</v>
      </c>
    </row>
    <row r="17" spans="3:8" x14ac:dyDescent="0.25">
      <c r="C17" s="42">
        <v>2005</v>
      </c>
      <c r="D17" s="42" t="s">
        <v>46</v>
      </c>
      <c r="E17" s="42" t="s">
        <v>61</v>
      </c>
      <c r="F17" s="39" t="s">
        <v>99</v>
      </c>
      <c r="G17" s="27" t="s">
        <v>227</v>
      </c>
      <c r="H17" s="73">
        <v>0.3</v>
      </c>
    </row>
    <row r="18" spans="3:8" x14ac:dyDescent="0.25">
      <c r="C18" s="42">
        <v>2006</v>
      </c>
      <c r="D18" s="42" t="s">
        <v>46</v>
      </c>
      <c r="E18" s="42" t="s">
        <v>336</v>
      </c>
      <c r="F18" s="39" t="s">
        <v>99</v>
      </c>
      <c r="G18" s="27" t="s">
        <v>227</v>
      </c>
      <c r="H18" s="73">
        <v>0.3</v>
      </c>
    </row>
    <row r="19" spans="3:8" x14ac:dyDescent="0.25">
      <c r="C19" s="42">
        <v>2006</v>
      </c>
      <c r="D19" s="42" t="s">
        <v>46</v>
      </c>
      <c r="E19" s="42" t="s">
        <v>61</v>
      </c>
      <c r="F19" s="39" t="s">
        <v>99</v>
      </c>
      <c r="G19" s="27" t="s">
        <v>227</v>
      </c>
      <c r="H19" s="73">
        <v>0.3</v>
      </c>
    </row>
    <row r="20" spans="3:8" x14ac:dyDescent="0.25">
      <c r="C20" s="42">
        <v>2007</v>
      </c>
      <c r="D20" s="42" t="s">
        <v>46</v>
      </c>
      <c r="E20" s="42" t="s">
        <v>336</v>
      </c>
      <c r="F20" s="39" t="s">
        <v>99</v>
      </c>
      <c r="G20" s="27" t="s">
        <v>227</v>
      </c>
      <c r="H20" s="73">
        <v>0.3</v>
      </c>
    </row>
    <row r="21" spans="3:8" x14ac:dyDescent="0.25">
      <c r="C21" s="42">
        <v>2014</v>
      </c>
      <c r="D21" s="42" t="s">
        <v>115</v>
      </c>
      <c r="E21" s="42" t="s">
        <v>122</v>
      </c>
      <c r="F21" s="39" t="s">
        <v>99</v>
      </c>
      <c r="G21" s="27" t="s">
        <v>227</v>
      </c>
      <c r="H21" s="73">
        <v>0.3</v>
      </c>
    </row>
    <row r="22" spans="3:8" x14ac:dyDescent="0.25">
      <c r="C22" s="42">
        <v>2015</v>
      </c>
      <c r="D22" s="42" t="s">
        <v>115</v>
      </c>
      <c r="E22" s="42" t="s">
        <v>122</v>
      </c>
      <c r="F22" s="39" t="s">
        <v>99</v>
      </c>
      <c r="G22" s="27" t="s">
        <v>227</v>
      </c>
      <c r="H22" s="73">
        <v>0.3</v>
      </c>
    </row>
    <row r="23" spans="3:8" x14ac:dyDescent="0.25">
      <c r="C23" s="42">
        <v>2006</v>
      </c>
      <c r="D23" s="42" t="s">
        <v>295</v>
      </c>
      <c r="E23" s="42" t="s">
        <v>337</v>
      </c>
      <c r="F23" s="39" t="s">
        <v>99</v>
      </c>
      <c r="G23" s="27" t="s">
        <v>227</v>
      </c>
      <c r="H23" s="73">
        <v>0.30303513854829456</v>
      </c>
    </row>
    <row r="24" spans="3:8" x14ac:dyDescent="0.25">
      <c r="C24" s="42">
        <v>2009</v>
      </c>
      <c r="D24" s="42" t="s">
        <v>46</v>
      </c>
      <c r="E24" s="42" t="s">
        <v>332</v>
      </c>
      <c r="F24" s="39" t="s">
        <v>99</v>
      </c>
      <c r="G24" s="27" t="s">
        <v>227</v>
      </c>
      <c r="H24" s="73">
        <v>0.30819999999999997</v>
      </c>
    </row>
    <row r="25" spans="3:8" x14ac:dyDescent="0.25">
      <c r="C25" s="42">
        <v>2010</v>
      </c>
      <c r="D25" s="42" t="s">
        <v>295</v>
      </c>
      <c r="E25" s="42" t="s">
        <v>337</v>
      </c>
      <c r="F25" s="39" t="s">
        <v>99</v>
      </c>
      <c r="G25" s="27" t="s">
        <v>227</v>
      </c>
      <c r="H25" s="73">
        <v>0.31</v>
      </c>
    </row>
    <row r="26" spans="3:8" x14ac:dyDescent="0.25">
      <c r="C26" s="42">
        <v>2013</v>
      </c>
      <c r="D26" s="42" t="s">
        <v>295</v>
      </c>
      <c r="E26" s="42" t="s">
        <v>337</v>
      </c>
      <c r="F26" s="39" t="s">
        <v>99</v>
      </c>
      <c r="G26" s="27" t="s">
        <v>227</v>
      </c>
      <c r="H26" s="73">
        <v>0.31</v>
      </c>
    </row>
    <row r="27" spans="3:8" x14ac:dyDescent="0.25">
      <c r="C27" s="42">
        <v>2005</v>
      </c>
      <c r="D27" s="42" t="s">
        <v>46</v>
      </c>
      <c r="E27" s="42" t="s">
        <v>331</v>
      </c>
      <c r="F27" s="39" t="s">
        <v>99</v>
      </c>
      <c r="G27" s="27" t="s">
        <v>227</v>
      </c>
      <c r="H27" s="73">
        <v>0.31</v>
      </c>
    </row>
    <row r="28" spans="3:8" x14ac:dyDescent="0.25">
      <c r="C28" s="42">
        <v>2006</v>
      </c>
      <c r="D28" s="42" t="s">
        <v>46</v>
      </c>
      <c r="E28" s="42" t="s">
        <v>331</v>
      </c>
      <c r="F28" s="39" t="s">
        <v>99</v>
      </c>
      <c r="G28" s="27" t="s">
        <v>227</v>
      </c>
      <c r="H28" s="73">
        <v>0.31</v>
      </c>
    </row>
    <row r="29" spans="3:8" x14ac:dyDescent="0.25">
      <c r="C29" s="42">
        <v>2007</v>
      </c>
      <c r="D29" s="42" t="s">
        <v>46</v>
      </c>
      <c r="E29" s="42" t="s">
        <v>307</v>
      </c>
      <c r="F29" s="39" t="s">
        <v>99</v>
      </c>
      <c r="G29" s="27" t="s">
        <v>227</v>
      </c>
      <c r="H29" s="73">
        <v>0.31</v>
      </c>
    </row>
    <row r="30" spans="3:8" x14ac:dyDescent="0.25">
      <c r="C30" s="42">
        <v>2005</v>
      </c>
      <c r="D30" s="42" t="s">
        <v>295</v>
      </c>
      <c r="E30" s="42" t="s">
        <v>340</v>
      </c>
      <c r="F30" s="39" t="s">
        <v>99</v>
      </c>
      <c r="G30" s="27" t="s">
        <v>227</v>
      </c>
      <c r="H30" s="73">
        <v>0.3152813380462528</v>
      </c>
    </row>
    <row r="31" spans="3:8" x14ac:dyDescent="0.25">
      <c r="C31" s="42">
        <v>2011</v>
      </c>
      <c r="D31" s="42" t="s">
        <v>295</v>
      </c>
      <c r="E31" s="42" t="s">
        <v>337</v>
      </c>
      <c r="F31" s="39" t="s">
        <v>99</v>
      </c>
      <c r="G31" s="27" t="s">
        <v>227</v>
      </c>
      <c r="H31" s="73">
        <v>0.32</v>
      </c>
    </row>
    <row r="32" spans="3:8" x14ac:dyDescent="0.25">
      <c r="C32" s="42">
        <v>2007</v>
      </c>
      <c r="D32" s="42" t="s">
        <v>46</v>
      </c>
      <c r="E32" s="42" t="s">
        <v>331</v>
      </c>
      <c r="F32" s="39" t="s">
        <v>99</v>
      </c>
      <c r="G32" s="27" t="s">
        <v>227</v>
      </c>
      <c r="H32" s="73">
        <v>0.32</v>
      </c>
    </row>
    <row r="33" spans="3:8" x14ac:dyDescent="0.25">
      <c r="C33" s="42">
        <v>2007</v>
      </c>
      <c r="D33" s="42" t="s">
        <v>46</v>
      </c>
      <c r="E33" s="42" t="s">
        <v>332</v>
      </c>
      <c r="F33" s="39" t="s">
        <v>99</v>
      </c>
      <c r="G33" s="27" t="s">
        <v>227</v>
      </c>
      <c r="H33" s="73">
        <v>0.32</v>
      </c>
    </row>
    <row r="34" spans="3:8" x14ac:dyDescent="0.25">
      <c r="C34" s="42">
        <v>2007</v>
      </c>
      <c r="D34" s="42" t="s">
        <v>46</v>
      </c>
      <c r="E34" s="42" t="s">
        <v>61</v>
      </c>
      <c r="F34" s="39" t="s">
        <v>99</v>
      </c>
      <c r="G34" s="27" t="s">
        <v>227</v>
      </c>
      <c r="H34" s="73">
        <v>0.32</v>
      </c>
    </row>
    <row r="35" spans="3:8" x14ac:dyDescent="0.25">
      <c r="C35" s="42">
        <v>2008</v>
      </c>
      <c r="D35" s="42" t="s">
        <v>46</v>
      </c>
      <c r="E35" s="42" t="s">
        <v>332</v>
      </c>
      <c r="F35" s="39" t="s">
        <v>99</v>
      </c>
      <c r="G35" s="27" t="s">
        <v>227</v>
      </c>
      <c r="H35" s="73">
        <v>0.32</v>
      </c>
    </row>
    <row r="36" spans="3:8" x14ac:dyDescent="0.25">
      <c r="C36" s="42">
        <v>2005</v>
      </c>
      <c r="D36" s="42" t="s">
        <v>279</v>
      </c>
      <c r="E36" s="42" t="s">
        <v>75</v>
      </c>
      <c r="F36" s="39" t="s">
        <v>99</v>
      </c>
      <c r="G36" s="27" t="s">
        <v>227</v>
      </c>
      <c r="H36" s="73">
        <v>0.32</v>
      </c>
    </row>
    <row r="37" spans="3:8" x14ac:dyDescent="0.25">
      <c r="C37" s="42">
        <v>2006</v>
      </c>
      <c r="D37" s="42" t="s">
        <v>279</v>
      </c>
      <c r="E37" s="42" t="s">
        <v>75</v>
      </c>
      <c r="F37" s="39" t="s">
        <v>99</v>
      </c>
      <c r="G37" s="27" t="s">
        <v>227</v>
      </c>
      <c r="H37" s="73">
        <v>0.32</v>
      </c>
    </row>
    <row r="38" spans="3:8" x14ac:dyDescent="0.25">
      <c r="C38" s="42">
        <v>2005</v>
      </c>
      <c r="D38" s="42" t="s">
        <v>295</v>
      </c>
      <c r="E38" s="42" t="s">
        <v>337</v>
      </c>
      <c r="F38" s="39" t="s">
        <v>99</v>
      </c>
      <c r="G38" s="27" t="s">
        <v>227</v>
      </c>
      <c r="H38" s="73">
        <v>0.32766936568361776</v>
      </c>
    </row>
    <row r="39" spans="3:8" x14ac:dyDescent="0.25">
      <c r="C39" s="42">
        <v>2005</v>
      </c>
      <c r="D39" s="42" t="s">
        <v>46</v>
      </c>
      <c r="E39" s="42" t="s">
        <v>62</v>
      </c>
      <c r="F39" s="39" t="s">
        <v>99</v>
      </c>
      <c r="G39" s="27" t="s">
        <v>227</v>
      </c>
      <c r="H39" s="73">
        <v>0.33</v>
      </c>
    </row>
    <row r="40" spans="3:8" x14ac:dyDescent="0.25">
      <c r="C40" s="42">
        <v>2006</v>
      </c>
      <c r="D40" s="42" t="s">
        <v>46</v>
      </c>
      <c r="E40" s="42" t="s">
        <v>62</v>
      </c>
      <c r="F40" s="39" t="s">
        <v>99</v>
      </c>
      <c r="G40" s="27" t="s">
        <v>227</v>
      </c>
      <c r="H40" s="73">
        <v>0.33</v>
      </c>
    </row>
    <row r="41" spans="3:8" x14ac:dyDescent="0.25">
      <c r="C41" s="42">
        <v>2008</v>
      </c>
      <c r="D41" s="42" t="s">
        <v>46</v>
      </c>
      <c r="E41" s="42" t="s">
        <v>311</v>
      </c>
      <c r="F41" s="39" t="s">
        <v>99</v>
      </c>
      <c r="G41" s="27" t="s">
        <v>227</v>
      </c>
      <c r="H41" s="73">
        <v>0.33</v>
      </c>
    </row>
    <row r="42" spans="3:8" x14ac:dyDescent="0.25">
      <c r="C42" s="42">
        <v>2008</v>
      </c>
      <c r="D42" s="42" t="s">
        <v>46</v>
      </c>
      <c r="E42" s="42" t="s">
        <v>307</v>
      </c>
      <c r="F42" s="39" t="s">
        <v>99</v>
      </c>
      <c r="G42" s="27" t="s">
        <v>227</v>
      </c>
      <c r="H42" s="73">
        <v>0.33</v>
      </c>
    </row>
    <row r="43" spans="3:8" x14ac:dyDescent="0.25">
      <c r="C43" s="42">
        <v>2008</v>
      </c>
      <c r="D43" s="42" t="s">
        <v>46</v>
      </c>
      <c r="E43" s="42" t="s">
        <v>336</v>
      </c>
      <c r="F43" s="39" t="s">
        <v>99</v>
      </c>
      <c r="G43" s="27" t="s">
        <v>227</v>
      </c>
      <c r="H43" s="73">
        <v>0.33008647686346765</v>
      </c>
    </row>
    <row r="44" spans="3:8" x14ac:dyDescent="0.25">
      <c r="C44" s="42">
        <v>2014</v>
      </c>
      <c r="D44" s="42" t="s">
        <v>46</v>
      </c>
      <c r="E44" s="42" t="s">
        <v>336</v>
      </c>
      <c r="F44" s="39" t="s">
        <v>99</v>
      </c>
      <c r="G44" s="27" t="s">
        <v>227</v>
      </c>
      <c r="H44" s="73">
        <v>0.33500000000000002</v>
      </c>
    </row>
    <row r="45" spans="3:8" x14ac:dyDescent="0.25">
      <c r="C45" s="42">
        <v>2009</v>
      </c>
      <c r="D45" s="42" t="s">
        <v>46</v>
      </c>
      <c r="E45" s="42" t="s">
        <v>334</v>
      </c>
      <c r="F45" s="39" t="s">
        <v>99</v>
      </c>
      <c r="G45" s="27" t="s">
        <v>227</v>
      </c>
      <c r="H45" s="73">
        <v>0.33679999999999999</v>
      </c>
    </row>
    <row r="46" spans="3:8" x14ac:dyDescent="0.25">
      <c r="C46" s="42">
        <v>2006</v>
      </c>
      <c r="D46" s="42" t="s">
        <v>295</v>
      </c>
      <c r="E46" s="42" t="s">
        <v>340</v>
      </c>
      <c r="F46" s="39" t="s">
        <v>99</v>
      </c>
      <c r="G46" s="27" t="s">
        <v>227</v>
      </c>
      <c r="H46" s="73">
        <v>0.33938444565231918</v>
      </c>
    </row>
    <row r="47" spans="3:8" x14ac:dyDescent="0.25">
      <c r="C47" s="42">
        <v>2009</v>
      </c>
      <c r="D47" s="42" t="s">
        <v>295</v>
      </c>
      <c r="E47" s="42" t="s">
        <v>37</v>
      </c>
      <c r="F47" s="39" t="s">
        <v>99</v>
      </c>
      <c r="G47" s="27" t="s">
        <v>227</v>
      </c>
      <c r="H47" s="73">
        <v>0.34</v>
      </c>
    </row>
    <row r="48" spans="3:8" x14ac:dyDescent="0.25">
      <c r="C48" s="42">
        <v>2012</v>
      </c>
      <c r="D48" s="42" t="s">
        <v>295</v>
      </c>
      <c r="E48" s="42" t="s">
        <v>337</v>
      </c>
      <c r="F48" s="39" t="s">
        <v>99</v>
      </c>
      <c r="G48" s="27" t="s">
        <v>227</v>
      </c>
      <c r="H48" s="73">
        <v>0.34</v>
      </c>
    </row>
    <row r="49" spans="3:8" x14ac:dyDescent="0.25">
      <c r="C49" s="42">
        <v>2007</v>
      </c>
      <c r="D49" s="42" t="s">
        <v>46</v>
      </c>
      <c r="E49" s="42" t="s">
        <v>62</v>
      </c>
      <c r="F49" s="39" t="s">
        <v>99</v>
      </c>
      <c r="G49" s="27" t="s">
        <v>227</v>
      </c>
      <c r="H49" s="73">
        <v>0.34</v>
      </c>
    </row>
    <row r="50" spans="3:8" x14ac:dyDescent="0.25">
      <c r="C50" s="42">
        <v>2008</v>
      </c>
      <c r="D50" s="42" t="s">
        <v>46</v>
      </c>
      <c r="E50" s="42" t="s">
        <v>60</v>
      </c>
      <c r="F50" s="39" t="s">
        <v>99</v>
      </c>
      <c r="G50" s="27" t="s">
        <v>227</v>
      </c>
      <c r="H50" s="73">
        <v>0.34</v>
      </c>
    </row>
    <row r="51" spans="3:8" x14ac:dyDescent="0.25">
      <c r="C51" s="42">
        <v>2006</v>
      </c>
      <c r="D51" s="42" t="s">
        <v>115</v>
      </c>
      <c r="E51" s="42" t="s">
        <v>136</v>
      </c>
      <c r="F51" s="39" t="s">
        <v>99</v>
      </c>
      <c r="G51" s="27" t="s">
        <v>227</v>
      </c>
      <c r="H51" s="73">
        <v>0.34</v>
      </c>
    </row>
    <row r="52" spans="3:8" x14ac:dyDescent="0.25">
      <c r="C52" s="42">
        <v>2007</v>
      </c>
      <c r="D52" s="42" t="s">
        <v>295</v>
      </c>
      <c r="E52" s="42" t="s">
        <v>38</v>
      </c>
      <c r="F52" s="39" t="s">
        <v>99</v>
      </c>
      <c r="G52" s="27" t="s">
        <v>227</v>
      </c>
      <c r="H52" s="73">
        <v>0.34188498811966678</v>
      </c>
    </row>
    <row r="53" spans="3:8" x14ac:dyDescent="0.25">
      <c r="C53" s="42">
        <v>2007</v>
      </c>
      <c r="D53" s="42" t="s">
        <v>295</v>
      </c>
      <c r="E53" s="42" t="s">
        <v>37</v>
      </c>
      <c r="F53" s="39" t="s">
        <v>99</v>
      </c>
      <c r="G53" s="27" t="s">
        <v>227</v>
      </c>
      <c r="H53" s="73">
        <v>0.34279173345469532</v>
      </c>
    </row>
    <row r="54" spans="3:8" x14ac:dyDescent="0.25">
      <c r="C54" s="42">
        <v>2009</v>
      </c>
      <c r="D54" s="42" t="s">
        <v>46</v>
      </c>
      <c r="E54" s="42" t="s">
        <v>57</v>
      </c>
      <c r="F54" s="39" t="s">
        <v>99</v>
      </c>
      <c r="G54" s="27" t="s">
        <v>227</v>
      </c>
      <c r="H54" s="73">
        <v>0.34470000000000001</v>
      </c>
    </row>
    <row r="55" spans="3:8" x14ac:dyDescent="0.25">
      <c r="C55" s="42">
        <v>2006</v>
      </c>
      <c r="D55" s="42" t="s">
        <v>295</v>
      </c>
      <c r="E55" s="42" t="s">
        <v>37</v>
      </c>
      <c r="F55" s="39" t="s">
        <v>99</v>
      </c>
      <c r="G55" s="27" t="s">
        <v>227</v>
      </c>
      <c r="H55" s="73">
        <v>0.34791837494936689</v>
      </c>
    </row>
    <row r="56" spans="3:8" x14ac:dyDescent="0.25">
      <c r="C56" s="42">
        <v>2005</v>
      </c>
      <c r="D56" s="42" t="s">
        <v>46</v>
      </c>
      <c r="E56" s="42" t="s">
        <v>299</v>
      </c>
      <c r="F56" s="39" t="s">
        <v>99</v>
      </c>
      <c r="G56" s="27" t="s">
        <v>227</v>
      </c>
      <c r="H56" s="73">
        <v>0.35</v>
      </c>
    </row>
    <row r="57" spans="3:8" x14ac:dyDescent="0.25">
      <c r="C57" s="42">
        <v>2005</v>
      </c>
      <c r="D57" s="42" t="s">
        <v>46</v>
      </c>
      <c r="E57" s="42" t="s">
        <v>311</v>
      </c>
      <c r="F57" s="39" t="s">
        <v>99</v>
      </c>
      <c r="G57" s="27" t="s">
        <v>227</v>
      </c>
      <c r="H57" s="73">
        <v>0.35</v>
      </c>
    </row>
    <row r="58" spans="3:8" x14ac:dyDescent="0.25">
      <c r="C58" s="42">
        <v>2006</v>
      </c>
      <c r="D58" s="42" t="s">
        <v>46</v>
      </c>
      <c r="E58" s="42" t="s">
        <v>332</v>
      </c>
      <c r="F58" s="39" t="s">
        <v>99</v>
      </c>
      <c r="G58" s="27" t="s">
        <v>227</v>
      </c>
      <c r="H58" s="73">
        <v>0.35</v>
      </c>
    </row>
    <row r="59" spans="3:8" x14ac:dyDescent="0.25">
      <c r="C59" s="42">
        <v>2007</v>
      </c>
      <c r="D59" s="42" t="s">
        <v>46</v>
      </c>
      <c r="E59" s="42" t="s">
        <v>335</v>
      </c>
      <c r="F59" s="39" t="s">
        <v>99</v>
      </c>
      <c r="G59" s="27" t="s">
        <v>227</v>
      </c>
      <c r="H59" s="73">
        <v>0.35</v>
      </c>
    </row>
    <row r="60" spans="3:8" x14ac:dyDescent="0.25">
      <c r="C60" s="42">
        <v>2008</v>
      </c>
      <c r="D60" s="42" t="s">
        <v>46</v>
      </c>
      <c r="E60" s="42" t="s">
        <v>334</v>
      </c>
      <c r="F60" s="39" t="s">
        <v>99</v>
      </c>
      <c r="G60" s="27" t="s">
        <v>227</v>
      </c>
      <c r="H60" s="73">
        <v>0.35</v>
      </c>
    </row>
    <row r="61" spans="3:8" x14ac:dyDescent="0.25">
      <c r="C61" s="42">
        <v>2010</v>
      </c>
      <c r="D61" s="42" t="s">
        <v>46</v>
      </c>
      <c r="E61" s="42" t="s">
        <v>332</v>
      </c>
      <c r="F61" s="39" t="s">
        <v>99</v>
      </c>
      <c r="G61" s="27" t="s">
        <v>227</v>
      </c>
      <c r="H61" s="73">
        <v>0.35</v>
      </c>
    </row>
    <row r="62" spans="3:8" x14ac:dyDescent="0.25">
      <c r="C62" s="42">
        <v>2012</v>
      </c>
      <c r="D62" s="42" t="s">
        <v>115</v>
      </c>
      <c r="E62" s="42" t="s">
        <v>117</v>
      </c>
      <c r="F62" s="39" t="s">
        <v>99</v>
      </c>
      <c r="G62" s="27" t="s">
        <v>227</v>
      </c>
      <c r="H62" s="73">
        <v>0.35</v>
      </c>
    </row>
    <row r="63" spans="3:8" x14ac:dyDescent="0.25">
      <c r="C63" s="42">
        <v>2009</v>
      </c>
      <c r="D63" s="42" t="s">
        <v>46</v>
      </c>
      <c r="E63" s="42" t="s">
        <v>307</v>
      </c>
      <c r="F63" s="39" t="s">
        <v>99</v>
      </c>
      <c r="G63" s="27" t="s">
        <v>227</v>
      </c>
      <c r="H63" s="73">
        <v>0.35170000000000001</v>
      </c>
    </row>
    <row r="64" spans="3:8" x14ac:dyDescent="0.25">
      <c r="C64" s="42">
        <v>2008</v>
      </c>
      <c r="D64" s="42" t="s">
        <v>295</v>
      </c>
      <c r="E64" s="42" t="s">
        <v>37</v>
      </c>
      <c r="F64" s="39" t="s">
        <v>99</v>
      </c>
      <c r="G64" s="27" t="s">
        <v>227</v>
      </c>
      <c r="H64" s="73">
        <v>0.35184972737401793</v>
      </c>
    </row>
    <row r="65" spans="3:8" x14ac:dyDescent="0.25">
      <c r="C65" s="42">
        <v>2009</v>
      </c>
      <c r="D65" s="42" t="s">
        <v>46</v>
      </c>
      <c r="E65" s="42" t="s">
        <v>61</v>
      </c>
      <c r="F65" s="39" t="s">
        <v>99</v>
      </c>
      <c r="G65" s="27" t="s">
        <v>227</v>
      </c>
      <c r="H65" s="73">
        <v>0.35589999999999999</v>
      </c>
    </row>
    <row r="66" spans="3:8" x14ac:dyDescent="0.25">
      <c r="C66" s="42">
        <v>2005</v>
      </c>
      <c r="D66" s="42" t="s">
        <v>295</v>
      </c>
      <c r="E66" s="42" t="s">
        <v>344</v>
      </c>
      <c r="F66" s="39" t="s">
        <v>99</v>
      </c>
      <c r="G66" s="27" t="s">
        <v>227</v>
      </c>
      <c r="H66" s="73">
        <v>0.3559573667834533</v>
      </c>
    </row>
    <row r="67" spans="3:8" x14ac:dyDescent="0.25">
      <c r="C67" s="42">
        <v>2012</v>
      </c>
      <c r="D67" s="42" t="s">
        <v>295</v>
      </c>
      <c r="E67" s="42" t="s">
        <v>320</v>
      </c>
      <c r="F67" s="39" t="s">
        <v>99</v>
      </c>
      <c r="G67" s="27" t="s">
        <v>227</v>
      </c>
      <c r="H67" s="73">
        <v>0.36</v>
      </c>
    </row>
    <row r="68" spans="3:8" x14ac:dyDescent="0.25">
      <c r="C68" s="42">
        <v>2014</v>
      </c>
      <c r="D68" s="42" t="s">
        <v>295</v>
      </c>
      <c r="E68" s="42" t="s">
        <v>337</v>
      </c>
      <c r="F68" s="39" t="s">
        <v>99</v>
      </c>
      <c r="G68" s="27" t="s">
        <v>227</v>
      </c>
      <c r="H68" s="73">
        <v>0.36</v>
      </c>
    </row>
    <row r="69" spans="3:8" x14ac:dyDescent="0.25">
      <c r="C69" s="42">
        <v>2005</v>
      </c>
      <c r="D69" s="42" t="s">
        <v>46</v>
      </c>
      <c r="E69" s="42" t="s">
        <v>334</v>
      </c>
      <c r="F69" s="39" t="s">
        <v>99</v>
      </c>
      <c r="G69" s="27" t="s">
        <v>227</v>
      </c>
      <c r="H69" s="73">
        <v>0.36</v>
      </c>
    </row>
    <row r="70" spans="3:8" x14ac:dyDescent="0.25">
      <c r="C70" s="42">
        <v>2005</v>
      </c>
      <c r="D70" s="42" t="s">
        <v>46</v>
      </c>
      <c r="E70" s="42" t="s">
        <v>335</v>
      </c>
      <c r="F70" s="39" t="s">
        <v>99</v>
      </c>
      <c r="G70" s="27" t="s">
        <v>227</v>
      </c>
      <c r="H70" s="73">
        <v>0.36</v>
      </c>
    </row>
    <row r="71" spans="3:8" x14ac:dyDescent="0.25">
      <c r="C71" s="42">
        <v>2006</v>
      </c>
      <c r="D71" s="42" t="s">
        <v>46</v>
      </c>
      <c r="E71" s="42" t="s">
        <v>334</v>
      </c>
      <c r="F71" s="39" t="s">
        <v>99</v>
      </c>
      <c r="G71" s="27" t="s">
        <v>227</v>
      </c>
      <c r="H71" s="73">
        <v>0.36</v>
      </c>
    </row>
    <row r="72" spans="3:8" x14ac:dyDescent="0.25">
      <c r="C72" s="42">
        <v>2006</v>
      </c>
      <c r="D72" s="42" t="s">
        <v>46</v>
      </c>
      <c r="E72" s="42" t="s">
        <v>311</v>
      </c>
      <c r="F72" s="39" t="s">
        <v>99</v>
      </c>
      <c r="G72" s="27" t="s">
        <v>227</v>
      </c>
      <c r="H72" s="73">
        <v>0.36</v>
      </c>
    </row>
    <row r="73" spans="3:8" x14ac:dyDescent="0.25">
      <c r="C73" s="42">
        <v>2006</v>
      </c>
      <c r="D73" s="42" t="s">
        <v>46</v>
      </c>
      <c r="E73" s="42" t="s">
        <v>57</v>
      </c>
      <c r="F73" s="39" t="s">
        <v>99</v>
      </c>
      <c r="G73" s="27" t="s">
        <v>227</v>
      </c>
      <c r="H73" s="73">
        <v>0.36</v>
      </c>
    </row>
    <row r="74" spans="3:8" x14ac:dyDescent="0.25">
      <c r="C74" s="42">
        <v>2007</v>
      </c>
      <c r="D74" s="42" t="s">
        <v>46</v>
      </c>
      <c r="E74" s="42" t="s">
        <v>334</v>
      </c>
      <c r="F74" s="39" t="s">
        <v>99</v>
      </c>
      <c r="G74" s="27" t="s">
        <v>227</v>
      </c>
      <c r="H74" s="73">
        <v>0.36</v>
      </c>
    </row>
    <row r="75" spans="3:8" x14ac:dyDescent="0.25">
      <c r="C75" s="42">
        <v>2007</v>
      </c>
      <c r="D75" s="42" t="s">
        <v>46</v>
      </c>
      <c r="E75" s="42" t="s">
        <v>311</v>
      </c>
      <c r="F75" s="39" t="s">
        <v>99</v>
      </c>
      <c r="G75" s="27" t="s">
        <v>227</v>
      </c>
      <c r="H75" s="73">
        <v>0.36</v>
      </c>
    </row>
    <row r="76" spans="3:8" x14ac:dyDescent="0.25">
      <c r="C76" s="42">
        <v>2008</v>
      </c>
      <c r="D76" s="42" t="s">
        <v>46</v>
      </c>
      <c r="E76" s="42" t="s">
        <v>62</v>
      </c>
      <c r="F76" s="39" t="s">
        <v>99</v>
      </c>
      <c r="G76" s="27" t="s">
        <v>227</v>
      </c>
      <c r="H76" s="73">
        <v>0.36</v>
      </c>
    </row>
    <row r="77" spans="3:8" x14ac:dyDescent="0.25">
      <c r="C77" s="42">
        <v>2010</v>
      </c>
      <c r="D77" s="42" t="s">
        <v>46</v>
      </c>
      <c r="E77" s="42" t="s">
        <v>334</v>
      </c>
      <c r="F77" s="39" t="s">
        <v>99</v>
      </c>
      <c r="G77" s="27" t="s">
        <v>227</v>
      </c>
      <c r="H77" s="73">
        <v>0.36</v>
      </c>
    </row>
    <row r="78" spans="3:8" x14ac:dyDescent="0.25">
      <c r="C78" s="42">
        <v>2010</v>
      </c>
      <c r="D78" s="42" t="s">
        <v>46</v>
      </c>
      <c r="E78" s="42" t="s">
        <v>307</v>
      </c>
      <c r="F78" s="39" t="s">
        <v>99</v>
      </c>
      <c r="G78" s="27" t="s">
        <v>227</v>
      </c>
      <c r="H78" s="73">
        <v>0.36</v>
      </c>
    </row>
    <row r="79" spans="3:8" x14ac:dyDescent="0.25">
      <c r="C79" s="42">
        <v>2011</v>
      </c>
      <c r="D79" s="42" t="s">
        <v>46</v>
      </c>
      <c r="E79" s="42" t="s">
        <v>332</v>
      </c>
      <c r="F79" s="39" t="s">
        <v>99</v>
      </c>
      <c r="G79" s="27" t="s">
        <v>227</v>
      </c>
      <c r="H79" s="73">
        <v>0.36</v>
      </c>
    </row>
    <row r="80" spans="3:8" x14ac:dyDescent="0.25">
      <c r="C80" s="42">
        <v>2007</v>
      </c>
      <c r="D80" s="42" t="s">
        <v>115</v>
      </c>
      <c r="E80" s="42" t="s">
        <v>136</v>
      </c>
      <c r="F80" s="39" t="s">
        <v>99</v>
      </c>
      <c r="G80" s="27" t="s">
        <v>227</v>
      </c>
      <c r="H80" s="73">
        <v>0.36</v>
      </c>
    </row>
    <row r="81" spans="3:8" x14ac:dyDescent="0.25">
      <c r="C81" s="42">
        <v>2005</v>
      </c>
      <c r="D81" s="42" t="s">
        <v>295</v>
      </c>
      <c r="E81" s="42" t="s">
        <v>24</v>
      </c>
      <c r="F81" s="39" t="s">
        <v>99</v>
      </c>
      <c r="G81" s="27" t="s">
        <v>227</v>
      </c>
      <c r="H81" s="73">
        <v>0.36267139269358933</v>
      </c>
    </row>
    <row r="82" spans="3:8" x14ac:dyDescent="0.25">
      <c r="C82" s="42">
        <v>2009</v>
      </c>
      <c r="D82" s="42" t="s">
        <v>46</v>
      </c>
      <c r="E82" s="42" t="s">
        <v>336</v>
      </c>
      <c r="F82" s="39" t="s">
        <v>99</v>
      </c>
      <c r="G82" s="27" t="s">
        <v>227</v>
      </c>
      <c r="H82" s="73">
        <v>0.3639</v>
      </c>
    </row>
    <row r="83" spans="3:8" x14ac:dyDescent="0.25">
      <c r="C83" s="42">
        <v>2010</v>
      </c>
      <c r="D83" s="42" t="s">
        <v>295</v>
      </c>
      <c r="E83" s="42" t="s">
        <v>37</v>
      </c>
      <c r="F83" s="39" t="s">
        <v>99</v>
      </c>
      <c r="G83" s="27" t="s">
        <v>227</v>
      </c>
      <c r="H83" s="73">
        <v>0.37</v>
      </c>
    </row>
    <row r="84" spans="3:8" x14ac:dyDescent="0.25">
      <c r="C84" s="42">
        <v>2006</v>
      </c>
      <c r="D84" s="42" t="s">
        <v>46</v>
      </c>
      <c r="E84" s="42" t="s">
        <v>335</v>
      </c>
      <c r="F84" s="39" t="s">
        <v>99</v>
      </c>
      <c r="G84" s="27" t="s">
        <v>227</v>
      </c>
      <c r="H84" s="73">
        <v>0.37</v>
      </c>
    </row>
    <row r="85" spans="3:8" x14ac:dyDescent="0.25">
      <c r="C85" s="42">
        <v>2008</v>
      </c>
      <c r="D85" s="42" t="s">
        <v>46</v>
      </c>
      <c r="E85" s="42" t="s">
        <v>335</v>
      </c>
      <c r="F85" s="39" t="s">
        <v>99</v>
      </c>
      <c r="G85" s="27" t="s">
        <v>227</v>
      </c>
      <c r="H85" s="73">
        <v>0.37</v>
      </c>
    </row>
    <row r="86" spans="3:8" x14ac:dyDescent="0.25">
      <c r="C86" s="42">
        <v>2008</v>
      </c>
      <c r="D86" s="42" t="s">
        <v>46</v>
      </c>
      <c r="E86" s="42" t="s">
        <v>61</v>
      </c>
      <c r="F86" s="39" t="s">
        <v>99</v>
      </c>
      <c r="G86" s="27" t="s">
        <v>227</v>
      </c>
      <c r="H86" s="73">
        <v>0.37</v>
      </c>
    </row>
    <row r="87" spans="3:8" x14ac:dyDescent="0.25">
      <c r="C87" s="42">
        <v>2011</v>
      </c>
      <c r="D87" s="42" t="s">
        <v>46</v>
      </c>
      <c r="E87" s="42" t="s">
        <v>57</v>
      </c>
      <c r="F87" s="39" t="s">
        <v>99</v>
      </c>
      <c r="G87" s="27" t="s">
        <v>227</v>
      </c>
      <c r="H87" s="73">
        <v>0.37</v>
      </c>
    </row>
    <row r="88" spans="3:8" x14ac:dyDescent="0.25">
      <c r="C88" s="42">
        <v>2012</v>
      </c>
      <c r="D88" s="42" t="s">
        <v>279</v>
      </c>
      <c r="E88" s="42" t="s">
        <v>82</v>
      </c>
      <c r="F88" s="39" t="s">
        <v>99</v>
      </c>
      <c r="G88" s="27" t="s">
        <v>227</v>
      </c>
      <c r="H88" s="73">
        <v>0.37</v>
      </c>
    </row>
    <row r="89" spans="3:8" x14ac:dyDescent="0.25">
      <c r="C89" s="42">
        <v>2011</v>
      </c>
      <c r="D89" s="42" t="s">
        <v>115</v>
      </c>
      <c r="E89" s="42" t="s">
        <v>117</v>
      </c>
      <c r="F89" s="39" t="s">
        <v>99</v>
      </c>
      <c r="G89" s="27" t="s">
        <v>227</v>
      </c>
      <c r="H89" s="73">
        <v>0.37</v>
      </c>
    </row>
    <row r="90" spans="3:8" x14ac:dyDescent="0.25">
      <c r="C90" s="42">
        <v>2013</v>
      </c>
      <c r="D90" s="42" t="s">
        <v>115</v>
      </c>
      <c r="E90" s="42" t="s">
        <v>122</v>
      </c>
      <c r="F90" s="39" t="s">
        <v>99</v>
      </c>
      <c r="G90" s="27" t="s">
        <v>227</v>
      </c>
      <c r="H90" s="73">
        <v>0.37</v>
      </c>
    </row>
    <row r="91" spans="3:8" x14ac:dyDescent="0.25">
      <c r="C91" s="42">
        <v>2011</v>
      </c>
      <c r="D91" s="42" t="s">
        <v>295</v>
      </c>
      <c r="E91" s="42" t="s">
        <v>37</v>
      </c>
      <c r="F91" s="39" t="s">
        <v>99</v>
      </c>
      <c r="G91" s="27" t="s">
        <v>227</v>
      </c>
      <c r="H91" s="73">
        <v>0.38</v>
      </c>
    </row>
    <row r="92" spans="3:8" x14ac:dyDescent="0.25">
      <c r="C92" s="42">
        <v>2011</v>
      </c>
      <c r="D92" s="42" t="s">
        <v>295</v>
      </c>
      <c r="E92" s="42" t="s">
        <v>320</v>
      </c>
      <c r="F92" s="39" t="s">
        <v>99</v>
      </c>
      <c r="G92" s="27" t="s">
        <v>227</v>
      </c>
      <c r="H92" s="73">
        <v>0.38</v>
      </c>
    </row>
    <row r="93" spans="3:8" x14ac:dyDescent="0.25">
      <c r="C93" s="42">
        <v>2008</v>
      </c>
      <c r="D93" s="42" t="s">
        <v>46</v>
      </c>
      <c r="E93" s="42" t="s">
        <v>57</v>
      </c>
      <c r="F93" s="39" t="s">
        <v>99</v>
      </c>
      <c r="G93" s="27" t="s">
        <v>227</v>
      </c>
      <c r="H93" s="73">
        <v>0.38</v>
      </c>
    </row>
    <row r="94" spans="3:8" x14ac:dyDescent="0.25">
      <c r="C94" s="42">
        <v>2011</v>
      </c>
      <c r="D94" s="42" t="s">
        <v>46</v>
      </c>
      <c r="E94" s="42" t="s">
        <v>334</v>
      </c>
      <c r="F94" s="39" t="s">
        <v>99</v>
      </c>
      <c r="G94" s="27" t="s">
        <v>227</v>
      </c>
      <c r="H94" s="73">
        <v>0.38</v>
      </c>
    </row>
    <row r="95" spans="3:8" x14ac:dyDescent="0.25">
      <c r="C95" s="42">
        <v>2011</v>
      </c>
      <c r="D95" s="42" t="s">
        <v>46</v>
      </c>
      <c r="E95" s="42" t="s">
        <v>60</v>
      </c>
      <c r="F95" s="39" t="s">
        <v>99</v>
      </c>
      <c r="G95" s="27" t="s">
        <v>227</v>
      </c>
      <c r="H95" s="73">
        <v>0.38</v>
      </c>
    </row>
    <row r="96" spans="3:8" x14ac:dyDescent="0.25">
      <c r="C96" s="42">
        <v>2012</v>
      </c>
      <c r="D96" s="42" t="s">
        <v>46</v>
      </c>
      <c r="E96" s="42" t="s">
        <v>311</v>
      </c>
      <c r="F96" s="39" t="s">
        <v>99</v>
      </c>
      <c r="G96" s="27" t="s">
        <v>227</v>
      </c>
      <c r="H96" s="73">
        <v>0.38</v>
      </c>
    </row>
    <row r="97" spans="3:8" x14ac:dyDescent="0.25">
      <c r="C97" s="42">
        <v>2013</v>
      </c>
      <c r="D97" s="42" t="s">
        <v>46</v>
      </c>
      <c r="E97" s="42" t="s">
        <v>57</v>
      </c>
      <c r="F97" s="39" t="s">
        <v>99</v>
      </c>
      <c r="G97" s="27" t="s">
        <v>227</v>
      </c>
      <c r="H97" s="73">
        <v>0.38</v>
      </c>
    </row>
    <row r="98" spans="3:8" x14ac:dyDescent="0.25">
      <c r="C98" s="42">
        <v>2013</v>
      </c>
      <c r="D98" s="42" t="s">
        <v>115</v>
      </c>
      <c r="E98" s="42" t="s">
        <v>144</v>
      </c>
      <c r="F98" s="39" t="s">
        <v>99</v>
      </c>
      <c r="G98" s="27" t="s">
        <v>227</v>
      </c>
      <c r="H98" s="73">
        <v>0.38</v>
      </c>
    </row>
    <row r="99" spans="3:8" x14ac:dyDescent="0.25">
      <c r="C99" s="42">
        <v>2009</v>
      </c>
      <c r="D99" s="42" t="s">
        <v>46</v>
      </c>
      <c r="E99" s="42" t="s">
        <v>335</v>
      </c>
      <c r="F99" s="39" t="s">
        <v>99</v>
      </c>
      <c r="G99" s="27" t="s">
        <v>227</v>
      </c>
      <c r="H99" s="73">
        <v>0.38700000000000001</v>
      </c>
    </row>
    <row r="100" spans="3:8" x14ac:dyDescent="0.25">
      <c r="C100" s="42">
        <v>2014</v>
      </c>
      <c r="D100" s="42" t="s">
        <v>46</v>
      </c>
      <c r="E100" s="42" t="s">
        <v>311</v>
      </c>
      <c r="F100" s="39" t="s">
        <v>99</v>
      </c>
      <c r="G100" s="27" t="s">
        <v>227</v>
      </c>
      <c r="H100" s="73">
        <v>0.38879999999999998</v>
      </c>
    </row>
    <row r="101" spans="3:8" x14ac:dyDescent="0.25">
      <c r="C101" s="42">
        <v>2010</v>
      </c>
      <c r="D101" s="42" t="s">
        <v>295</v>
      </c>
      <c r="E101" s="42" t="s">
        <v>320</v>
      </c>
      <c r="F101" s="39" t="s">
        <v>99</v>
      </c>
      <c r="G101" s="27" t="s">
        <v>227</v>
      </c>
      <c r="H101" s="73">
        <v>0.39</v>
      </c>
    </row>
    <row r="102" spans="3:8" x14ac:dyDescent="0.25">
      <c r="C102" s="42">
        <v>2010</v>
      </c>
      <c r="D102" s="42" t="s">
        <v>46</v>
      </c>
      <c r="E102" s="42" t="s">
        <v>335</v>
      </c>
      <c r="F102" s="39" t="s">
        <v>99</v>
      </c>
      <c r="G102" s="27" t="s">
        <v>227</v>
      </c>
      <c r="H102" s="73">
        <v>0.39</v>
      </c>
    </row>
    <row r="103" spans="3:8" x14ac:dyDescent="0.25">
      <c r="C103" s="42">
        <v>2010</v>
      </c>
      <c r="D103" s="42" t="s">
        <v>46</v>
      </c>
      <c r="E103" s="42" t="s">
        <v>336</v>
      </c>
      <c r="F103" s="39" t="s">
        <v>99</v>
      </c>
      <c r="G103" s="27" t="s">
        <v>227</v>
      </c>
      <c r="H103" s="73">
        <v>0.39</v>
      </c>
    </row>
    <row r="104" spans="3:8" x14ac:dyDescent="0.25">
      <c r="C104" s="42">
        <v>2010</v>
      </c>
      <c r="D104" s="42" t="s">
        <v>46</v>
      </c>
      <c r="E104" s="42" t="s">
        <v>57</v>
      </c>
      <c r="F104" s="39" t="s">
        <v>99</v>
      </c>
      <c r="G104" s="27" t="s">
        <v>227</v>
      </c>
      <c r="H104" s="73">
        <v>0.39</v>
      </c>
    </row>
    <row r="105" spans="3:8" x14ac:dyDescent="0.25">
      <c r="C105" s="42">
        <v>2012</v>
      </c>
      <c r="D105" s="42" t="s">
        <v>46</v>
      </c>
      <c r="E105" s="42" t="s">
        <v>57</v>
      </c>
      <c r="F105" s="39" t="s">
        <v>99</v>
      </c>
      <c r="G105" s="27" t="s">
        <v>227</v>
      </c>
      <c r="H105" s="73">
        <v>0.39</v>
      </c>
    </row>
    <row r="106" spans="3:8" x14ac:dyDescent="0.25">
      <c r="C106" s="42">
        <v>2013</v>
      </c>
      <c r="D106" s="42" t="s">
        <v>46</v>
      </c>
      <c r="E106" s="42" t="s">
        <v>336</v>
      </c>
      <c r="F106" s="39" t="s">
        <v>99</v>
      </c>
      <c r="G106" s="27" t="s">
        <v>227</v>
      </c>
      <c r="H106" s="73">
        <v>0.39</v>
      </c>
    </row>
    <row r="107" spans="3:8" x14ac:dyDescent="0.25">
      <c r="C107" s="42">
        <v>2011</v>
      </c>
      <c r="D107" s="42" t="s">
        <v>279</v>
      </c>
      <c r="E107" s="42" t="s">
        <v>82</v>
      </c>
      <c r="F107" s="39" t="s">
        <v>99</v>
      </c>
      <c r="G107" s="27" t="s">
        <v>227</v>
      </c>
      <c r="H107" s="73">
        <v>0.39</v>
      </c>
    </row>
    <row r="108" spans="3:8" x14ac:dyDescent="0.25">
      <c r="C108" s="42">
        <v>2011</v>
      </c>
      <c r="D108" s="42" t="s">
        <v>279</v>
      </c>
      <c r="E108" s="42" t="s">
        <v>85</v>
      </c>
      <c r="F108" s="39" t="s">
        <v>99</v>
      </c>
      <c r="G108" s="27" t="s">
        <v>227</v>
      </c>
      <c r="H108" s="73">
        <v>0.39</v>
      </c>
    </row>
    <row r="109" spans="3:8" x14ac:dyDescent="0.25">
      <c r="C109" s="42">
        <v>2015</v>
      </c>
      <c r="D109" s="42" t="s">
        <v>279</v>
      </c>
      <c r="E109" s="42" t="s">
        <v>87</v>
      </c>
      <c r="F109" s="39" t="s">
        <v>99</v>
      </c>
      <c r="G109" s="27" t="s">
        <v>227</v>
      </c>
      <c r="H109" s="73">
        <v>0.39</v>
      </c>
    </row>
    <row r="110" spans="3:8" x14ac:dyDescent="0.25">
      <c r="C110" s="42">
        <v>2008</v>
      </c>
      <c r="D110" s="42" t="s">
        <v>115</v>
      </c>
      <c r="E110" s="42" t="s">
        <v>136</v>
      </c>
      <c r="F110" s="39" t="s">
        <v>99</v>
      </c>
      <c r="G110" s="27" t="s">
        <v>227</v>
      </c>
      <c r="H110" s="73">
        <v>0.39</v>
      </c>
    </row>
    <row r="111" spans="3:8" x14ac:dyDescent="0.25">
      <c r="C111" s="42">
        <v>2011</v>
      </c>
      <c r="D111" s="42" t="s">
        <v>115</v>
      </c>
      <c r="E111" s="42" t="s">
        <v>122</v>
      </c>
      <c r="F111" s="39" t="s">
        <v>99</v>
      </c>
      <c r="G111" s="27" t="s">
        <v>227</v>
      </c>
      <c r="H111" s="73">
        <v>0.39</v>
      </c>
    </row>
    <row r="112" spans="3:8" x14ac:dyDescent="0.25">
      <c r="C112" s="42">
        <v>2012</v>
      </c>
      <c r="D112" s="42" t="s">
        <v>115</v>
      </c>
      <c r="E112" s="42" t="s">
        <v>122</v>
      </c>
      <c r="F112" s="39" t="s">
        <v>99</v>
      </c>
      <c r="G112" s="27" t="s">
        <v>227</v>
      </c>
      <c r="H112" s="73">
        <v>0.39</v>
      </c>
    </row>
    <row r="113" spans="3:8" x14ac:dyDescent="0.25">
      <c r="C113" s="42">
        <v>2009</v>
      </c>
      <c r="D113" s="42" t="s">
        <v>46</v>
      </c>
      <c r="E113" s="42" t="s">
        <v>62</v>
      </c>
      <c r="F113" s="39" t="s">
        <v>99</v>
      </c>
      <c r="G113" s="27" t="s">
        <v>227</v>
      </c>
      <c r="H113" s="73">
        <v>0.39250000000000002</v>
      </c>
    </row>
    <row r="114" spans="3:8" x14ac:dyDescent="0.25">
      <c r="C114" s="42">
        <v>2009</v>
      </c>
      <c r="D114" s="42" t="s">
        <v>46</v>
      </c>
      <c r="E114" s="42" t="s">
        <v>60</v>
      </c>
      <c r="F114" s="39" t="s">
        <v>99</v>
      </c>
      <c r="G114" s="27" t="s">
        <v>227</v>
      </c>
      <c r="H114" s="73">
        <v>0.3952</v>
      </c>
    </row>
    <row r="115" spans="3:8" x14ac:dyDescent="0.25">
      <c r="C115" s="42">
        <v>2009</v>
      </c>
      <c r="D115" s="42" t="s">
        <v>46</v>
      </c>
      <c r="E115" s="42" t="s">
        <v>331</v>
      </c>
      <c r="F115" s="39" t="s">
        <v>99</v>
      </c>
      <c r="G115" s="27" t="s">
        <v>227</v>
      </c>
      <c r="H115" s="73">
        <v>0.3967</v>
      </c>
    </row>
    <row r="116" spans="3:8" x14ac:dyDescent="0.25">
      <c r="C116" s="42">
        <v>2006</v>
      </c>
      <c r="D116" s="42" t="s">
        <v>295</v>
      </c>
      <c r="E116" s="42" t="s">
        <v>325</v>
      </c>
      <c r="F116" s="39" t="s">
        <v>99</v>
      </c>
      <c r="G116" s="27" t="s">
        <v>227</v>
      </c>
      <c r="H116" s="73">
        <v>0.39860861799798541</v>
      </c>
    </row>
    <row r="117" spans="3:8" x14ac:dyDescent="0.25">
      <c r="C117" s="42">
        <v>2012</v>
      </c>
      <c r="D117" s="42" t="s">
        <v>295</v>
      </c>
      <c r="E117" s="42" t="s">
        <v>37</v>
      </c>
      <c r="F117" s="39" t="s">
        <v>99</v>
      </c>
      <c r="G117" s="27" t="s">
        <v>227</v>
      </c>
      <c r="H117" s="73">
        <v>0.4</v>
      </c>
    </row>
    <row r="118" spans="3:8" x14ac:dyDescent="0.25">
      <c r="C118" s="42">
        <v>2006</v>
      </c>
      <c r="D118" s="42" t="s">
        <v>46</v>
      </c>
      <c r="E118" s="42" t="s">
        <v>333</v>
      </c>
      <c r="F118" s="39" t="s">
        <v>99</v>
      </c>
      <c r="G118" s="27" t="s">
        <v>227</v>
      </c>
      <c r="H118" s="73">
        <v>0.4</v>
      </c>
    </row>
    <row r="119" spans="3:8" x14ac:dyDescent="0.25">
      <c r="C119" s="42">
        <v>2007</v>
      </c>
      <c r="D119" s="42" t="s">
        <v>46</v>
      </c>
      <c r="E119" s="42" t="s">
        <v>57</v>
      </c>
      <c r="F119" s="39" t="s">
        <v>99</v>
      </c>
      <c r="G119" s="27" t="s">
        <v>227</v>
      </c>
      <c r="H119" s="73">
        <v>0.4</v>
      </c>
    </row>
    <row r="120" spans="3:8" x14ac:dyDescent="0.25">
      <c r="C120" s="42">
        <v>2008</v>
      </c>
      <c r="D120" s="42" t="s">
        <v>46</v>
      </c>
      <c r="E120" s="42" t="s">
        <v>331</v>
      </c>
      <c r="F120" s="39" t="s">
        <v>99</v>
      </c>
      <c r="G120" s="27" t="s">
        <v>227</v>
      </c>
      <c r="H120" s="73">
        <v>0.4</v>
      </c>
    </row>
    <row r="121" spans="3:8" x14ac:dyDescent="0.25">
      <c r="C121" s="42">
        <v>2011</v>
      </c>
      <c r="D121" s="42" t="s">
        <v>46</v>
      </c>
      <c r="E121" s="42" t="s">
        <v>336</v>
      </c>
      <c r="F121" s="39" t="s">
        <v>99</v>
      </c>
      <c r="G121" s="27" t="s">
        <v>227</v>
      </c>
      <c r="H121" s="73">
        <v>0.4</v>
      </c>
    </row>
    <row r="122" spans="3:8" x14ac:dyDescent="0.25">
      <c r="C122" s="42">
        <v>2011</v>
      </c>
      <c r="D122" s="42" t="s">
        <v>46</v>
      </c>
      <c r="E122" s="42" t="s">
        <v>307</v>
      </c>
      <c r="F122" s="39" t="s">
        <v>99</v>
      </c>
      <c r="G122" s="27" t="s">
        <v>227</v>
      </c>
      <c r="H122" s="73">
        <v>0.4</v>
      </c>
    </row>
    <row r="123" spans="3:8" x14ac:dyDescent="0.25">
      <c r="C123" s="42">
        <v>2012</v>
      </c>
      <c r="D123" s="42" t="s">
        <v>46</v>
      </c>
      <c r="E123" s="42" t="s">
        <v>336</v>
      </c>
      <c r="F123" s="39" t="s">
        <v>99</v>
      </c>
      <c r="G123" s="27" t="s">
        <v>227</v>
      </c>
      <c r="H123" s="73">
        <v>0.4</v>
      </c>
    </row>
    <row r="124" spans="3:8" x14ac:dyDescent="0.25">
      <c r="C124" s="42">
        <v>2012</v>
      </c>
      <c r="D124" s="42" t="s">
        <v>46</v>
      </c>
      <c r="E124" s="42" t="s">
        <v>334</v>
      </c>
      <c r="F124" s="39" t="s">
        <v>99</v>
      </c>
      <c r="G124" s="27" t="s">
        <v>227</v>
      </c>
      <c r="H124" s="73">
        <v>0.4</v>
      </c>
    </row>
    <row r="125" spans="3:8" x14ac:dyDescent="0.25">
      <c r="C125" s="42">
        <v>2013</v>
      </c>
      <c r="D125" s="42" t="s">
        <v>46</v>
      </c>
      <c r="E125" s="42" t="s">
        <v>307</v>
      </c>
      <c r="F125" s="39" t="s">
        <v>99</v>
      </c>
      <c r="G125" s="27" t="s">
        <v>227</v>
      </c>
      <c r="H125" s="73">
        <v>0.4</v>
      </c>
    </row>
    <row r="126" spans="3:8" x14ac:dyDescent="0.25">
      <c r="C126" s="42">
        <v>2015</v>
      </c>
      <c r="D126" s="42" t="s">
        <v>46</v>
      </c>
      <c r="E126" s="42" t="s">
        <v>58</v>
      </c>
      <c r="F126" s="39" t="s">
        <v>99</v>
      </c>
      <c r="G126" s="27" t="s">
        <v>227</v>
      </c>
      <c r="H126" s="73">
        <v>0.4</v>
      </c>
    </row>
    <row r="127" spans="3:8" x14ac:dyDescent="0.25">
      <c r="C127" s="42">
        <v>2009</v>
      </c>
      <c r="D127" s="42" t="s">
        <v>279</v>
      </c>
      <c r="E127" s="42" t="s">
        <v>85</v>
      </c>
      <c r="F127" s="39" t="s">
        <v>99</v>
      </c>
      <c r="G127" s="27" t="s">
        <v>227</v>
      </c>
      <c r="H127" s="73">
        <v>0.4</v>
      </c>
    </row>
    <row r="128" spans="3:8" x14ac:dyDescent="0.25">
      <c r="C128" s="42">
        <v>2013</v>
      </c>
      <c r="D128" s="42" t="s">
        <v>279</v>
      </c>
      <c r="E128" s="42" t="s">
        <v>82</v>
      </c>
      <c r="F128" s="39" t="s">
        <v>99</v>
      </c>
      <c r="G128" s="27" t="s">
        <v>227</v>
      </c>
      <c r="H128" s="73">
        <v>0.4</v>
      </c>
    </row>
    <row r="129" spans="3:8" x14ac:dyDescent="0.25">
      <c r="C129" s="42">
        <v>2013</v>
      </c>
      <c r="D129" s="42" t="s">
        <v>279</v>
      </c>
      <c r="E129" s="42" t="s">
        <v>84</v>
      </c>
      <c r="F129" s="39" t="s">
        <v>99</v>
      </c>
      <c r="G129" s="27" t="s">
        <v>227</v>
      </c>
      <c r="H129" s="73">
        <v>0.4</v>
      </c>
    </row>
    <row r="130" spans="3:8" x14ac:dyDescent="0.25">
      <c r="C130" s="42">
        <v>2015</v>
      </c>
      <c r="D130" s="42" t="s">
        <v>279</v>
      </c>
      <c r="E130" s="42" t="s">
        <v>82</v>
      </c>
      <c r="F130" s="39" t="s">
        <v>99</v>
      </c>
      <c r="G130" s="27" t="s">
        <v>227</v>
      </c>
      <c r="H130" s="73">
        <v>0.4</v>
      </c>
    </row>
    <row r="131" spans="3:8" x14ac:dyDescent="0.25">
      <c r="C131" s="42">
        <v>2005</v>
      </c>
      <c r="D131" s="42" t="s">
        <v>115</v>
      </c>
      <c r="E131" s="42" t="s">
        <v>136</v>
      </c>
      <c r="F131" s="39" t="s">
        <v>99</v>
      </c>
      <c r="G131" s="27" t="s">
        <v>227</v>
      </c>
      <c r="H131" s="73">
        <v>0.4</v>
      </c>
    </row>
    <row r="132" spans="3:8" x14ac:dyDescent="0.25">
      <c r="C132" s="42">
        <v>2008</v>
      </c>
      <c r="D132" s="42" t="s">
        <v>115</v>
      </c>
      <c r="E132" s="42" t="s">
        <v>135</v>
      </c>
      <c r="F132" s="39" t="s">
        <v>99</v>
      </c>
      <c r="G132" s="27" t="s">
        <v>227</v>
      </c>
      <c r="H132" s="73">
        <v>0.4</v>
      </c>
    </row>
    <row r="133" spans="3:8" x14ac:dyDescent="0.25">
      <c r="C133" s="42">
        <v>2009</v>
      </c>
      <c r="D133" s="42" t="s">
        <v>46</v>
      </c>
      <c r="E133" s="42" t="s">
        <v>333</v>
      </c>
      <c r="F133" s="39" t="s">
        <v>99</v>
      </c>
      <c r="G133" s="27" t="s">
        <v>227</v>
      </c>
      <c r="H133" s="73">
        <v>0.40100000000000002</v>
      </c>
    </row>
    <row r="134" spans="3:8" x14ac:dyDescent="0.25">
      <c r="C134" s="42">
        <v>2007</v>
      </c>
      <c r="D134" s="42" t="s">
        <v>295</v>
      </c>
      <c r="E134" s="42" t="s">
        <v>340</v>
      </c>
      <c r="F134" s="39" t="s">
        <v>99</v>
      </c>
      <c r="G134" s="27" t="s">
        <v>227</v>
      </c>
      <c r="H134" s="73">
        <v>0.40172006277150024</v>
      </c>
    </row>
    <row r="135" spans="3:8" x14ac:dyDescent="0.25">
      <c r="C135" s="42">
        <v>2005</v>
      </c>
      <c r="D135" s="42" t="s">
        <v>295</v>
      </c>
      <c r="E135" s="42" t="s">
        <v>325</v>
      </c>
      <c r="F135" s="39" t="s">
        <v>99</v>
      </c>
      <c r="G135" s="27" t="s">
        <v>227</v>
      </c>
      <c r="H135" s="73">
        <v>0.40313483874246619</v>
      </c>
    </row>
    <row r="136" spans="3:8" x14ac:dyDescent="0.25">
      <c r="C136" s="42">
        <v>2014</v>
      </c>
      <c r="D136" s="42" t="s">
        <v>46</v>
      </c>
      <c r="E136" s="42" t="s">
        <v>307</v>
      </c>
      <c r="F136" s="39" t="s">
        <v>99</v>
      </c>
      <c r="G136" s="27" t="s">
        <v>227</v>
      </c>
      <c r="H136" s="73">
        <v>0.40910000000000002</v>
      </c>
    </row>
    <row r="137" spans="3:8" x14ac:dyDescent="0.25">
      <c r="C137" s="42">
        <v>2009</v>
      </c>
      <c r="D137" s="42" t="s">
        <v>295</v>
      </c>
      <c r="E137" s="42" t="s">
        <v>329</v>
      </c>
      <c r="F137" s="39" t="s">
        <v>99</v>
      </c>
      <c r="G137" s="27" t="s">
        <v>227</v>
      </c>
      <c r="H137" s="73">
        <v>0.41</v>
      </c>
    </row>
    <row r="138" spans="3:8" x14ac:dyDescent="0.25">
      <c r="C138" s="42">
        <v>2007</v>
      </c>
      <c r="D138" s="42" t="s">
        <v>46</v>
      </c>
      <c r="E138" s="42" t="s">
        <v>60</v>
      </c>
      <c r="F138" s="39" t="s">
        <v>99</v>
      </c>
      <c r="G138" s="27" t="s">
        <v>227</v>
      </c>
      <c r="H138" s="73">
        <v>0.41</v>
      </c>
    </row>
    <row r="139" spans="3:8" x14ac:dyDescent="0.25">
      <c r="C139" s="42">
        <v>2010</v>
      </c>
      <c r="D139" s="42" t="s">
        <v>46</v>
      </c>
      <c r="E139" s="42" t="s">
        <v>61</v>
      </c>
      <c r="F139" s="39" t="s">
        <v>99</v>
      </c>
      <c r="G139" s="27" t="s">
        <v>227</v>
      </c>
      <c r="H139" s="73">
        <v>0.41</v>
      </c>
    </row>
    <row r="140" spans="3:8" x14ac:dyDescent="0.25">
      <c r="C140" s="42">
        <v>2011</v>
      </c>
      <c r="D140" s="42" t="s">
        <v>46</v>
      </c>
      <c r="E140" s="42" t="s">
        <v>335</v>
      </c>
      <c r="F140" s="39" t="s">
        <v>99</v>
      </c>
      <c r="G140" s="27" t="s">
        <v>227</v>
      </c>
      <c r="H140" s="73">
        <v>0.41</v>
      </c>
    </row>
    <row r="141" spans="3:8" x14ac:dyDescent="0.25">
      <c r="C141" s="42">
        <v>2012</v>
      </c>
      <c r="D141" s="42" t="s">
        <v>46</v>
      </c>
      <c r="E141" s="42" t="s">
        <v>60</v>
      </c>
      <c r="F141" s="39" t="s">
        <v>99</v>
      </c>
      <c r="G141" s="27" t="s">
        <v>227</v>
      </c>
      <c r="H141" s="73">
        <v>0.41</v>
      </c>
    </row>
    <row r="142" spans="3:8" x14ac:dyDescent="0.25">
      <c r="C142" s="42">
        <v>2013</v>
      </c>
      <c r="D142" s="42" t="s">
        <v>46</v>
      </c>
      <c r="E142" s="42" t="s">
        <v>311</v>
      </c>
      <c r="F142" s="39" t="s">
        <v>99</v>
      </c>
      <c r="G142" s="27" t="s">
        <v>227</v>
      </c>
      <c r="H142" s="73">
        <v>0.41</v>
      </c>
    </row>
    <row r="143" spans="3:8" x14ac:dyDescent="0.25">
      <c r="C143" s="42">
        <v>2015</v>
      </c>
      <c r="D143" s="42" t="s">
        <v>46</v>
      </c>
      <c r="E143" s="42" t="s">
        <v>336</v>
      </c>
      <c r="F143" s="39" t="s">
        <v>99</v>
      </c>
      <c r="G143" s="27" t="s">
        <v>227</v>
      </c>
      <c r="H143" s="73">
        <v>0.41</v>
      </c>
    </row>
    <row r="144" spans="3:8" x14ac:dyDescent="0.25">
      <c r="C144" s="42">
        <v>2015</v>
      </c>
      <c r="D144" s="42" t="s">
        <v>46</v>
      </c>
      <c r="E144" s="42" t="s">
        <v>307</v>
      </c>
      <c r="F144" s="39" t="s">
        <v>99</v>
      </c>
      <c r="G144" s="27" t="s">
        <v>227</v>
      </c>
      <c r="H144" s="73">
        <v>0.41</v>
      </c>
    </row>
    <row r="145" spans="3:8" x14ac:dyDescent="0.25">
      <c r="C145" s="42">
        <v>2013</v>
      </c>
      <c r="D145" s="42" t="s">
        <v>279</v>
      </c>
      <c r="E145" s="42" t="s">
        <v>91</v>
      </c>
      <c r="F145" s="39" t="s">
        <v>99</v>
      </c>
      <c r="G145" s="27" t="s">
        <v>227</v>
      </c>
      <c r="H145" s="73">
        <v>0.41</v>
      </c>
    </row>
    <row r="146" spans="3:8" x14ac:dyDescent="0.25">
      <c r="C146" s="42">
        <v>2014</v>
      </c>
      <c r="D146" s="42" t="s">
        <v>279</v>
      </c>
      <c r="E146" s="42" t="s">
        <v>87</v>
      </c>
      <c r="F146" s="39" t="s">
        <v>99</v>
      </c>
      <c r="G146" s="27" t="s">
        <v>227</v>
      </c>
      <c r="H146" s="73">
        <v>0.41</v>
      </c>
    </row>
    <row r="147" spans="3:8" x14ac:dyDescent="0.25">
      <c r="C147" s="42">
        <v>2014</v>
      </c>
      <c r="D147" s="42" t="s">
        <v>279</v>
      </c>
      <c r="E147" s="42" t="s">
        <v>91</v>
      </c>
      <c r="F147" s="39" t="s">
        <v>99</v>
      </c>
      <c r="G147" s="27" t="s">
        <v>227</v>
      </c>
      <c r="H147" s="73">
        <v>0.41</v>
      </c>
    </row>
    <row r="148" spans="3:8" x14ac:dyDescent="0.25">
      <c r="C148" s="42">
        <v>2006</v>
      </c>
      <c r="D148" s="42" t="s">
        <v>115</v>
      </c>
      <c r="E148" s="42" t="s">
        <v>137</v>
      </c>
      <c r="F148" s="39" t="s">
        <v>99</v>
      </c>
      <c r="G148" s="27" t="s">
        <v>227</v>
      </c>
      <c r="H148" s="73">
        <v>0.41</v>
      </c>
    </row>
    <row r="149" spans="3:8" x14ac:dyDescent="0.25">
      <c r="C149" s="42">
        <v>2009</v>
      </c>
      <c r="D149" s="42" t="s">
        <v>46</v>
      </c>
      <c r="E149" s="42" t="s">
        <v>311</v>
      </c>
      <c r="F149" s="39" t="s">
        <v>99</v>
      </c>
      <c r="G149" s="27" t="s">
        <v>227</v>
      </c>
      <c r="H149" s="73">
        <v>0.41139999999999999</v>
      </c>
    </row>
    <row r="150" spans="3:8" x14ac:dyDescent="0.25">
      <c r="C150" s="42">
        <v>2006</v>
      </c>
      <c r="D150" s="42" t="s">
        <v>295</v>
      </c>
      <c r="E150" s="42" t="s">
        <v>39</v>
      </c>
      <c r="F150" s="39" t="s">
        <v>99</v>
      </c>
      <c r="G150" s="27" t="s">
        <v>227</v>
      </c>
      <c r="H150" s="73">
        <v>0.41353848436505791</v>
      </c>
    </row>
    <row r="151" spans="3:8" x14ac:dyDescent="0.25">
      <c r="C151" s="42">
        <v>2010</v>
      </c>
      <c r="D151" s="42" t="s">
        <v>46</v>
      </c>
      <c r="E151" s="42" t="s">
        <v>311</v>
      </c>
      <c r="F151" s="39" t="s">
        <v>99</v>
      </c>
      <c r="G151" s="27" t="s">
        <v>227</v>
      </c>
      <c r="H151" s="73">
        <v>0.41399999999999998</v>
      </c>
    </row>
    <row r="152" spans="3:8" x14ac:dyDescent="0.25">
      <c r="C152" s="42">
        <v>2015</v>
      </c>
      <c r="D152" s="42" t="s">
        <v>279</v>
      </c>
      <c r="E152" s="42" t="s">
        <v>89</v>
      </c>
      <c r="F152" s="39" t="s">
        <v>99</v>
      </c>
      <c r="G152" s="27" t="s">
        <v>227</v>
      </c>
      <c r="H152" s="73">
        <v>0.41499999999999998</v>
      </c>
    </row>
    <row r="153" spans="3:8" x14ac:dyDescent="0.25">
      <c r="C153" s="42">
        <v>2008</v>
      </c>
      <c r="D153" s="42" t="s">
        <v>295</v>
      </c>
      <c r="E153" s="42" t="s">
        <v>329</v>
      </c>
      <c r="F153" s="39" t="s">
        <v>99</v>
      </c>
      <c r="G153" s="27" t="s">
        <v>227</v>
      </c>
      <c r="H153" s="73">
        <v>0.41691322771116351</v>
      </c>
    </row>
    <row r="154" spans="3:8" x14ac:dyDescent="0.25">
      <c r="C154" s="42">
        <v>2007</v>
      </c>
      <c r="D154" s="42" t="s">
        <v>295</v>
      </c>
      <c r="E154" s="42" t="s">
        <v>325</v>
      </c>
      <c r="F154" s="39" t="s">
        <v>99</v>
      </c>
      <c r="G154" s="27" t="s">
        <v>227</v>
      </c>
      <c r="H154" s="73">
        <v>0.41776658208433948</v>
      </c>
    </row>
    <row r="155" spans="3:8" x14ac:dyDescent="0.25">
      <c r="C155" s="42">
        <v>2014</v>
      </c>
      <c r="D155" s="42" t="s">
        <v>46</v>
      </c>
      <c r="E155" s="42" t="s">
        <v>61</v>
      </c>
      <c r="F155" s="39" t="s">
        <v>99</v>
      </c>
      <c r="G155" s="27" t="s">
        <v>227</v>
      </c>
      <c r="H155" s="73">
        <v>0.41909999999999997</v>
      </c>
    </row>
    <row r="156" spans="3:8" x14ac:dyDescent="0.25">
      <c r="C156" s="42">
        <v>2008</v>
      </c>
      <c r="D156" s="42" t="s">
        <v>46</v>
      </c>
      <c r="E156" s="42" t="s">
        <v>333</v>
      </c>
      <c r="F156" s="39" t="s">
        <v>99</v>
      </c>
      <c r="G156" s="27" t="s">
        <v>227</v>
      </c>
      <c r="H156" s="73">
        <v>0.42</v>
      </c>
    </row>
    <row r="157" spans="3:8" x14ac:dyDescent="0.25">
      <c r="C157" s="42">
        <v>2010</v>
      </c>
      <c r="D157" s="42" t="s">
        <v>46</v>
      </c>
      <c r="E157" s="42" t="s">
        <v>333</v>
      </c>
      <c r="F157" s="39" t="s">
        <v>99</v>
      </c>
      <c r="G157" s="27" t="s">
        <v>227</v>
      </c>
      <c r="H157" s="73">
        <v>0.42</v>
      </c>
    </row>
    <row r="158" spans="3:8" x14ac:dyDescent="0.25">
      <c r="C158" s="42">
        <v>2010</v>
      </c>
      <c r="D158" s="42" t="s">
        <v>46</v>
      </c>
      <c r="E158" s="42" t="s">
        <v>60</v>
      </c>
      <c r="F158" s="39" t="s">
        <v>99</v>
      </c>
      <c r="G158" s="27" t="s">
        <v>227</v>
      </c>
      <c r="H158" s="73">
        <v>0.42</v>
      </c>
    </row>
    <row r="159" spans="3:8" x14ac:dyDescent="0.25">
      <c r="C159" s="42">
        <v>2011</v>
      </c>
      <c r="D159" s="42" t="s">
        <v>46</v>
      </c>
      <c r="E159" s="42" t="s">
        <v>331</v>
      </c>
      <c r="F159" s="39" t="s">
        <v>99</v>
      </c>
      <c r="G159" s="27" t="s">
        <v>227</v>
      </c>
      <c r="H159" s="73">
        <v>0.42</v>
      </c>
    </row>
    <row r="160" spans="3:8" x14ac:dyDescent="0.25">
      <c r="C160" s="42">
        <v>2012</v>
      </c>
      <c r="D160" s="42" t="s">
        <v>46</v>
      </c>
      <c r="E160" s="42" t="s">
        <v>332</v>
      </c>
      <c r="F160" s="39" t="s">
        <v>99</v>
      </c>
      <c r="G160" s="27" t="s">
        <v>227</v>
      </c>
      <c r="H160" s="73">
        <v>0.42</v>
      </c>
    </row>
    <row r="161" spans="3:8" x14ac:dyDescent="0.25">
      <c r="C161" s="42">
        <v>2013</v>
      </c>
      <c r="D161" s="42" t="s">
        <v>46</v>
      </c>
      <c r="E161" s="42" t="s">
        <v>61</v>
      </c>
      <c r="F161" s="39" t="s">
        <v>99</v>
      </c>
      <c r="G161" s="27" t="s">
        <v>227</v>
      </c>
      <c r="H161" s="73">
        <v>0.42</v>
      </c>
    </row>
    <row r="162" spans="3:8" x14ac:dyDescent="0.25">
      <c r="C162" s="42">
        <v>2009</v>
      </c>
      <c r="D162" s="42" t="s">
        <v>279</v>
      </c>
      <c r="E162" s="42" t="s">
        <v>84</v>
      </c>
      <c r="F162" s="39" t="s">
        <v>99</v>
      </c>
      <c r="G162" s="27" t="s">
        <v>227</v>
      </c>
      <c r="H162" s="73">
        <v>0.42</v>
      </c>
    </row>
    <row r="163" spans="3:8" x14ac:dyDescent="0.25">
      <c r="C163" s="42">
        <v>2012</v>
      </c>
      <c r="D163" s="42" t="s">
        <v>279</v>
      </c>
      <c r="E163" s="42" t="s">
        <v>84</v>
      </c>
      <c r="F163" s="39" t="s">
        <v>99</v>
      </c>
      <c r="G163" s="27" t="s">
        <v>227</v>
      </c>
      <c r="H163" s="73">
        <v>0.42</v>
      </c>
    </row>
    <row r="164" spans="3:8" x14ac:dyDescent="0.25">
      <c r="C164" s="42">
        <v>2012</v>
      </c>
      <c r="D164" s="42" t="s">
        <v>279</v>
      </c>
      <c r="E164" s="42" t="s">
        <v>85</v>
      </c>
      <c r="F164" s="39" t="s">
        <v>99</v>
      </c>
      <c r="G164" s="27" t="s">
        <v>227</v>
      </c>
      <c r="H164" s="73">
        <v>0.42</v>
      </c>
    </row>
    <row r="165" spans="3:8" x14ac:dyDescent="0.25">
      <c r="C165" s="42">
        <v>2014</v>
      </c>
      <c r="D165" s="42" t="s">
        <v>279</v>
      </c>
      <c r="E165" s="42" t="s">
        <v>84</v>
      </c>
      <c r="F165" s="39" t="s">
        <v>99</v>
      </c>
      <c r="G165" s="27" t="s">
        <v>227</v>
      </c>
      <c r="H165" s="73">
        <v>0.42</v>
      </c>
    </row>
    <row r="166" spans="3:8" x14ac:dyDescent="0.25">
      <c r="C166" s="42">
        <v>2005</v>
      </c>
      <c r="D166" s="42" t="s">
        <v>115</v>
      </c>
      <c r="E166" s="42" t="s">
        <v>135</v>
      </c>
      <c r="F166" s="39" t="s">
        <v>99</v>
      </c>
      <c r="G166" s="27" t="s">
        <v>227</v>
      </c>
      <c r="H166" s="73">
        <v>0.42</v>
      </c>
    </row>
    <row r="167" spans="3:8" x14ac:dyDescent="0.25">
      <c r="C167" s="42">
        <v>2007</v>
      </c>
      <c r="D167" s="42" t="s">
        <v>115</v>
      </c>
      <c r="E167" s="42" t="s">
        <v>133</v>
      </c>
      <c r="F167" s="39" t="s">
        <v>99</v>
      </c>
      <c r="G167" s="27" t="s">
        <v>227</v>
      </c>
      <c r="H167" s="73">
        <v>0.42</v>
      </c>
    </row>
    <row r="168" spans="3:8" x14ac:dyDescent="0.25">
      <c r="C168" s="42">
        <v>2007</v>
      </c>
      <c r="D168" s="42" t="s">
        <v>115</v>
      </c>
      <c r="E168" s="42" t="s">
        <v>135</v>
      </c>
      <c r="F168" s="39" t="s">
        <v>99</v>
      </c>
      <c r="G168" s="27" t="s">
        <v>227</v>
      </c>
      <c r="H168" s="73">
        <v>0.42</v>
      </c>
    </row>
    <row r="169" spans="3:8" x14ac:dyDescent="0.25">
      <c r="C169" s="42">
        <v>2007</v>
      </c>
      <c r="D169" s="42" t="s">
        <v>115</v>
      </c>
      <c r="E169" s="42" t="s">
        <v>137</v>
      </c>
      <c r="F169" s="39" t="s">
        <v>99</v>
      </c>
      <c r="G169" s="27" t="s">
        <v>227</v>
      </c>
      <c r="H169" s="73">
        <v>0.42</v>
      </c>
    </row>
    <row r="170" spans="3:8" x14ac:dyDescent="0.25">
      <c r="C170" s="42">
        <v>2008</v>
      </c>
      <c r="D170" s="42" t="s">
        <v>115</v>
      </c>
      <c r="E170" s="42" t="s">
        <v>131</v>
      </c>
      <c r="F170" s="39" t="s">
        <v>99</v>
      </c>
      <c r="G170" s="27" t="s">
        <v>227</v>
      </c>
      <c r="H170" s="73">
        <v>0.42</v>
      </c>
    </row>
    <row r="171" spans="3:8" x14ac:dyDescent="0.25">
      <c r="C171" s="42">
        <v>2008</v>
      </c>
      <c r="D171" s="42" t="s">
        <v>295</v>
      </c>
      <c r="E171" s="42" t="s">
        <v>325</v>
      </c>
      <c r="F171" s="39" t="s">
        <v>99</v>
      </c>
      <c r="G171" s="27" t="s">
        <v>227</v>
      </c>
      <c r="H171" s="73">
        <v>0.42265279675504341</v>
      </c>
    </row>
    <row r="172" spans="3:8" x14ac:dyDescent="0.25">
      <c r="C172" s="42">
        <v>2005</v>
      </c>
      <c r="D172" s="42" t="s">
        <v>295</v>
      </c>
      <c r="E172" s="42" t="s">
        <v>314</v>
      </c>
      <c r="F172" s="39" t="s">
        <v>99</v>
      </c>
      <c r="G172" s="27" t="s">
        <v>227</v>
      </c>
      <c r="H172" s="73">
        <v>0.42327944522186789</v>
      </c>
    </row>
    <row r="173" spans="3:8" x14ac:dyDescent="0.25">
      <c r="C173" s="42">
        <v>2011</v>
      </c>
      <c r="D173" s="42" t="s">
        <v>295</v>
      </c>
      <c r="E173" s="42" t="s">
        <v>329</v>
      </c>
      <c r="F173" s="39" t="s">
        <v>99</v>
      </c>
      <c r="G173" s="27" t="s">
        <v>227</v>
      </c>
      <c r="H173" s="73">
        <v>0.43</v>
      </c>
    </row>
    <row r="174" spans="3:8" x14ac:dyDescent="0.25">
      <c r="C174" s="42">
        <v>2013</v>
      </c>
      <c r="D174" s="42" t="s">
        <v>295</v>
      </c>
      <c r="E174" s="42" t="s">
        <v>320</v>
      </c>
      <c r="F174" s="39" t="s">
        <v>99</v>
      </c>
      <c r="G174" s="27" t="s">
        <v>227</v>
      </c>
      <c r="H174" s="73">
        <v>0.43</v>
      </c>
    </row>
    <row r="175" spans="3:8" x14ac:dyDescent="0.25">
      <c r="C175" s="42">
        <v>2007</v>
      </c>
      <c r="D175" s="42" t="s">
        <v>46</v>
      </c>
      <c r="E175" s="42" t="s">
        <v>333</v>
      </c>
      <c r="F175" s="39" t="s">
        <v>99</v>
      </c>
      <c r="G175" s="27" t="s">
        <v>227</v>
      </c>
      <c r="H175" s="73">
        <v>0.43</v>
      </c>
    </row>
    <row r="176" spans="3:8" x14ac:dyDescent="0.25">
      <c r="C176" s="42">
        <v>2012</v>
      </c>
      <c r="D176" s="42" t="s">
        <v>46</v>
      </c>
      <c r="E176" s="42" t="s">
        <v>331</v>
      </c>
      <c r="F176" s="39" t="s">
        <v>99</v>
      </c>
      <c r="G176" s="27" t="s">
        <v>227</v>
      </c>
      <c r="H176" s="73">
        <v>0.43</v>
      </c>
    </row>
    <row r="177" spans="3:8" x14ac:dyDescent="0.25">
      <c r="C177" s="42">
        <v>2013</v>
      </c>
      <c r="D177" s="42" t="s">
        <v>46</v>
      </c>
      <c r="E177" s="42" t="s">
        <v>333</v>
      </c>
      <c r="F177" s="39" t="s">
        <v>99</v>
      </c>
      <c r="G177" s="27" t="s">
        <v>227</v>
      </c>
      <c r="H177" s="73">
        <v>0.43</v>
      </c>
    </row>
    <row r="178" spans="3:8" x14ac:dyDescent="0.25">
      <c r="C178" s="42">
        <v>2013</v>
      </c>
      <c r="D178" s="42" t="s">
        <v>46</v>
      </c>
      <c r="E178" s="42" t="s">
        <v>335</v>
      </c>
      <c r="F178" s="39" t="s">
        <v>99</v>
      </c>
      <c r="G178" s="27" t="s">
        <v>227</v>
      </c>
      <c r="H178" s="73">
        <v>0.43</v>
      </c>
    </row>
    <row r="179" spans="3:8" x14ac:dyDescent="0.25">
      <c r="C179" s="42">
        <v>2013</v>
      </c>
      <c r="D179" s="42" t="s">
        <v>46</v>
      </c>
      <c r="E179" s="42" t="s">
        <v>332</v>
      </c>
      <c r="F179" s="39" t="s">
        <v>99</v>
      </c>
      <c r="G179" s="27" t="s">
        <v>227</v>
      </c>
      <c r="H179" s="73">
        <v>0.43</v>
      </c>
    </row>
    <row r="180" spans="3:8" x14ac:dyDescent="0.25">
      <c r="C180" s="42">
        <v>2009</v>
      </c>
      <c r="D180" s="42" t="s">
        <v>279</v>
      </c>
      <c r="E180" s="42" t="s">
        <v>86</v>
      </c>
      <c r="F180" s="39" t="s">
        <v>99</v>
      </c>
      <c r="G180" s="27" t="s">
        <v>227</v>
      </c>
      <c r="H180" s="73">
        <v>0.43</v>
      </c>
    </row>
    <row r="181" spans="3:8" x14ac:dyDescent="0.25">
      <c r="C181" s="42">
        <v>2010</v>
      </c>
      <c r="D181" s="42" t="s">
        <v>279</v>
      </c>
      <c r="E181" s="42" t="s">
        <v>82</v>
      </c>
      <c r="F181" s="39" t="s">
        <v>99</v>
      </c>
      <c r="G181" s="27" t="s">
        <v>227</v>
      </c>
      <c r="H181" s="73">
        <v>0.43</v>
      </c>
    </row>
    <row r="182" spans="3:8" x14ac:dyDescent="0.25">
      <c r="C182" s="42">
        <v>2014</v>
      </c>
      <c r="D182" s="42" t="s">
        <v>279</v>
      </c>
      <c r="E182" s="42" t="s">
        <v>82</v>
      </c>
      <c r="F182" s="39" t="s">
        <v>99</v>
      </c>
      <c r="G182" s="27" t="s">
        <v>227</v>
      </c>
      <c r="H182" s="73">
        <v>0.43</v>
      </c>
    </row>
    <row r="183" spans="3:8" x14ac:dyDescent="0.25">
      <c r="C183" s="42">
        <v>2005</v>
      </c>
      <c r="D183" s="42" t="s">
        <v>115</v>
      </c>
      <c r="E183" s="42" t="s">
        <v>133</v>
      </c>
      <c r="F183" s="39" t="s">
        <v>99</v>
      </c>
      <c r="G183" s="27" t="s">
        <v>227</v>
      </c>
      <c r="H183" s="73">
        <v>0.43</v>
      </c>
    </row>
    <row r="184" spans="3:8" x14ac:dyDescent="0.25">
      <c r="C184" s="42">
        <v>2009</v>
      </c>
      <c r="D184" s="42" t="s">
        <v>115</v>
      </c>
      <c r="E184" s="42" t="s">
        <v>116</v>
      </c>
      <c r="F184" s="39" t="s">
        <v>99</v>
      </c>
      <c r="G184" s="27" t="s">
        <v>227</v>
      </c>
      <c r="H184" s="73">
        <v>0.43</v>
      </c>
    </row>
    <row r="185" spans="3:8" x14ac:dyDescent="0.25">
      <c r="C185" s="42">
        <v>2010</v>
      </c>
      <c r="D185" s="42" t="s">
        <v>115</v>
      </c>
      <c r="E185" s="42" t="s">
        <v>117</v>
      </c>
      <c r="F185" s="39" t="s">
        <v>99</v>
      </c>
      <c r="G185" s="27" t="s">
        <v>227</v>
      </c>
      <c r="H185" s="73">
        <v>0.43</v>
      </c>
    </row>
    <row r="186" spans="3:8" x14ac:dyDescent="0.25">
      <c r="C186" s="42">
        <v>2005</v>
      </c>
      <c r="D186" s="42" t="s">
        <v>295</v>
      </c>
      <c r="E186" s="42" t="s">
        <v>339</v>
      </c>
      <c r="F186" s="39" t="s">
        <v>99</v>
      </c>
      <c r="G186" s="27" t="s">
        <v>227</v>
      </c>
      <c r="H186" s="73">
        <v>0.43286174074933897</v>
      </c>
    </row>
    <row r="187" spans="3:8" x14ac:dyDescent="0.25">
      <c r="C187" s="42">
        <v>2005</v>
      </c>
      <c r="D187" s="42" t="s">
        <v>295</v>
      </c>
      <c r="E187" s="42" t="s">
        <v>323</v>
      </c>
      <c r="F187" s="39" t="s">
        <v>99</v>
      </c>
      <c r="G187" s="27" t="s">
        <v>227</v>
      </c>
      <c r="H187" s="73">
        <v>0.43789526430543829</v>
      </c>
    </row>
    <row r="188" spans="3:8" x14ac:dyDescent="0.25">
      <c r="C188" s="42">
        <v>2009</v>
      </c>
      <c r="D188" s="42" t="s">
        <v>295</v>
      </c>
      <c r="E188" s="42" t="s">
        <v>320</v>
      </c>
      <c r="F188" s="39" t="s">
        <v>99</v>
      </c>
      <c r="G188" s="27" t="s">
        <v>227</v>
      </c>
      <c r="H188" s="73">
        <v>0.44</v>
      </c>
    </row>
    <row r="189" spans="3:8" x14ac:dyDescent="0.25">
      <c r="C189" s="42">
        <v>2005</v>
      </c>
      <c r="D189" s="42" t="s">
        <v>46</v>
      </c>
      <c r="E189" s="42" t="s">
        <v>147</v>
      </c>
      <c r="F189" s="39" t="s">
        <v>99</v>
      </c>
      <c r="G189" s="27" t="s">
        <v>227</v>
      </c>
      <c r="H189" s="73">
        <v>0.44</v>
      </c>
    </row>
    <row r="190" spans="3:8" x14ac:dyDescent="0.25">
      <c r="C190" s="42">
        <v>2006</v>
      </c>
      <c r="D190" s="42" t="s">
        <v>46</v>
      </c>
      <c r="E190" s="42" t="s">
        <v>147</v>
      </c>
      <c r="F190" s="39" t="s">
        <v>99</v>
      </c>
      <c r="G190" s="27" t="s">
        <v>227</v>
      </c>
      <c r="H190" s="73">
        <v>0.44</v>
      </c>
    </row>
    <row r="191" spans="3:8" x14ac:dyDescent="0.25">
      <c r="C191" s="42">
        <v>2011</v>
      </c>
      <c r="D191" s="42" t="s">
        <v>46</v>
      </c>
      <c r="E191" s="42" t="s">
        <v>333</v>
      </c>
      <c r="F191" s="39" t="s">
        <v>99</v>
      </c>
      <c r="G191" s="27" t="s">
        <v>227</v>
      </c>
      <c r="H191" s="73">
        <v>0.44</v>
      </c>
    </row>
    <row r="192" spans="3:8" x14ac:dyDescent="0.25">
      <c r="C192" s="42">
        <v>2011</v>
      </c>
      <c r="D192" s="42" t="s">
        <v>46</v>
      </c>
      <c r="E192" s="42" t="s">
        <v>62</v>
      </c>
      <c r="F192" s="39" t="s">
        <v>99</v>
      </c>
      <c r="G192" s="27" t="s">
        <v>227</v>
      </c>
      <c r="H192" s="73">
        <v>0.44</v>
      </c>
    </row>
    <row r="193" spans="3:8" x14ac:dyDescent="0.25">
      <c r="C193" s="42">
        <v>2012</v>
      </c>
      <c r="D193" s="42" t="s">
        <v>46</v>
      </c>
      <c r="E193" s="42" t="s">
        <v>61</v>
      </c>
      <c r="F193" s="39" t="s">
        <v>99</v>
      </c>
      <c r="G193" s="27" t="s">
        <v>227</v>
      </c>
      <c r="H193" s="73">
        <v>0.44</v>
      </c>
    </row>
    <row r="194" spans="3:8" x14ac:dyDescent="0.25">
      <c r="C194" s="42">
        <v>2013</v>
      </c>
      <c r="D194" s="42" t="s">
        <v>46</v>
      </c>
      <c r="E194" s="42" t="s">
        <v>334</v>
      </c>
      <c r="F194" s="39" t="s">
        <v>99</v>
      </c>
      <c r="G194" s="27" t="s">
        <v>227</v>
      </c>
      <c r="H194" s="73">
        <v>0.44</v>
      </c>
    </row>
    <row r="195" spans="3:8" x14ac:dyDescent="0.25">
      <c r="C195" s="42">
        <v>2015</v>
      </c>
      <c r="D195" s="42" t="s">
        <v>46</v>
      </c>
      <c r="E195" s="42" t="s">
        <v>332</v>
      </c>
      <c r="F195" s="39" t="s">
        <v>99</v>
      </c>
      <c r="G195" s="27" t="s">
        <v>227</v>
      </c>
      <c r="H195" s="73">
        <v>0.44</v>
      </c>
    </row>
    <row r="196" spans="3:8" x14ac:dyDescent="0.25">
      <c r="C196" s="42">
        <v>2015</v>
      </c>
      <c r="D196" s="42" t="s">
        <v>46</v>
      </c>
      <c r="E196" s="42" t="s">
        <v>61</v>
      </c>
      <c r="F196" s="39" t="s">
        <v>99</v>
      </c>
      <c r="G196" s="27" t="s">
        <v>227</v>
      </c>
      <c r="H196" s="73">
        <v>0.44</v>
      </c>
    </row>
    <row r="197" spans="3:8" x14ac:dyDescent="0.25">
      <c r="C197" s="42">
        <v>2005</v>
      </c>
      <c r="D197" s="42" t="s">
        <v>279</v>
      </c>
      <c r="E197" s="42" t="s">
        <v>76</v>
      </c>
      <c r="F197" s="39" t="s">
        <v>99</v>
      </c>
      <c r="G197" s="27" t="s">
        <v>227</v>
      </c>
      <c r="H197" s="73">
        <v>0.44</v>
      </c>
    </row>
    <row r="198" spans="3:8" x14ac:dyDescent="0.25">
      <c r="C198" s="42">
        <v>2006</v>
      </c>
      <c r="D198" s="42" t="s">
        <v>279</v>
      </c>
      <c r="E198" s="42" t="s">
        <v>76</v>
      </c>
      <c r="F198" s="39" t="s">
        <v>99</v>
      </c>
      <c r="G198" s="27" t="s">
        <v>227</v>
      </c>
      <c r="H198" s="73">
        <v>0.44</v>
      </c>
    </row>
    <row r="199" spans="3:8" x14ac:dyDescent="0.25">
      <c r="C199" s="42">
        <v>2007</v>
      </c>
      <c r="D199" s="42" t="s">
        <v>279</v>
      </c>
      <c r="E199" s="42" t="s">
        <v>76</v>
      </c>
      <c r="F199" s="39" t="s">
        <v>99</v>
      </c>
      <c r="G199" s="27" t="s">
        <v>227</v>
      </c>
      <c r="H199" s="73">
        <v>0.44</v>
      </c>
    </row>
    <row r="200" spans="3:8" x14ac:dyDescent="0.25">
      <c r="C200" s="42">
        <v>2008</v>
      </c>
      <c r="D200" s="42" t="s">
        <v>279</v>
      </c>
      <c r="E200" s="42" t="s">
        <v>81</v>
      </c>
      <c r="F200" s="39" t="s">
        <v>99</v>
      </c>
      <c r="G200" s="27" t="s">
        <v>227</v>
      </c>
      <c r="H200" s="73">
        <v>0.44</v>
      </c>
    </row>
    <row r="201" spans="3:8" x14ac:dyDescent="0.25">
      <c r="C201" s="42">
        <v>2011</v>
      </c>
      <c r="D201" s="42" t="s">
        <v>279</v>
      </c>
      <c r="E201" s="42" t="s">
        <v>84</v>
      </c>
      <c r="F201" s="39" t="s">
        <v>99</v>
      </c>
      <c r="G201" s="27" t="s">
        <v>227</v>
      </c>
      <c r="H201" s="73">
        <v>0.44</v>
      </c>
    </row>
    <row r="202" spans="3:8" x14ac:dyDescent="0.25">
      <c r="C202" s="42">
        <v>2014</v>
      </c>
      <c r="D202" s="42" t="s">
        <v>279</v>
      </c>
      <c r="E202" s="42" t="s">
        <v>95</v>
      </c>
      <c r="F202" s="39" t="s">
        <v>99</v>
      </c>
      <c r="G202" s="27" t="s">
        <v>227</v>
      </c>
      <c r="H202" s="73">
        <v>0.44</v>
      </c>
    </row>
    <row r="203" spans="3:8" x14ac:dyDescent="0.25">
      <c r="C203" s="42">
        <v>2005</v>
      </c>
      <c r="D203" s="42" t="s">
        <v>115</v>
      </c>
      <c r="E203" s="42" t="s">
        <v>140</v>
      </c>
      <c r="F203" s="39" t="s">
        <v>99</v>
      </c>
      <c r="G203" s="27" t="s">
        <v>227</v>
      </c>
      <c r="H203" s="73">
        <v>0.44</v>
      </c>
    </row>
    <row r="204" spans="3:8" x14ac:dyDescent="0.25">
      <c r="C204" s="42">
        <v>2007</v>
      </c>
      <c r="D204" s="42" t="s">
        <v>115</v>
      </c>
      <c r="E204" s="42" t="s">
        <v>139</v>
      </c>
      <c r="F204" s="39" t="s">
        <v>99</v>
      </c>
      <c r="G204" s="27" t="s">
        <v>227</v>
      </c>
      <c r="H204" s="73">
        <v>0.44</v>
      </c>
    </row>
    <row r="205" spans="3:8" x14ac:dyDescent="0.25">
      <c r="C205" s="42">
        <v>2008</v>
      </c>
      <c r="D205" s="42" t="s">
        <v>115</v>
      </c>
      <c r="E205" s="42" t="s">
        <v>116</v>
      </c>
      <c r="F205" s="39" t="s">
        <v>99</v>
      </c>
      <c r="G205" s="27" t="s">
        <v>227</v>
      </c>
      <c r="H205" s="73">
        <v>0.44</v>
      </c>
    </row>
    <row r="206" spans="3:8" x14ac:dyDescent="0.25">
      <c r="C206" s="42">
        <v>2008</v>
      </c>
      <c r="D206" s="42" t="s">
        <v>115</v>
      </c>
      <c r="E206" s="42" t="s">
        <v>117</v>
      </c>
      <c r="F206" s="39" t="s">
        <v>99</v>
      </c>
      <c r="G206" s="27" t="s">
        <v>227</v>
      </c>
      <c r="H206" s="73">
        <v>0.44</v>
      </c>
    </row>
    <row r="207" spans="3:8" x14ac:dyDescent="0.25">
      <c r="C207" s="42">
        <v>2008</v>
      </c>
      <c r="D207" s="42" t="s">
        <v>115</v>
      </c>
      <c r="E207" s="42" t="s">
        <v>130</v>
      </c>
      <c r="F207" s="39" t="s">
        <v>99</v>
      </c>
      <c r="G207" s="27" t="s">
        <v>227</v>
      </c>
      <c r="H207" s="73">
        <v>0.44</v>
      </c>
    </row>
    <row r="208" spans="3:8" x14ac:dyDescent="0.25">
      <c r="C208" s="42">
        <v>2010</v>
      </c>
      <c r="D208" s="42" t="s">
        <v>115</v>
      </c>
      <c r="E208" s="42" t="s">
        <v>122</v>
      </c>
      <c r="F208" s="39" t="s">
        <v>99</v>
      </c>
      <c r="G208" s="27" t="s">
        <v>227</v>
      </c>
      <c r="H208" s="73">
        <v>0.44</v>
      </c>
    </row>
    <row r="209" spans="3:8" x14ac:dyDescent="0.25">
      <c r="C209" s="42">
        <v>2014</v>
      </c>
      <c r="D209" s="42" t="s">
        <v>46</v>
      </c>
      <c r="E209" s="42" t="s">
        <v>57</v>
      </c>
      <c r="F209" s="39" t="s">
        <v>99</v>
      </c>
      <c r="G209" s="27" t="s">
        <v>227</v>
      </c>
      <c r="H209" s="73">
        <v>0.4425</v>
      </c>
    </row>
    <row r="210" spans="3:8" x14ac:dyDescent="0.25">
      <c r="C210" s="42">
        <v>2006</v>
      </c>
      <c r="D210" s="42" t="s">
        <v>295</v>
      </c>
      <c r="E210" s="42" t="s">
        <v>320</v>
      </c>
      <c r="F210" s="39" t="s">
        <v>99</v>
      </c>
      <c r="G210" s="27" t="s">
        <v>227</v>
      </c>
      <c r="H210" s="73">
        <v>0.44418992763227644</v>
      </c>
    </row>
    <row r="211" spans="3:8" x14ac:dyDescent="0.25">
      <c r="C211" s="42">
        <v>2014</v>
      </c>
      <c r="D211" s="42" t="s">
        <v>46</v>
      </c>
      <c r="E211" s="42" t="s">
        <v>332</v>
      </c>
      <c r="F211" s="39" t="s">
        <v>99</v>
      </c>
      <c r="G211" s="27" t="s">
        <v>227</v>
      </c>
      <c r="H211" s="73">
        <v>0.44440000000000002</v>
      </c>
    </row>
    <row r="212" spans="3:8" x14ac:dyDescent="0.25">
      <c r="C212" s="42">
        <v>2008</v>
      </c>
      <c r="D212" s="42" t="s">
        <v>295</v>
      </c>
      <c r="E212" s="42" t="s">
        <v>320</v>
      </c>
      <c r="F212" s="39" t="s">
        <v>99</v>
      </c>
      <c r="G212" s="27" t="s">
        <v>227</v>
      </c>
      <c r="H212" s="73">
        <v>0.44493358465396826</v>
      </c>
    </row>
    <row r="213" spans="3:8" x14ac:dyDescent="0.25">
      <c r="C213" s="42">
        <v>2014</v>
      </c>
      <c r="D213" s="42" t="s">
        <v>46</v>
      </c>
      <c r="E213" s="42" t="s">
        <v>334</v>
      </c>
      <c r="F213" s="39" t="s">
        <v>99</v>
      </c>
      <c r="G213" s="27" t="s">
        <v>227</v>
      </c>
      <c r="H213" s="73">
        <v>0.44679999999999997</v>
      </c>
    </row>
    <row r="214" spans="3:8" x14ac:dyDescent="0.25">
      <c r="C214" s="42">
        <v>2010</v>
      </c>
      <c r="D214" s="42" t="s">
        <v>46</v>
      </c>
      <c r="E214" s="42" t="s">
        <v>331</v>
      </c>
      <c r="F214" s="39" t="s">
        <v>99</v>
      </c>
      <c r="G214" s="27" t="s">
        <v>227</v>
      </c>
      <c r="H214" s="73">
        <v>0.45</v>
      </c>
    </row>
    <row r="215" spans="3:8" x14ac:dyDescent="0.25">
      <c r="C215" s="42">
        <v>2015</v>
      </c>
      <c r="D215" s="42" t="s">
        <v>46</v>
      </c>
      <c r="E215" s="42" t="s">
        <v>334</v>
      </c>
      <c r="F215" s="39" t="s">
        <v>99</v>
      </c>
      <c r="G215" s="27" t="s">
        <v>227</v>
      </c>
      <c r="H215" s="73">
        <v>0.45</v>
      </c>
    </row>
    <row r="216" spans="3:8" x14ac:dyDescent="0.25">
      <c r="C216" s="42">
        <v>2009</v>
      </c>
      <c r="D216" s="42" t="s">
        <v>279</v>
      </c>
      <c r="E216" s="42" t="s">
        <v>83</v>
      </c>
      <c r="F216" s="39" t="s">
        <v>99</v>
      </c>
      <c r="G216" s="27" t="s">
        <v>227</v>
      </c>
      <c r="H216" s="73">
        <v>0.45</v>
      </c>
    </row>
    <row r="217" spans="3:8" x14ac:dyDescent="0.25">
      <c r="C217" s="42">
        <v>2010</v>
      </c>
      <c r="D217" s="42" t="s">
        <v>279</v>
      </c>
      <c r="E217" s="42" t="s">
        <v>83</v>
      </c>
      <c r="F217" s="39" t="s">
        <v>99</v>
      </c>
      <c r="G217" s="27" t="s">
        <v>227</v>
      </c>
      <c r="H217" s="73">
        <v>0.45</v>
      </c>
    </row>
    <row r="218" spans="3:8" x14ac:dyDescent="0.25">
      <c r="C218" s="42">
        <v>2010</v>
      </c>
      <c r="D218" s="42" t="s">
        <v>279</v>
      </c>
      <c r="E218" s="42" t="s">
        <v>84</v>
      </c>
      <c r="F218" s="39" t="s">
        <v>99</v>
      </c>
      <c r="G218" s="27" t="s">
        <v>227</v>
      </c>
      <c r="H218" s="73">
        <v>0.45</v>
      </c>
    </row>
    <row r="219" spans="3:8" x14ac:dyDescent="0.25">
      <c r="C219" s="42">
        <v>2011</v>
      </c>
      <c r="D219" s="42" t="s">
        <v>279</v>
      </c>
      <c r="E219" s="42" t="s">
        <v>83</v>
      </c>
      <c r="F219" s="39" t="s">
        <v>99</v>
      </c>
      <c r="G219" s="27" t="s">
        <v>227</v>
      </c>
      <c r="H219" s="73">
        <v>0.45</v>
      </c>
    </row>
    <row r="220" spans="3:8" x14ac:dyDescent="0.25">
      <c r="C220" s="42">
        <v>2005</v>
      </c>
      <c r="D220" s="42" t="s">
        <v>115</v>
      </c>
      <c r="E220" s="42" t="s">
        <v>137</v>
      </c>
      <c r="F220" s="39" t="s">
        <v>99</v>
      </c>
      <c r="G220" s="27" t="s">
        <v>227</v>
      </c>
      <c r="H220" s="73">
        <v>0.45</v>
      </c>
    </row>
    <row r="221" spans="3:8" x14ac:dyDescent="0.25">
      <c r="C221" s="42">
        <v>2007</v>
      </c>
      <c r="D221" s="42" t="s">
        <v>295</v>
      </c>
      <c r="E221" s="42" t="s">
        <v>329</v>
      </c>
      <c r="F221" s="39" t="s">
        <v>99</v>
      </c>
      <c r="G221" s="27" t="s">
        <v>227</v>
      </c>
      <c r="H221" s="73">
        <v>0.45546493181284642</v>
      </c>
    </row>
    <row r="222" spans="3:8" x14ac:dyDescent="0.25">
      <c r="C222" s="42">
        <v>2011</v>
      </c>
      <c r="D222" s="42" t="s">
        <v>295</v>
      </c>
      <c r="E222" s="42" t="s">
        <v>341</v>
      </c>
      <c r="F222" s="39" t="s">
        <v>99</v>
      </c>
      <c r="G222" s="27" t="s">
        <v>227</v>
      </c>
      <c r="H222" s="73">
        <v>0.46</v>
      </c>
    </row>
    <row r="223" spans="3:8" x14ac:dyDescent="0.25">
      <c r="C223" s="42">
        <v>2012</v>
      </c>
      <c r="D223" s="42" t="s">
        <v>295</v>
      </c>
      <c r="E223" s="42" t="s">
        <v>325</v>
      </c>
      <c r="F223" s="39" t="s">
        <v>99</v>
      </c>
      <c r="G223" s="27" t="s">
        <v>227</v>
      </c>
      <c r="H223" s="73">
        <v>0.46</v>
      </c>
    </row>
    <row r="224" spans="3:8" x14ac:dyDescent="0.25">
      <c r="C224" s="42">
        <v>2013</v>
      </c>
      <c r="D224" s="42" t="s">
        <v>295</v>
      </c>
      <c r="E224" s="42" t="s">
        <v>37</v>
      </c>
      <c r="F224" s="39" t="s">
        <v>99</v>
      </c>
      <c r="G224" s="27" t="s">
        <v>227</v>
      </c>
      <c r="H224" s="73">
        <v>0.46</v>
      </c>
    </row>
    <row r="225" spans="3:8" x14ac:dyDescent="0.25">
      <c r="C225" s="42">
        <v>2014</v>
      </c>
      <c r="D225" s="42" t="s">
        <v>295</v>
      </c>
      <c r="E225" s="42" t="s">
        <v>325</v>
      </c>
      <c r="F225" s="39" t="s">
        <v>99</v>
      </c>
      <c r="G225" s="27" t="s">
        <v>227</v>
      </c>
      <c r="H225" s="73">
        <v>0.46</v>
      </c>
    </row>
    <row r="226" spans="3:8" x14ac:dyDescent="0.25">
      <c r="C226" s="42">
        <v>2006</v>
      </c>
      <c r="D226" s="42" t="s">
        <v>46</v>
      </c>
      <c r="E226" s="42" t="s">
        <v>60</v>
      </c>
      <c r="F226" s="39" t="s">
        <v>99</v>
      </c>
      <c r="G226" s="27" t="s">
        <v>227</v>
      </c>
      <c r="H226" s="73">
        <v>0.46</v>
      </c>
    </row>
    <row r="227" spans="3:8" x14ac:dyDescent="0.25">
      <c r="C227" s="42">
        <v>2012</v>
      </c>
      <c r="D227" s="42" t="s">
        <v>46</v>
      </c>
      <c r="E227" s="42" t="s">
        <v>333</v>
      </c>
      <c r="F227" s="39" t="s">
        <v>99</v>
      </c>
      <c r="G227" s="27" t="s">
        <v>227</v>
      </c>
      <c r="H227" s="73">
        <v>0.46</v>
      </c>
    </row>
    <row r="228" spans="3:8" x14ac:dyDescent="0.25">
      <c r="C228" s="42">
        <v>2013</v>
      </c>
      <c r="D228" s="42" t="s">
        <v>46</v>
      </c>
      <c r="E228" s="42" t="s">
        <v>60</v>
      </c>
      <c r="F228" s="39" t="s">
        <v>99</v>
      </c>
      <c r="G228" s="27" t="s">
        <v>227</v>
      </c>
      <c r="H228" s="73">
        <v>0.46</v>
      </c>
    </row>
    <row r="229" spans="3:8" x14ac:dyDescent="0.25">
      <c r="C229" s="42">
        <v>2010</v>
      </c>
      <c r="D229" s="42" t="s">
        <v>279</v>
      </c>
      <c r="E229" s="42" t="s">
        <v>85</v>
      </c>
      <c r="F229" s="39" t="s">
        <v>99</v>
      </c>
      <c r="G229" s="27" t="s">
        <v>227</v>
      </c>
      <c r="H229" s="73">
        <v>0.46</v>
      </c>
    </row>
    <row r="230" spans="3:8" x14ac:dyDescent="0.25">
      <c r="C230" s="42">
        <v>2010</v>
      </c>
      <c r="D230" s="42" t="s">
        <v>279</v>
      </c>
      <c r="E230" s="42" t="s">
        <v>90</v>
      </c>
      <c r="F230" s="39" t="s">
        <v>99</v>
      </c>
      <c r="G230" s="27" t="s">
        <v>227</v>
      </c>
      <c r="H230" s="73">
        <v>0.46</v>
      </c>
    </row>
    <row r="231" spans="3:8" x14ac:dyDescent="0.25">
      <c r="C231" s="42">
        <v>2011</v>
      </c>
      <c r="D231" s="42" t="s">
        <v>279</v>
      </c>
      <c r="E231" s="42" t="s">
        <v>90</v>
      </c>
      <c r="F231" s="39" t="s">
        <v>99</v>
      </c>
      <c r="G231" s="27" t="s">
        <v>227</v>
      </c>
      <c r="H231" s="73">
        <v>0.46</v>
      </c>
    </row>
    <row r="232" spans="3:8" x14ac:dyDescent="0.25">
      <c r="C232" s="42">
        <v>2012</v>
      </c>
      <c r="D232" s="42" t="s">
        <v>279</v>
      </c>
      <c r="E232" s="42" t="s">
        <v>86</v>
      </c>
      <c r="F232" s="39" t="s">
        <v>99</v>
      </c>
      <c r="G232" s="27" t="s">
        <v>227</v>
      </c>
      <c r="H232" s="73">
        <v>0.46</v>
      </c>
    </row>
    <row r="233" spans="3:8" x14ac:dyDescent="0.25">
      <c r="C233" s="42">
        <v>2012</v>
      </c>
      <c r="D233" s="42" t="s">
        <v>279</v>
      </c>
      <c r="E233" s="42" t="s">
        <v>87</v>
      </c>
      <c r="F233" s="39" t="s">
        <v>99</v>
      </c>
      <c r="G233" s="27" t="s">
        <v>227</v>
      </c>
      <c r="H233" s="73">
        <v>0.46</v>
      </c>
    </row>
    <row r="234" spans="3:8" x14ac:dyDescent="0.25">
      <c r="C234" s="42">
        <v>2015</v>
      </c>
      <c r="D234" s="42" t="s">
        <v>279</v>
      </c>
      <c r="E234" s="42" t="s">
        <v>83</v>
      </c>
      <c r="F234" s="39" t="s">
        <v>99</v>
      </c>
      <c r="G234" s="27" t="s">
        <v>227</v>
      </c>
      <c r="H234" s="73">
        <v>0.46</v>
      </c>
    </row>
    <row r="235" spans="3:8" x14ac:dyDescent="0.25">
      <c r="C235" s="42">
        <v>2009</v>
      </c>
      <c r="D235" s="42" t="s">
        <v>115</v>
      </c>
      <c r="E235" s="42" t="s">
        <v>130</v>
      </c>
      <c r="F235" s="39" t="s">
        <v>99</v>
      </c>
      <c r="G235" s="27" t="s">
        <v>227</v>
      </c>
      <c r="H235" s="73">
        <v>0.46</v>
      </c>
    </row>
    <row r="236" spans="3:8" x14ac:dyDescent="0.25">
      <c r="C236" s="42">
        <v>2009</v>
      </c>
      <c r="D236" s="42" t="s">
        <v>115</v>
      </c>
      <c r="E236" s="42" t="s">
        <v>131</v>
      </c>
      <c r="F236" s="39" t="s">
        <v>99</v>
      </c>
      <c r="G236" s="27" t="s">
        <v>227</v>
      </c>
      <c r="H236" s="73">
        <v>0.46</v>
      </c>
    </row>
    <row r="237" spans="3:8" x14ac:dyDescent="0.25">
      <c r="C237" s="42">
        <v>2007</v>
      </c>
      <c r="D237" s="42" t="s">
        <v>295</v>
      </c>
      <c r="E237" s="42" t="s">
        <v>320</v>
      </c>
      <c r="F237" s="39" t="s">
        <v>99</v>
      </c>
      <c r="G237" s="27" t="s">
        <v>227</v>
      </c>
      <c r="H237" s="73">
        <v>0.46727274614637854</v>
      </c>
    </row>
    <row r="238" spans="3:8" x14ac:dyDescent="0.25">
      <c r="C238" s="42">
        <v>2010</v>
      </c>
      <c r="D238" s="42" t="s">
        <v>295</v>
      </c>
      <c r="E238" s="42" t="s">
        <v>325</v>
      </c>
      <c r="F238" s="39" t="s">
        <v>99</v>
      </c>
      <c r="G238" s="27" t="s">
        <v>227</v>
      </c>
      <c r="H238" s="73">
        <v>0.47</v>
      </c>
    </row>
    <row r="239" spans="3:8" x14ac:dyDescent="0.25">
      <c r="C239" s="42">
        <v>2011</v>
      </c>
      <c r="D239" s="42" t="s">
        <v>295</v>
      </c>
      <c r="E239" s="42" t="s">
        <v>325</v>
      </c>
      <c r="F239" s="39" t="s">
        <v>99</v>
      </c>
      <c r="G239" s="27" t="s">
        <v>227</v>
      </c>
      <c r="H239" s="73">
        <v>0.47</v>
      </c>
    </row>
    <row r="240" spans="3:8" x14ac:dyDescent="0.25">
      <c r="C240" s="42">
        <v>2013</v>
      </c>
      <c r="D240" s="42" t="s">
        <v>295</v>
      </c>
      <c r="E240" s="42" t="s">
        <v>325</v>
      </c>
      <c r="F240" s="39" t="s">
        <v>99</v>
      </c>
      <c r="G240" s="27" t="s">
        <v>227</v>
      </c>
      <c r="H240" s="73">
        <v>0.47</v>
      </c>
    </row>
    <row r="241" spans="3:8" x14ac:dyDescent="0.25">
      <c r="C241" s="42">
        <v>2014</v>
      </c>
      <c r="D241" s="42" t="s">
        <v>295</v>
      </c>
      <c r="E241" s="42" t="s">
        <v>320</v>
      </c>
      <c r="F241" s="39" t="s">
        <v>99</v>
      </c>
      <c r="G241" s="27" t="s">
        <v>227</v>
      </c>
      <c r="H241" s="73">
        <v>0.47</v>
      </c>
    </row>
    <row r="242" spans="3:8" x14ac:dyDescent="0.25">
      <c r="C242" s="42">
        <v>2005</v>
      </c>
      <c r="D242" s="42" t="s">
        <v>46</v>
      </c>
      <c r="E242" s="42" t="s">
        <v>333</v>
      </c>
      <c r="F242" s="39" t="s">
        <v>99</v>
      </c>
      <c r="G242" s="27" t="s">
        <v>227</v>
      </c>
      <c r="H242" s="73">
        <v>0.47</v>
      </c>
    </row>
    <row r="243" spans="3:8" x14ac:dyDescent="0.25">
      <c r="C243" s="42">
        <v>2011</v>
      </c>
      <c r="D243" s="42" t="s">
        <v>46</v>
      </c>
      <c r="E243" s="42" t="s">
        <v>61</v>
      </c>
      <c r="F243" s="39" t="s">
        <v>99</v>
      </c>
      <c r="G243" s="27" t="s">
        <v>227</v>
      </c>
      <c r="H243" s="73">
        <v>0.47</v>
      </c>
    </row>
    <row r="244" spans="3:8" x14ac:dyDescent="0.25">
      <c r="C244" s="42">
        <v>2012</v>
      </c>
      <c r="D244" s="42" t="s">
        <v>46</v>
      </c>
      <c r="E244" s="42" t="s">
        <v>335</v>
      </c>
      <c r="F244" s="39" t="s">
        <v>99</v>
      </c>
      <c r="G244" s="27" t="s">
        <v>227</v>
      </c>
      <c r="H244" s="73">
        <v>0.47</v>
      </c>
    </row>
    <row r="245" spans="3:8" x14ac:dyDescent="0.25">
      <c r="C245" s="42">
        <v>2012</v>
      </c>
      <c r="D245" s="42" t="s">
        <v>46</v>
      </c>
      <c r="E245" s="42" t="s">
        <v>62</v>
      </c>
      <c r="F245" s="39" t="s">
        <v>99</v>
      </c>
      <c r="G245" s="27" t="s">
        <v>227</v>
      </c>
      <c r="H245" s="73">
        <v>0.47</v>
      </c>
    </row>
    <row r="246" spans="3:8" x14ac:dyDescent="0.25">
      <c r="C246" s="42">
        <v>2013</v>
      </c>
      <c r="D246" s="42" t="s">
        <v>46</v>
      </c>
      <c r="E246" s="42" t="s">
        <v>331</v>
      </c>
      <c r="F246" s="39" t="s">
        <v>99</v>
      </c>
      <c r="G246" s="27" t="s">
        <v>227</v>
      </c>
      <c r="H246" s="73">
        <v>0.47</v>
      </c>
    </row>
    <row r="247" spans="3:8" x14ac:dyDescent="0.25">
      <c r="C247" s="42">
        <v>2015</v>
      </c>
      <c r="D247" s="42" t="s">
        <v>46</v>
      </c>
      <c r="E247" s="42" t="s">
        <v>57</v>
      </c>
      <c r="F247" s="39" t="s">
        <v>99</v>
      </c>
      <c r="G247" s="27" t="s">
        <v>227</v>
      </c>
      <c r="H247" s="73">
        <v>0.47</v>
      </c>
    </row>
    <row r="248" spans="3:8" x14ac:dyDescent="0.25">
      <c r="C248" s="42">
        <v>2010</v>
      </c>
      <c r="D248" s="42" t="s">
        <v>279</v>
      </c>
      <c r="E248" s="42" t="s">
        <v>86</v>
      </c>
      <c r="F248" s="39" t="s">
        <v>99</v>
      </c>
      <c r="G248" s="27" t="s">
        <v>227</v>
      </c>
      <c r="H248" s="73">
        <v>0.47</v>
      </c>
    </row>
    <row r="249" spans="3:8" x14ac:dyDescent="0.25">
      <c r="C249" s="42">
        <v>2006</v>
      </c>
      <c r="D249" s="42" t="s">
        <v>115</v>
      </c>
      <c r="E249" s="42" t="s">
        <v>139</v>
      </c>
      <c r="F249" s="39" t="s">
        <v>99</v>
      </c>
      <c r="G249" s="27" t="s">
        <v>227</v>
      </c>
      <c r="H249" s="73">
        <v>0.47</v>
      </c>
    </row>
    <row r="250" spans="3:8" x14ac:dyDescent="0.25">
      <c r="C250" s="42">
        <v>2006</v>
      </c>
      <c r="D250" s="42" t="s">
        <v>115</v>
      </c>
      <c r="E250" s="42" t="s">
        <v>130</v>
      </c>
      <c r="F250" s="39" t="s">
        <v>99</v>
      </c>
      <c r="G250" s="27" t="s">
        <v>227</v>
      </c>
      <c r="H250" s="73">
        <v>0.47</v>
      </c>
    </row>
    <row r="251" spans="3:8" x14ac:dyDescent="0.25">
      <c r="C251" s="42">
        <v>2012</v>
      </c>
      <c r="D251" s="42" t="s">
        <v>115</v>
      </c>
      <c r="E251" s="42" t="s">
        <v>130</v>
      </c>
      <c r="F251" s="39" t="s">
        <v>99</v>
      </c>
      <c r="G251" s="27" t="s">
        <v>227</v>
      </c>
      <c r="H251" s="73">
        <v>0.47</v>
      </c>
    </row>
    <row r="252" spans="3:8" x14ac:dyDescent="0.25">
      <c r="C252" s="42">
        <v>2005</v>
      </c>
      <c r="D252" s="42" t="s">
        <v>295</v>
      </c>
      <c r="E252" s="42" t="s">
        <v>342</v>
      </c>
      <c r="F252" s="39" t="s">
        <v>99</v>
      </c>
      <c r="G252" s="27" t="s">
        <v>227</v>
      </c>
      <c r="H252" s="73">
        <v>0.47457827279029724</v>
      </c>
    </row>
    <row r="253" spans="3:8" x14ac:dyDescent="0.25">
      <c r="C253" s="42">
        <v>2014</v>
      </c>
      <c r="D253" s="42" t="s">
        <v>46</v>
      </c>
      <c r="E253" s="42" t="s">
        <v>333</v>
      </c>
      <c r="F253" s="39" t="s">
        <v>99</v>
      </c>
      <c r="G253" s="27" t="s">
        <v>227</v>
      </c>
      <c r="H253" s="73">
        <v>0.47789999999999999</v>
      </c>
    </row>
    <row r="254" spans="3:8" x14ac:dyDescent="0.25">
      <c r="C254" s="42">
        <v>2006</v>
      </c>
      <c r="D254" s="42" t="s">
        <v>295</v>
      </c>
      <c r="E254" s="42" t="s">
        <v>314</v>
      </c>
      <c r="F254" s="39" t="s">
        <v>99</v>
      </c>
      <c r="G254" s="27" t="s">
        <v>227</v>
      </c>
      <c r="H254" s="73">
        <v>0.47908179253753153</v>
      </c>
    </row>
    <row r="255" spans="3:8" x14ac:dyDescent="0.25">
      <c r="C255" s="42">
        <v>2009</v>
      </c>
      <c r="D255" s="42" t="s">
        <v>295</v>
      </c>
      <c r="E255" s="42" t="s">
        <v>341</v>
      </c>
      <c r="F255" s="39" t="s">
        <v>99</v>
      </c>
      <c r="G255" s="27" t="s">
        <v>227</v>
      </c>
      <c r="H255" s="73">
        <v>0.48</v>
      </c>
    </row>
    <row r="256" spans="3:8" x14ac:dyDescent="0.25">
      <c r="C256" s="42">
        <v>2009</v>
      </c>
      <c r="D256" s="42" t="s">
        <v>295</v>
      </c>
      <c r="E256" s="42" t="s">
        <v>325</v>
      </c>
      <c r="F256" s="39" t="s">
        <v>99</v>
      </c>
      <c r="G256" s="27" t="s">
        <v>227</v>
      </c>
      <c r="H256" s="73">
        <v>0.48</v>
      </c>
    </row>
    <row r="257" spans="3:8" x14ac:dyDescent="0.25">
      <c r="C257" s="42">
        <v>2005</v>
      </c>
      <c r="D257" s="42" t="s">
        <v>46</v>
      </c>
      <c r="E257" s="42" t="s">
        <v>60</v>
      </c>
      <c r="F257" s="39" t="s">
        <v>99</v>
      </c>
      <c r="G257" s="27" t="s">
        <v>227</v>
      </c>
      <c r="H257" s="73">
        <v>0.48</v>
      </c>
    </row>
    <row r="258" spans="3:8" x14ac:dyDescent="0.25">
      <c r="C258" s="42">
        <v>2009</v>
      </c>
      <c r="D258" s="42" t="s">
        <v>279</v>
      </c>
      <c r="E258" s="42" t="s">
        <v>82</v>
      </c>
      <c r="F258" s="39" t="s">
        <v>99</v>
      </c>
      <c r="G258" s="27" t="s">
        <v>227</v>
      </c>
      <c r="H258" s="73">
        <v>0.48</v>
      </c>
    </row>
    <row r="259" spans="3:8" x14ac:dyDescent="0.25">
      <c r="C259" s="42">
        <v>2010</v>
      </c>
      <c r="D259" s="42" t="s">
        <v>279</v>
      </c>
      <c r="E259" s="42" t="s">
        <v>91</v>
      </c>
      <c r="F259" s="39" t="s">
        <v>99</v>
      </c>
      <c r="G259" s="27" t="s">
        <v>227</v>
      </c>
      <c r="H259" s="73">
        <v>0.48</v>
      </c>
    </row>
    <row r="260" spans="3:8" x14ac:dyDescent="0.25">
      <c r="C260" s="42">
        <v>2005</v>
      </c>
      <c r="D260" s="42" t="s">
        <v>115</v>
      </c>
      <c r="E260" s="42" t="s">
        <v>130</v>
      </c>
      <c r="F260" s="39" t="s">
        <v>99</v>
      </c>
      <c r="G260" s="27" t="s">
        <v>227</v>
      </c>
      <c r="H260" s="73">
        <v>0.48</v>
      </c>
    </row>
    <row r="261" spans="3:8" x14ac:dyDescent="0.25">
      <c r="C261" s="42">
        <v>2013</v>
      </c>
      <c r="D261" s="42" t="s">
        <v>115</v>
      </c>
      <c r="E261" s="42" t="s">
        <v>117</v>
      </c>
      <c r="F261" s="39" t="s">
        <v>99</v>
      </c>
      <c r="G261" s="27" t="s">
        <v>227</v>
      </c>
      <c r="H261" s="73">
        <v>0.48</v>
      </c>
    </row>
    <row r="262" spans="3:8" x14ac:dyDescent="0.25">
      <c r="C262" s="42">
        <v>2014</v>
      </c>
      <c r="D262" s="42" t="s">
        <v>46</v>
      </c>
      <c r="E262" s="42" t="s">
        <v>331</v>
      </c>
      <c r="F262" s="39" t="s">
        <v>99</v>
      </c>
      <c r="G262" s="27" t="s">
        <v>227</v>
      </c>
      <c r="H262" s="73">
        <v>0.48025000000000001</v>
      </c>
    </row>
    <row r="263" spans="3:8" x14ac:dyDescent="0.25">
      <c r="C263" s="42">
        <v>2007</v>
      </c>
      <c r="D263" s="42" t="s">
        <v>295</v>
      </c>
      <c r="E263" s="42" t="s">
        <v>323</v>
      </c>
      <c r="F263" s="39" t="s">
        <v>99</v>
      </c>
      <c r="G263" s="27" t="s">
        <v>227</v>
      </c>
      <c r="H263" s="73">
        <v>0.48961749731313059</v>
      </c>
    </row>
    <row r="264" spans="3:8" x14ac:dyDescent="0.25">
      <c r="C264" s="42">
        <v>2010</v>
      </c>
      <c r="D264" s="42" t="s">
        <v>295</v>
      </c>
      <c r="E264" s="42" t="s">
        <v>329</v>
      </c>
      <c r="F264" s="39" t="s">
        <v>99</v>
      </c>
      <c r="G264" s="27" t="s">
        <v>227</v>
      </c>
      <c r="H264" s="73">
        <v>0.49</v>
      </c>
    </row>
    <row r="265" spans="3:8" x14ac:dyDescent="0.25">
      <c r="C265" s="42">
        <v>2013</v>
      </c>
      <c r="D265" s="42" t="s">
        <v>295</v>
      </c>
      <c r="E265" s="42" t="s">
        <v>340</v>
      </c>
      <c r="F265" s="39" t="s">
        <v>99</v>
      </c>
      <c r="G265" s="27" t="s">
        <v>227</v>
      </c>
      <c r="H265" s="73">
        <v>0.49</v>
      </c>
    </row>
    <row r="266" spans="3:8" x14ac:dyDescent="0.25">
      <c r="C266" s="42">
        <v>2013</v>
      </c>
      <c r="D266" s="42" t="s">
        <v>46</v>
      </c>
      <c r="E266" s="42" t="s">
        <v>62</v>
      </c>
      <c r="F266" s="39" t="s">
        <v>99</v>
      </c>
      <c r="G266" s="27" t="s">
        <v>227</v>
      </c>
      <c r="H266" s="73">
        <v>0.49</v>
      </c>
    </row>
    <row r="267" spans="3:8" x14ac:dyDescent="0.25">
      <c r="C267" s="42">
        <v>2015</v>
      </c>
      <c r="D267" s="42" t="s">
        <v>46</v>
      </c>
      <c r="E267" s="42" t="s">
        <v>62</v>
      </c>
      <c r="F267" s="39" t="s">
        <v>99</v>
      </c>
      <c r="G267" s="27" t="s">
        <v>227</v>
      </c>
      <c r="H267" s="73">
        <v>0.49</v>
      </c>
    </row>
    <row r="268" spans="3:8" x14ac:dyDescent="0.25">
      <c r="C268" s="42">
        <v>2011</v>
      </c>
      <c r="D268" s="42" t="s">
        <v>279</v>
      </c>
      <c r="E268" s="42" t="s">
        <v>86</v>
      </c>
      <c r="F268" s="39" t="s">
        <v>99</v>
      </c>
      <c r="G268" s="27" t="s">
        <v>227</v>
      </c>
      <c r="H268" s="73">
        <v>0.49</v>
      </c>
    </row>
    <row r="269" spans="3:8" x14ac:dyDescent="0.25">
      <c r="C269" s="42">
        <v>2013</v>
      </c>
      <c r="D269" s="42" t="s">
        <v>279</v>
      </c>
      <c r="E269" s="42" t="s">
        <v>96</v>
      </c>
      <c r="F269" s="39" t="s">
        <v>99</v>
      </c>
      <c r="G269" s="27" t="s">
        <v>227</v>
      </c>
      <c r="H269" s="73">
        <v>0.49</v>
      </c>
    </row>
    <row r="270" spans="3:8" x14ac:dyDescent="0.25">
      <c r="C270" s="42">
        <v>2015</v>
      </c>
      <c r="D270" s="42" t="s">
        <v>279</v>
      </c>
      <c r="E270" s="42" t="s">
        <v>95</v>
      </c>
      <c r="F270" s="39" t="s">
        <v>99</v>
      </c>
      <c r="G270" s="27" t="s">
        <v>227</v>
      </c>
      <c r="H270" s="73">
        <v>0.49</v>
      </c>
    </row>
    <row r="271" spans="3:8" x14ac:dyDescent="0.25">
      <c r="C271" s="42">
        <v>2015</v>
      </c>
      <c r="D271" s="42" t="s">
        <v>279</v>
      </c>
      <c r="E271" s="42" t="s">
        <v>91</v>
      </c>
      <c r="F271" s="39" t="s">
        <v>99</v>
      </c>
      <c r="G271" s="27" t="s">
        <v>227</v>
      </c>
      <c r="H271" s="73">
        <v>0.49</v>
      </c>
    </row>
    <row r="272" spans="3:8" x14ac:dyDescent="0.25">
      <c r="C272" s="42">
        <v>2005</v>
      </c>
      <c r="D272" s="42" t="s">
        <v>115</v>
      </c>
      <c r="E272" s="42" t="s">
        <v>139</v>
      </c>
      <c r="F272" s="39" t="s">
        <v>99</v>
      </c>
      <c r="G272" s="27" t="s">
        <v>227</v>
      </c>
      <c r="H272" s="73">
        <v>0.49</v>
      </c>
    </row>
    <row r="273" spans="3:8" x14ac:dyDescent="0.25">
      <c r="C273" s="42">
        <v>2006</v>
      </c>
      <c r="D273" s="42" t="s">
        <v>115</v>
      </c>
      <c r="E273" s="42" t="s">
        <v>135</v>
      </c>
      <c r="F273" s="39" t="s">
        <v>99</v>
      </c>
      <c r="G273" s="27" t="s">
        <v>227</v>
      </c>
      <c r="H273" s="73">
        <v>0.49</v>
      </c>
    </row>
    <row r="274" spans="3:8" x14ac:dyDescent="0.25">
      <c r="C274" s="42">
        <v>2007</v>
      </c>
      <c r="D274" s="42" t="s">
        <v>115</v>
      </c>
      <c r="E274" s="42" t="s">
        <v>131</v>
      </c>
      <c r="F274" s="39" t="s">
        <v>99</v>
      </c>
      <c r="G274" s="27" t="s">
        <v>227</v>
      </c>
      <c r="H274" s="73">
        <v>0.49</v>
      </c>
    </row>
    <row r="275" spans="3:8" x14ac:dyDescent="0.25">
      <c r="C275" s="42">
        <v>2007</v>
      </c>
      <c r="D275" s="42" t="s">
        <v>295</v>
      </c>
      <c r="E275" s="42" t="s">
        <v>39</v>
      </c>
      <c r="F275" s="39" t="s">
        <v>99</v>
      </c>
      <c r="G275" s="27" t="s">
        <v>227</v>
      </c>
      <c r="H275" s="73">
        <v>0.49214216585392245</v>
      </c>
    </row>
    <row r="276" spans="3:8" x14ac:dyDescent="0.25">
      <c r="C276" s="42">
        <v>2008</v>
      </c>
      <c r="D276" s="42" t="s">
        <v>295</v>
      </c>
      <c r="E276" s="42" t="s">
        <v>39</v>
      </c>
      <c r="F276" s="39" t="s">
        <v>99</v>
      </c>
      <c r="G276" s="27" t="s">
        <v>227</v>
      </c>
      <c r="H276" s="73">
        <v>0.49394369056301002</v>
      </c>
    </row>
    <row r="277" spans="3:8" x14ac:dyDescent="0.25">
      <c r="C277" s="42">
        <v>2006</v>
      </c>
      <c r="D277" s="42" t="s">
        <v>295</v>
      </c>
      <c r="E277" s="42" t="s">
        <v>329</v>
      </c>
      <c r="F277" s="39" t="s">
        <v>99</v>
      </c>
      <c r="G277" s="27" t="s">
        <v>227</v>
      </c>
      <c r="H277" s="73">
        <v>0.49553314444260788</v>
      </c>
    </row>
    <row r="278" spans="3:8" x14ac:dyDescent="0.25">
      <c r="C278" s="42">
        <v>2007</v>
      </c>
      <c r="D278" s="42" t="s">
        <v>295</v>
      </c>
      <c r="E278" s="42" t="s">
        <v>314</v>
      </c>
      <c r="F278" s="39" t="s">
        <v>99</v>
      </c>
      <c r="G278" s="27" t="s">
        <v>227</v>
      </c>
      <c r="H278" s="73">
        <v>0.49758896811913128</v>
      </c>
    </row>
    <row r="279" spans="3:8" x14ac:dyDescent="0.25">
      <c r="C279" s="42">
        <v>2010</v>
      </c>
      <c r="D279" s="42" t="s">
        <v>295</v>
      </c>
      <c r="E279" s="42" t="s">
        <v>341</v>
      </c>
      <c r="F279" s="39" t="s">
        <v>99</v>
      </c>
      <c r="G279" s="27" t="s">
        <v>227</v>
      </c>
      <c r="H279" s="73">
        <v>0.5</v>
      </c>
    </row>
    <row r="280" spans="3:8" x14ac:dyDescent="0.25">
      <c r="C280" s="42">
        <v>2005</v>
      </c>
      <c r="D280" s="42" t="s">
        <v>46</v>
      </c>
      <c r="E280" s="42" t="s">
        <v>332</v>
      </c>
      <c r="F280" s="39" t="s">
        <v>99</v>
      </c>
      <c r="G280" s="27" t="s">
        <v>227</v>
      </c>
      <c r="H280" s="73">
        <v>0.5</v>
      </c>
    </row>
    <row r="281" spans="3:8" x14ac:dyDescent="0.25">
      <c r="C281" s="42">
        <v>2008</v>
      </c>
      <c r="D281" s="42" t="s">
        <v>46</v>
      </c>
      <c r="E281" s="42" t="s">
        <v>147</v>
      </c>
      <c r="F281" s="39" t="s">
        <v>99</v>
      </c>
      <c r="G281" s="27" t="s">
        <v>227</v>
      </c>
      <c r="H281" s="73">
        <v>0.5</v>
      </c>
    </row>
    <row r="282" spans="3:8" x14ac:dyDescent="0.25">
      <c r="C282" s="42">
        <v>2015</v>
      </c>
      <c r="D282" s="42" t="s">
        <v>46</v>
      </c>
      <c r="E282" s="42" t="s">
        <v>331</v>
      </c>
      <c r="F282" s="39" t="s">
        <v>99</v>
      </c>
      <c r="G282" s="27" t="s">
        <v>227</v>
      </c>
      <c r="H282" s="73">
        <v>0.5</v>
      </c>
    </row>
    <row r="283" spans="3:8" x14ac:dyDescent="0.25">
      <c r="C283" s="42">
        <v>2011</v>
      </c>
      <c r="D283" s="42" t="s">
        <v>279</v>
      </c>
      <c r="E283" s="42" t="s">
        <v>87</v>
      </c>
      <c r="F283" s="39" t="s">
        <v>99</v>
      </c>
      <c r="G283" s="27" t="s">
        <v>227</v>
      </c>
      <c r="H283" s="73">
        <v>0.5</v>
      </c>
    </row>
    <row r="284" spans="3:8" x14ac:dyDescent="0.25">
      <c r="C284" s="42">
        <v>2013</v>
      </c>
      <c r="D284" s="42" t="s">
        <v>279</v>
      </c>
      <c r="E284" s="42" t="s">
        <v>87</v>
      </c>
      <c r="F284" s="39" t="s">
        <v>99</v>
      </c>
      <c r="G284" s="27" t="s">
        <v>227</v>
      </c>
      <c r="H284" s="73">
        <v>0.5</v>
      </c>
    </row>
    <row r="285" spans="3:8" x14ac:dyDescent="0.25">
      <c r="C285" s="42">
        <v>2013</v>
      </c>
      <c r="D285" s="42" t="s">
        <v>279</v>
      </c>
      <c r="E285" s="42" t="s">
        <v>90</v>
      </c>
      <c r="F285" s="39" t="s">
        <v>99</v>
      </c>
      <c r="G285" s="27" t="s">
        <v>227</v>
      </c>
      <c r="H285" s="73">
        <v>0.5</v>
      </c>
    </row>
    <row r="286" spans="3:8" x14ac:dyDescent="0.25">
      <c r="C286" s="42">
        <v>2014</v>
      </c>
      <c r="D286" s="42" t="s">
        <v>279</v>
      </c>
      <c r="E286" s="42" t="s">
        <v>94</v>
      </c>
      <c r="F286" s="39" t="s">
        <v>99</v>
      </c>
      <c r="G286" s="27" t="s">
        <v>227</v>
      </c>
      <c r="H286" s="73">
        <v>0.5</v>
      </c>
    </row>
    <row r="287" spans="3:8" x14ac:dyDescent="0.25">
      <c r="C287" s="42">
        <v>2008</v>
      </c>
      <c r="D287" s="42" t="s">
        <v>115</v>
      </c>
      <c r="E287" s="42" t="s">
        <v>133</v>
      </c>
      <c r="F287" s="39" t="s">
        <v>99</v>
      </c>
      <c r="G287" s="27" t="s">
        <v>227</v>
      </c>
      <c r="H287" s="73">
        <v>0.5</v>
      </c>
    </row>
    <row r="288" spans="3:8" x14ac:dyDescent="0.25">
      <c r="C288" s="42">
        <v>2011</v>
      </c>
      <c r="D288" s="42" t="s">
        <v>115</v>
      </c>
      <c r="E288" s="42" t="s">
        <v>130</v>
      </c>
      <c r="F288" s="39" t="s">
        <v>99</v>
      </c>
      <c r="G288" s="27" t="s">
        <v>227</v>
      </c>
      <c r="H288" s="73">
        <v>0.5</v>
      </c>
    </row>
    <row r="289" spans="3:8" x14ac:dyDescent="0.25">
      <c r="C289" s="42">
        <v>2006</v>
      </c>
      <c r="D289" s="42" t="s">
        <v>295</v>
      </c>
      <c r="E289" s="42" t="s">
        <v>323</v>
      </c>
      <c r="F289" s="39" t="s">
        <v>99</v>
      </c>
      <c r="G289" s="27" t="s">
        <v>227</v>
      </c>
      <c r="H289" s="73">
        <v>0.50512727283375702</v>
      </c>
    </row>
    <row r="290" spans="3:8" x14ac:dyDescent="0.25">
      <c r="C290" s="42">
        <v>2014</v>
      </c>
      <c r="D290" s="42" t="s">
        <v>46</v>
      </c>
      <c r="E290" s="42" t="s">
        <v>60</v>
      </c>
      <c r="F290" s="39" t="s">
        <v>99</v>
      </c>
      <c r="G290" s="27" t="s">
        <v>227</v>
      </c>
      <c r="H290" s="73">
        <v>0.5071</v>
      </c>
    </row>
    <row r="291" spans="3:8" x14ac:dyDescent="0.25">
      <c r="C291" s="42">
        <v>2008</v>
      </c>
      <c r="D291" s="42" t="s">
        <v>295</v>
      </c>
      <c r="E291" s="42" t="s">
        <v>341</v>
      </c>
      <c r="F291" s="39" t="s">
        <v>99</v>
      </c>
      <c r="G291" s="27" t="s">
        <v>227</v>
      </c>
      <c r="H291" s="73">
        <v>0.50722456419434669</v>
      </c>
    </row>
    <row r="292" spans="3:8" x14ac:dyDescent="0.25">
      <c r="C292" s="42">
        <v>2009</v>
      </c>
      <c r="D292" s="42" t="s">
        <v>295</v>
      </c>
      <c r="E292" s="42" t="s">
        <v>39</v>
      </c>
      <c r="F292" s="39" t="s">
        <v>99</v>
      </c>
      <c r="G292" s="27" t="s">
        <v>227</v>
      </c>
      <c r="H292" s="73">
        <v>0.51</v>
      </c>
    </row>
    <row r="293" spans="3:8" x14ac:dyDescent="0.25">
      <c r="C293" s="42">
        <v>2009</v>
      </c>
      <c r="D293" s="42" t="s">
        <v>295</v>
      </c>
      <c r="E293" s="42" t="s">
        <v>40</v>
      </c>
      <c r="F293" s="39" t="s">
        <v>99</v>
      </c>
      <c r="G293" s="27" t="s">
        <v>227</v>
      </c>
      <c r="H293" s="73">
        <v>0.51</v>
      </c>
    </row>
    <row r="294" spans="3:8" x14ac:dyDescent="0.25">
      <c r="C294" s="42">
        <v>2012</v>
      </c>
      <c r="D294" s="42" t="s">
        <v>295</v>
      </c>
      <c r="E294" s="42" t="s">
        <v>340</v>
      </c>
      <c r="F294" s="39" t="s">
        <v>99</v>
      </c>
      <c r="G294" s="27" t="s">
        <v>227</v>
      </c>
      <c r="H294" s="73">
        <v>0.51</v>
      </c>
    </row>
    <row r="295" spans="3:8" x14ac:dyDescent="0.25">
      <c r="C295" s="42">
        <v>2010</v>
      </c>
      <c r="D295" s="42" t="s">
        <v>46</v>
      </c>
      <c r="E295" s="42" t="s">
        <v>62</v>
      </c>
      <c r="F295" s="39" t="s">
        <v>99</v>
      </c>
      <c r="G295" s="27" t="s">
        <v>227</v>
      </c>
      <c r="H295" s="73">
        <v>0.51</v>
      </c>
    </row>
    <row r="296" spans="3:8" x14ac:dyDescent="0.25">
      <c r="C296" s="42">
        <v>2015</v>
      </c>
      <c r="D296" s="42" t="s">
        <v>46</v>
      </c>
      <c r="E296" s="42" t="s">
        <v>333</v>
      </c>
      <c r="F296" s="39" t="s">
        <v>99</v>
      </c>
      <c r="G296" s="27" t="s">
        <v>227</v>
      </c>
      <c r="H296" s="73">
        <v>0.51</v>
      </c>
    </row>
    <row r="297" spans="3:8" x14ac:dyDescent="0.25">
      <c r="C297" s="42">
        <v>2015</v>
      </c>
      <c r="D297" s="42" t="s">
        <v>279</v>
      </c>
      <c r="E297" s="42" t="s">
        <v>97</v>
      </c>
      <c r="F297" s="39" t="s">
        <v>99</v>
      </c>
      <c r="G297" s="27" t="s">
        <v>227</v>
      </c>
      <c r="H297" s="73">
        <v>0.51</v>
      </c>
    </row>
    <row r="298" spans="3:8" x14ac:dyDescent="0.25">
      <c r="C298" s="42">
        <v>2015</v>
      </c>
      <c r="D298" s="42" t="s">
        <v>279</v>
      </c>
      <c r="E298" s="42" t="s">
        <v>94</v>
      </c>
      <c r="F298" s="39" t="s">
        <v>99</v>
      </c>
      <c r="G298" s="27" t="s">
        <v>227</v>
      </c>
      <c r="H298" s="73">
        <v>0.51</v>
      </c>
    </row>
    <row r="299" spans="3:8" x14ac:dyDescent="0.25">
      <c r="C299" s="42">
        <v>2006</v>
      </c>
      <c r="D299" s="42" t="s">
        <v>115</v>
      </c>
      <c r="E299" s="42" t="s">
        <v>133</v>
      </c>
      <c r="F299" s="39" t="s">
        <v>99</v>
      </c>
      <c r="G299" s="27" t="s">
        <v>227</v>
      </c>
      <c r="H299" s="73">
        <v>0.51</v>
      </c>
    </row>
    <row r="300" spans="3:8" x14ac:dyDescent="0.25">
      <c r="C300" s="42">
        <v>2007</v>
      </c>
      <c r="D300" s="42" t="s">
        <v>115</v>
      </c>
      <c r="E300" s="42" t="s">
        <v>138</v>
      </c>
      <c r="F300" s="39" t="s">
        <v>99</v>
      </c>
      <c r="G300" s="27" t="s">
        <v>227</v>
      </c>
      <c r="H300" s="73">
        <v>0.51</v>
      </c>
    </row>
    <row r="301" spans="3:8" x14ac:dyDescent="0.25">
      <c r="C301" s="42">
        <v>2009</v>
      </c>
      <c r="D301" s="42" t="s">
        <v>115</v>
      </c>
      <c r="E301" s="42" t="s">
        <v>118</v>
      </c>
      <c r="F301" s="39" t="s">
        <v>99</v>
      </c>
      <c r="G301" s="27" t="s">
        <v>227</v>
      </c>
      <c r="H301" s="73">
        <v>0.51</v>
      </c>
    </row>
    <row r="302" spans="3:8" x14ac:dyDescent="0.25">
      <c r="C302" s="42">
        <v>2010</v>
      </c>
      <c r="D302" s="42" t="s">
        <v>115</v>
      </c>
      <c r="E302" s="42" t="s">
        <v>116</v>
      </c>
      <c r="F302" s="39" t="s">
        <v>99</v>
      </c>
      <c r="G302" s="27" t="s">
        <v>227</v>
      </c>
      <c r="H302" s="73">
        <v>0.51</v>
      </c>
    </row>
    <row r="303" spans="3:8" x14ac:dyDescent="0.25">
      <c r="C303" s="42">
        <v>2007</v>
      </c>
      <c r="D303" s="42" t="s">
        <v>295</v>
      </c>
      <c r="E303" s="42" t="s">
        <v>40</v>
      </c>
      <c r="F303" s="39" t="s">
        <v>99</v>
      </c>
      <c r="G303" s="27" t="s">
        <v>227</v>
      </c>
      <c r="H303" s="73">
        <v>0.51244154572955325</v>
      </c>
    </row>
    <row r="304" spans="3:8" x14ac:dyDescent="0.25">
      <c r="C304" s="42">
        <v>2014</v>
      </c>
      <c r="D304" s="42" t="s">
        <v>46</v>
      </c>
      <c r="E304" s="42" t="s">
        <v>335</v>
      </c>
      <c r="F304" s="39" t="s">
        <v>99</v>
      </c>
      <c r="G304" s="27" t="s">
        <v>227</v>
      </c>
      <c r="H304" s="73">
        <v>0.51339999999999997</v>
      </c>
    </row>
    <row r="305" spans="3:8" x14ac:dyDescent="0.25">
      <c r="C305" s="42">
        <v>2015</v>
      </c>
      <c r="D305" s="42" t="s">
        <v>295</v>
      </c>
      <c r="E305" s="42" t="s">
        <v>320</v>
      </c>
      <c r="F305" s="39" t="s">
        <v>99</v>
      </c>
      <c r="G305" s="27" t="s">
        <v>227</v>
      </c>
      <c r="H305" s="73">
        <v>0.52</v>
      </c>
    </row>
    <row r="306" spans="3:8" x14ac:dyDescent="0.25">
      <c r="C306" s="42">
        <v>2014</v>
      </c>
      <c r="D306" s="42" t="s">
        <v>295</v>
      </c>
      <c r="E306" s="42" t="s">
        <v>37</v>
      </c>
      <c r="F306" s="39" t="s">
        <v>99</v>
      </c>
      <c r="G306" s="27" t="s">
        <v>227</v>
      </c>
      <c r="H306" s="73">
        <v>0.52</v>
      </c>
    </row>
    <row r="307" spans="3:8" x14ac:dyDescent="0.25">
      <c r="C307" s="42">
        <v>2013</v>
      </c>
      <c r="D307" s="42" t="s">
        <v>279</v>
      </c>
      <c r="E307" s="42" t="s">
        <v>83</v>
      </c>
      <c r="F307" s="39" t="s">
        <v>99</v>
      </c>
      <c r="G307" s="27" t="s">
        <v>227</v>
      </c>
      <c r="H307" s="73">
        <v>0.52</v>
      </c>
    </row>
    <row r="308" spans="3:8" x14ac:dyDescent="0.25">
      <c r="C308" s="42">
        <v>2013</v>
      </c>
      <c r="D308" s="42" t="s">
        <v>279</v>
      </c>
      <c r="E308" s="42" t="s">
        <v>86</v>
      </c>
      <c r="F308" s="39" t="s">
        <v>99</v>
      </c>
      <c r="G308" s="27" t="s">
        <v>227</v>
      </c>
      <c r="H308" s="73">
        <v>0.52</v>
      </c>
    </row>
    <row r="309" spans="3:8" x14ac:dyDescent="0.25">
      <c r="C309" s="42">
        <v>2014</v>
      </c>
      <c r="D309" s="42" t="s">
        <v>279</v>
      </c>
      <c r="E309" s="42" t="s">
        <v>97</v>
      </c>
      <c r="F309" s="39" t="s">
        <v>99</v>
      </c>
      <c r="G309" s="27" t="s">
        <v>227</v>
      </c>
      <c r="H309" s="73">
        <v>0.52</v>
      </c>
    </row>
    <row r="310" spans="3:8" x14ac:dyDescent="0.25">
      <c r="C310" s="42">
        <v>2007</v>
      </c>
      <c r="D310" s="42" t="s">
        <v>115</v>
      </c>
      <c r="E310" s="42" t="s">
        <v>120</v>
      </c>
      <c r="F310" s="39" t="s">
        <v>99</v>
      </c>
      <c r="G310" s="27" t="s">
        <v>227</v>
      </c>
      <c r="H310" s="73">
        <v>0.52</v>
      </c>
    </row>
    <row r="311" spans="3:8" x14ac:dyDescent="0.25">
      <c r="C311" s="42">
        <v>2009</v>
      </c>
      <c r="D311" s="42" t="s">
        <v>115</v>
      </c>
      <c r="E311" s="42" t="s">
        <v>133</v>
      </c>
      <c r="F311" s="39" t="s">
        <v>99</v>
      </c>
      <c r="G311" s="27" t="s">
        <v>227</v>
      </c>
      <c r="H311" s="73">
        <v>0.52</v>
      </c>
    </row>
    <row r="312" spans="3:8" x14ac:dyDescent="0.25">
      <c r="C312" s="42">
        <v>2011</v>
      </c>
      <c r="D312" s="42" t="s">
        <v>115</v>
      </c>
      <c r="E312" s="42" t="s">
        <v>145</v>
      </c>
      <c r="F312" s="39" t="s">
        <v>99</v>
      </c>
      <c r="G312" s="27" t="s">
        <v>227</v>
      </c>
      <c r="H312" s="73">
        <v>0.52</v>
      </c>
    </row>
    <row r="313" spans="3:8" x14ac:dyDescent="0.25">
      <c r="C313" s="42">
        <v>2015</v>
      </c>
      <c r="D313" s="42" t="s">
        <v>115</v>
      </c>
      <c r="E313" s="42" t="s">
        <v>125</v>
      </c>
      <c r="F313" s="39" t="s">
        <v>99</v>
      </c>
      <c r="G313" s="27" t="s">
        <v>227</v>
      </c>
      <c r="H313" s="73">
        <v>0.52</v>
      </c>
    </row>
    <row r="314" spans="3:8" x14ac:dyDescent="0.25">
      <c r="C314" s="42">
        <v>2015</v>
      </c>
      <c r="D314" s="42" t="s">
        <v>115</v>
      </c>
      <c r="E314" s="42" t="s">
        <v>126</v>
      </c>
      <c r="F314" s="39" t="s">
        <v>99</v>
      </c>
      <c r="G314" s="27" t="s">
        <v>227</v>
      </c>
      <c r="H314" s="73">
        <v>0.52</v>
      </c>
    </row>
    <row r="315" spans="3:8" x14ac:dyDescent="0.25">
      <c r="C315" s="42">
        <v>2013</v>
      </c>
      <c r="D315" s="42" t="s">
        <v>279</v>
      </c>
      <c r="E315" s="42" t="s">
        <v>88</v>
      </c>
      <c r="F315" s="39" t="s">
        <v>99</v>
      </c>
      <c r="G315" s="27" t="s">
        <v>227</v>
      </c>
      <c r="H315" s="73">
        <v>0.52</v>
      </c>
    </row>
    <row r="316" spans="3:8" x14ac:dyDescent="0.25">
      <c r="C316" s="42">
        <v>2008</v>
      </c>
      <c r="D316" s="42" t="s">
        <v>295</v>
      </c>
      <c r="E316" s="42" t="s">
        <v>40</v>
      </c>
      <c r="F316" s="39" t="s">
        <v>99</v>
      </c>
      <c r="G316" s="27" t="s">
        <v>227</v>
      </c>
      <c r="H316" s="73">
        <v>0.52997050827774972</v>
      </c>
    </row>
    <row r="317" spans="3:8" x14ac:dyDescent="0.25">
      <c r="C317" s="42">
        <v>2010</v>
      </c>
      <c r="D317" s="42" t="s">
        <v>295</v>
      </c>
      <c r="E317" s="42" t="s">
        <v>40</v>
      </c>
      <c r="F317" s="39" t="s">
        <v>99</v>
      </c>
      <c r="G317" s="27" t="s">
        <v>227</v>
      </c>
      <c r="H317" s="73">
        <v>0.53</v>
      </c>
    </row>
    <row r="318" spans="3:8" x14ac:dyDescent="0.25">
      <c r="C318" s="42">
        <v>2010</v>
      </c>
      <c r="D318" s="42" t="s">
        <v>279</v>
      </c>
      <c r="E318" s="42" t="s">
        <v>87</v>
      </c>
      <c r="F318" s="39" t="s">
        <v>99</v>
      </c>
      <c r="G318" s="27" t="s">
        <v>227</v>
      </c>
      <c r="H318" s="73">
        <v>0.53</v>
      </c>
    </row>
    <row r="319" spans="3:8" x14ac:dyDescent="0.25">
      <c r="C319" s="42">
        <v>2013</v>
      </c>
      <c r="D319" s="42" t="s">
        <v>279</v>
      </c>
      <c r="E319" s="42" t="s">
        <v>94</v>
      </c>
      <c r="F319" s="39" t="s">
        <v>99</v>
      </c>
      <c r="G319" s="27" t="s">
        <v>227</v>
      </c>
      <c r="H319" s="73">
        <v>0.53</v>
      </c>
    </row>
    <row r="320" spans="3:8" x14ac:dyDescent="0.25">
      <c r="C320" s="42">
        <v>2015</v>
      </c>
      <c r="D320" s="42" t="s">
        <v>279</v>
      </c>
      <c r="E320" s="42" t="s">
        <v>86</v>
      </c>
      <c r="F320" s="39" t="s">
        <v>99</v>
      </c>
      <c r="G320" s="27" t="s">
        <v>227</v>
      </c>
      <c r="H320" s="73">
        <v>0.53</v>
      </c>
    </row>
    <row r="321" spans="3:8" x14ac:dyDescent="0.25">
      <c r="C321" s="42">
        <v>2015</v>
      </c>
      <c r="D321" s="42" t="s">
        <v>279</v>
      </c>
      <c r="E321" s="42" t="s">
        <v>98</v>
      </c>
      <c r="F321" s="39" t="s">
        <v>99</v>
      </c>
      <c r="G321" s="27" t="s">
        <v>227</v>
      </c>
      <c r="H321" s="73">
        <v>0.53</v>
      </c>
    </row>
    <row r="322" spans="3:8" x14ac:dyDescent="0.25">
      <c r="C322" s="42">
        <v>2008</v>
      </c>
      <c r="D322" s="42" t="s">
        <v>115</v>
      </c>
      <c r="E322" s="42" t="s">
        <v>118</v>
      </c>
      <c r="F322" s="39" t="s">
        <v>99</v>
      </c>
      <c r="G322" s="27" t="s">
        <v>227</v>
      </c>
      <c r="H322" s="73">
        <v>0.53</v>
      </c>
    </row>
    <row r="323" spans="3:8" x14ac:dyDescent="0.25">
      <c r="C323" s="42">
        <v>2009</v>
      </c>
      <c r="D323" s="42" t="s">
        <v>115</v>
      </c>
      <c r="E323" s="42" t="s">
        <v>120</v>
      </c>
      <c r="F323" s="39" t="s">
        <v>99</v>
      </c>
      <c r="G323" s="27" t="s">
        <v>227</v>
      </c>
      <c r="H323" s="73">
        <v>0.53</v>
      </c>
    </row>
    <row r="324" spans="3:8" x14ac:dyDescent="0.25">
      <c r="C324" s="42">
        <v>2010</v>
      </c>
      <c r="D324" s="42" t="s">
        <v>115</v>
      </c>
      <c r="E324" s="42" t="s">
        <v>131</v>
      </c>
      <c r="F324" s="39" t="s">
        <v>99</v>
      </c>
      <c r="G324" s="27" t="s">
        <v>227</v>
      </c>
      <c r="H324" s="73">
        <v>0.53</v>
      </c>
    </row>
    <row r="325" spans="3:8" x14ac:dyDescent="0.25">
      <c r="C325" s="42">
        <v>2006</v>
      </c>
      <c r="D325" s="42" t="s">
        <v>295</v>
      </c>
      <c r="E325" s="42" t="s">
        <v>40</v>
      </c>
      <c r="F325" s="39" t="s">
        <v>99</v>
      </c>
      <c r="G325" s="27" t="s">
        <v>227</v>
      </c>
      <c r="H325" s="73">
        <v>0.53090096959509214</v>
      </c>
    </row>
    <row r="326" spans="3:8" x14ac:dyDescent="0.25">
      <c r="C326" s="42">
        <v>2012</v>
      </c>
      <c r="D326" s="42" t="s">
        <v>295</v>
      </c>
      <c r="E326" s="42" t="s">
        <v>341</v>
      </c>
      <c r="F326" s="39" t="s">
        <v>99</v>
      </c>
      <c r="G326" s="27" t="s">
        <v>227</v>
      </c>
      <c r="H326" s="73">
        <v>0.54</v>
      </c>
    </row>
    <row r="327" spans="3:8" x14ac:dyDescent="0.25">
      <c r="C327" s="42">
        <v>2015</v>
      </c>
      <c r="D327" s="42" t="s">
        <v>46</v>
      </c>
      <c r="E327" s="42" t="s">
        <v>335</v>
      </c>
      <c r="F327" s="39" t="s">
        <v>99</v>
      </c>
      <c r="G327" s="27" t="s">
        <v>227</v>
      </c>
      <c r="H327" s="73">
        <v>0.54</v>
      </c>
    </row>
    <row r="328" spans="3:8" x14ac:dyDescent="0.25">
      <c r="C328" s="42">
        <v>2015</v>
      </c>
      <c r="D328" s="42" t="s">
        <v>46</v>
      </c>
      <c r="E328" s="42" t="s">
        <v>60</v>
      </c>
      <c r="F328" s="39" t="s">
        <v>99</v>
      </c>
      <c r="G328" s="27" t="s">
        <v>227</v>
      </c>
      <c r="H328" s="73">
        <v>0.54</v>
      </c>
    </row>
    <row r="329" spans="3:8" x14ac:dyDescent="0.25">
      <c r="C329" s="42">
        <v>2012</v>
      </c>
      <c r="D329" s="42" t="s">
        <v>279</v>
      </c>
      <c r="E329" s="42" t="s">
        <v>83</v>
      </c>
      <c r="F329" s="39" t="s">
        <v>99</v>
      </c>
      <c r="G329" s="27" t="s">
        <v>227</v>
      </c>
      <c r="H329" s="73">
        <v>0.54</v>
      </c>
    </row>
    <row r="330" spans="3:8" x14ac:dyDescent="0.25">
      <c r="C330" s="42">
        <v>2012</v>
      </c>
      <c r="D330" s="42" t="s">
        <v>279</v>
      </c>
      <c r="E330" s="42" t="s">
        <v>91</v>
      </c>
      <c r="F330" s="39" t="s">
        <v>99</v>
      </c>
      <c r="G330" s="27" t="s">
        <v>227</v>
      </c>
      <c r="H330" s="73">
        <v>0.54</v>
      </c>
    </row>
    <row r="331" spans="3:8" x14ac:dyDescent="0.25">
      <c r="C331" s="42">
        <v>2013</v>
      </c>
      <c r="D331" s="42" t="s">
        <v>279</v>
      </c>
      <c r="E331" s="42" t="s">
        <v>95</v>
      </c>
      <c r="F331" s="39" t="s">
        <v>99</v>
      </c>
      <c r="G331" s="27" t="s">
        <v>227</v>
      </c>
      <c r="H331" s="73">
        <v>0.54</v>
      </c>
    </row>
    <row r="332" spans="3:8" x14ac:dyDescent="0.25">
      <c r="C332" s="42">
        <v>2005</v>
      </c>
      <c r="D332" s="42" t="s">
        <v>115</v>
      </c>
      <c r="E332" s="42" t="s">
        <v>131</v>
      </c>
      <c r="F332" s="39" t="s">
        <v>99</v>
      </c>
      <c r="G332" s="27" t="s">
        <v>227</v>
      </c>
      <c r="H332" s="73">
        <v>0.54</v>
      </c>
    </row>
    <row r="333" spans="3:8" x14ac:dyDescent="0.25">
      <c r="C333" s="42">
        <v>2006</v>
      </c>
      <c r="D333" s="42" t="s">
        <v>115</v>
      </c>
      <c r="E333" s="42" t="s">
        <v>131</v>
      </c>
      <c r="F333" s="39" t="s">
        <v>99</v>
      </c>
      <c r="G333" s="27" t="s">
        <v>227</v>
      </c>
      <c r="H333" s="73">
        <v>0.54</v>
      </c>
    </row>
    <row r="334" spans="3:8" x14ac:dyDescent="0.25">
      <c r="C334" s="42">
        <v>2010</v>
      </c>
      <c r="D334" s="42" t="s">
        <v>295</v>
      </c>
      <c r="E334" s="42" t="s">
        <v>39</v>
      </c>
      <c r="F334" s="39" t="s">
        <v>99</v>
      </c>
      <c r="G334" s="27" t="s">
        <v>227</v>
      </c>
      <c r="H334" s="73">
        <v>0.55000000000000004</v>
      </c>
    </row>
    <row r="335" spans="3:8" x14ac:dyDescent="0.25">
      <c r="C335" s="42">
        <v>2012</v>
      </c>
      <c r="D335" s="42" t="s">
        <v>279</v>
      </c>
      <c r="E335" s="42" t="s">
        <v>228</v>
      </c>
      <c r="F335" s="39" t="s">
        <v>99</v>
      </c>
      <c r="G335" s="27" t="s">
        <v>227</v>
      </c>
      <c r="H335" s="73">
        <v>0.55000000000000004</v>
      </c>
    </row>
    <row r="336" spans="3:8" x14ac:dyDescent="0.25">
      <c r="C336" s="42">
        <v>2012</v>
      </c>
      <c r="D336" s="42" t="s">
        <v>279</v>
      </c>
      <c r="E336" s="42" t="s">
        <v>94</v>
      </c>
      <c r="F336" s="39" t="s">
        <v>99</v>
      </c>
      <c r="G336" s="27" t="s">
        <v>227</v>
      </c>
      <c r="H336" s="73">
        <v>0.55000000000000004</v>
      </c>
    </row>
    <row r="337" spans="3:8" x14ac:dyDescent="0.25">
      <c r="C337" s="42">
        <v>2014</v>
      </c>
      <c r="D337" s="42" t="s">
        <v>279</v>
      </c>
      <c r="E337" s="42" t="s">
        <v>83</v>
      </c>
      <c r="F337" s="39" t="s">
        <v>99</v>
      </c>
      <c r="G337" s="27" t="s">
        <v>227</v>
      </c>
      <c r="H337" s="73">
        <v>0.55000000000000004</v>
      </c>
    </row>
    <row r="338" spans="3:8" x14ac:dyDescent="0.25">
      <c r="C338" s="42">
        <v>2014</v>
      </c>
      <c r="D338" s="42" t="s">
        <v>279</v>
      </c>
      <c r="E338" s="42" t="s">
        <v>86</v>
      </c>
      <c r="F338" s="39" t="s">
        <v>99</v>
      </c>
      <c r="G338" s="27" t="s">
        <v>227</v>
      </c>
      <c r="H338" s="73">
        <v>0.55000000000000004</v>
      </c>
    </row>
    <row r="339" spans="3:8" x14ac:dyDescent="0.25">
      <c r="C339" s="42">
        <v>2005</v>
      </c>
      <c r="D339" s="42" t="s">
        <v>115</v>
      </c>
      <c r="E339" s="42" t="s">
        <v>138</v>
      </c>
      <c r="F339" s="39" t="s">
        <v>99</v>
      </c>
      <c r="G339" s="27" t="s">
        <v>227</v>
      </c>
      <c r="H339" s="73">
        <v>0.55000000000000004</v>
      </c>
    </row>
    <row r="340" spans="3:8" x14ac:dyDescent="0.25">
      <c r="C340" s="42">
        <v>2007</v>
      </c>
      <c r="D340" s="42" t="s">
        <v>115</v>
      </c>
      <c r="E340" s="42" t="s">
        <v>116</v>
      </c>
      <c r="F340" s="39" t="s">
        <v>99</v>
      </c>
      <c r="G340" s="27" t="s">
        <v>227</v>
      </c>
      <c r="H340" s="73">
        <v>0.55000000000000004</v>
      </c>
    </row>
    <row r="341" spans="3:8" x14ac:dyDescent="0.25">
      <c r="C341" s="42">
        <v>2007</v>
      </c>
      <c r="D341" s="42" t="s">
        <v>115</v>
      </c>
      <c r="E341" s="42" t="s">
        <v>130</v>
      </c>
      <c r="F341" s="39" t="s">
        <v>99</v>
      </c>
      <c r="G341" s="27" t="s">
        <v>227</v>
      </c>
      <c r="H341" s="73">
        <v>0.55000000000000004</v>
      </c>
    </row>
    <row r="342" spans="3:8" x14ac:dyDescent="0.25">
      <c r="C342" s="42">
        <v>2011</v>
      </c>
      <c r="D342" s="42" t="s">
        <v>115</v>
      </c>
      <c r="E342" s="42" t="s">
        <v>121</v>
      </c>
      <c r="F342" s="39" t="s">
        <v>99</v>
      </c>
      <c r="G342" s="27" t="s">
        <v>227</v>
      </c>
      <c r="H342" s="73">
        <v>0.55000000000000004</v>
      </c>
    </row>
    <row r="343" spans="3:8" x14ac:dyDescent="0.25">
      <c r="C343" s="42">
        <v>2014</v>
      </c>
      <c r="D343" s="42" t="s">
        <v>115</v>
      </c>
      <c r="E343" s="42" t="s">
        <v>117</v>
      </c>
      <c r="F343" s="39" t="s">
        <v>99</v>
      </c>
      <c r="G343" s="27" t="s">
        <v>227</v>
      </c>
      <c r="H343" s="73">
        <v>0.55000000000000004</v>
      </c>
    </row>
    <row r="344" spans="3:8" x14ac:dyDescent="0.25">
      <c r="C344" s="42">
        <v>2014</v>
      </c>
      <c r="D344" s="42" t="s">
        <v>46</v>
      </c>
      <c r="E344" s="42" t="s">
        <v>62</v>
      </c>
      <c r="F344" s="39" t="s">
        <v>99</v>
      </c>
      <c r="G344" s="27" t="s">
        <v>227</v>
      </c>
      <c r="H344" s="73">
        <v>0.55569999999999997</v>
      </c>
    </row>
    <row r="345" spans="3:8" x14ac:dyDescent="0.25">
      <c r="C345" s="42">
        <v>2008</v>
      </c>
      <c r="D345" s="42" t="s">
        <v>295</v>
      </c>
      <c r="E345" s="42" t="s">
        <v>340</v>
      </c>
      <c r="F345" s="39" t="s">
        <v>99</v>
      </c>
      <c r="G345" s="27" t="s">
        <v>227</v>
      </c>
      <c r="H345" s="73">
        <v>0.55804465926404889</v>
      </c>
    </row>
    <row r="346" spans="3:8" x14ac:dyDescent="0.25">
      <c r="C346" s="42">
        <v>2014</v>
      </c>
      <c r="D346" s="42" t="s">
        <v>295</v>
      </c>
      <c r="E346" s="42" t="s">
        <v>340</v>
      </c>
      <c r="F346" s="39" t="s">
        <v>99</v>
      </c>
      <c r="G346" s="27" t="s">
        <v>227</v>
      </c>
      <c r="H346" s="73">
        <v>0.56000000000000005</v>
      </c>
    </row>
    <row r="347" spans="3:8" x14ac:dyDescent="0.25">
      <c r="C347" s="42">
        <v>2007</v>
      </c>
      <c r="D347" s="42" t="s">
        <v>46</v>
      </c>
      <c r="E347" s="42" t="s">
        <v>147</v>
      </c>
      <c r="F347" s="39" t="s">
        <v>99</v>
      </c>
      <c r="G347" s="27" t="s">
        <v>227</v>
      </c>
      <c r="H347" s="73">
        <v>0.56000000000000005</v>
      </c>
    </row>
    <row r="348" spans="3:8" x14ac:dyDescent="0.25">
      <c r="C348" s="42">
        <v>2012</v>
      </c>
      <c r="D348" s="42" t="s">
        <v>46</v>
      </c>
      <c r="E348" s="42" t="s">
        <v>147</v>
      </c>
      <c r="F348" s="39" t="s">
        <v>99</v>
      </c>
      <c r="G348" s="27" t="s">
        <v>227</v>
      </c>
      <c r="H348" s="73">
        <v>0.56000000000000005</v>
      </c>
    </row>
    <row r="349" spans="3:8" x14ac:dyDescent="0.25">
      <c r="C349" s="42">
        <v>2014</v>
      </c>
      <c r="D349" s="42" t="s">
        <v>279</v>
      </c>
      <c r="E349" s="42" t="s">
        <v>89</v>
      </c>
      <c r="F349" s="39" t="s">
        <v>99</v>
      </c>
      <c r="G349" s="27" t="s">
        <v>227</v>
      </c>
      <c r="H349" s="73">
        <v>0.56000000000000005</v>
      </c>
    </row>
    <row r="350" spans="3:8" x14ac:dyDescent="0.25">
      <c r="C350" s="42">
        <v>2008</v>
      </c>
      <c r="D350" s="42" t="s">
        <v>115</v>
      </c>
      <c r="E350" s="42" t="s">
        <v>120</v>
      </c>
      <c r="F350" s="39" t="s">
        <v>99</v>
      </c>
      <c r="G350" s="27" t="s">
        <v>227</v>
      </c>
      <c r="H350" s="73">
        <v>0.56000000000000005</v>
      </c>
    </row>
    <row r="351" spans="3:8" x14ac:dyDescent="0.25">
      <c r="C351" s="42">
        <v>2009</v>
      </c>
      <c r="D351" s="42" t="s">
        <v>115</v>
      </c>
      <c r="E351" s="42" t="s">
        <v>117</v>
      </c>
      <c r="F351" s="39" t="s">
        <v>99</v>
      </c>
      <c r="G351" s="27" t="s">
        <v>227</v>
      </c>
      <c r="H351" s="73">
        <v>0.56000000000000005</v>
      </c>
    </row>
    <row r="352" spans="3:8" x14ac:dyDescent="0.25">
      <c r="C352" s="42">
        <v>2012</v>
      </c>
      <c r="D352" s="42" t="s">
        <v>115</v>
      </c>
      <c r="E352" s="42" t="s">
        <v>124</v>
      </c>
      <c r="F352" s="39" t="s">
        <v>99</v>
      </c>
      <c r="G352" s="27" t="s">
        <v>227</v>
      </c>
      <c r="H352" s="73">
        <v>0.56000000000000005</v>
      </c>
    </row>
    <row r="353" spans="3:8" x14ac:dyDescent="0.25">
      <c r="C353" s="42">
        <v>2007</v>
      </c>
      <c r="D353" s="42" t="s">
        <v>295</v>
      </c>
      <c r="E353" s="42" t="s">
        <v>41</v>
      </c>
      <c r="F353" s="39" t="s">
        <v>99</v>
      </c>
      <c r="G353" s="27" t="s">
        <v>227</v>
      </c>
      <c r="H353" s="73">
        <v>0.5631436309444795</v>
      </c>
    </row>
    <row r="354" spans="3:8" x14ac:dyDescent="0.25">
      <c r="C354" s="42">
        <v>2005</v>
      </c>
      <c r="D354" s="42" t="s">
        <v>295</v>
      </c>
      <c r="E354" s="42" t="s">
        <v>320</v>
      </c>
      <c r="F354" s="39" t="s">
        <v>99</v>
      </c>
      <c r="G354" s="27" t="s">
        <v>227</v>
      </c>
      <c r="H354" s="73">
        <v>0.5635281177349466</v>
      </c>
    </row>
    <row r="355" spans="3:8" x14ac:dyDescent="0.25">
      <c r="C355" s="42">
        <v>2005</v>
      </c>
      <c r="D355" s="42" t="s">
        <v>295</v>
      </c>
      <c r="E355" s="42" t="s">
        <v>329</v>
      </c>
      <c r="F355" s="39" t="s">
        <v>99</v>
      </c>
      <c r="G355" s="27" t="s">
        <v>227</v>
      </c>
      <c r="H355" s="73">
        <v>0.56554916645109254</v>
      </c>
    </row>
    <row r="356" spans="3:8" x14ac:dyDescent="0.25">
      <c r="C356" s="42">
        <v>2008</v>
      </c>
      <c r="D356" s="42" t="s">
        <v>279</v>
      </c>
      <c r="E356" s="42" t="s">
        <v>80</v>
      </c>
      <c r="F356" s="39" t="s">
        <v>99</v>
      </c>
      <c r="G356" s="27" t="s">
        <v>227</v>
      </c>
      <c r="H356" s="73">
        <v>0.56999999999999995</v>
      </c>
    </row>
    <row r="357" spans="3:8" x14ac:dyDescent="0.25">
      <c r="C357" s="42">
        <v>2013</v>
      </c>
      <c r="D357" s="42" t="s">
        <v>115</v>
      </c>
      <c r="E357" s="42" t="s">
        <v>116</v>
      </c>
      <c r="F357" s="39" t="s">
        <v>99</v>
      </c>
      <c r="G357" s="27" t="s">
        <v>227</v>
      </c>
      <c r="H357" s="73">
        <v>0.56999999999999995</v>
      </c>
    </row>
    <row r="358" spans="3:8" x14ac:dyDescent="0.25">
      <c r="C358" s="42">
        <v>2015</v>
      </c>
      <c r="D358" s="42" t="s">
        <v>115</v>
      </c>
      <c r="E358" s="42" t="s">
        <v>117</v>
      </c>
      <c r="F358" s="39" t="s">
        <v>99</v>
      </c>
      <c r="G358" s="27" t="s">
        <v>227</v>
      </c>
      <c r="H358" s="73">
        <v>0.56999999999999995</v>
      </c>
    </row>
    <row r="359" spans="3:8" x14ac:dyDescent="0.25">
      <c r="C359" s="42">
        <v>2009</v>
      </c>
      <c r="D359" s="42" t="s">
        <v>46</v>
      </c>
      <c r="E359" s="42" t="s">
        <v>147</v>
      </c>
      <c r="F359" s="39" t="s">
        <v>99</v>
      </c>
      <c r="G359" s="27" t="s">
        <v>227</v>
      </c>
      <c r="H359" s="73">
        <v>0.57410000000000005</v>
      </c>
    </row>
    <row r="360" spans="3:8" x14ac:dyDescent="0.25">
      <c r="C360" s="42">
        <v>2010</v>
      </c>
      <c r="D360" s="42" t="s">
        <v>46</v>
      </c>
      <c r="E360" s="42" t="s">
        <v>147</v>
      </c>
      <c r="F360" s="39" t="s">
        <v>99</v>
      </c>
      <c r="G360" s="27" t="s">
        <v>227</v>
      </c>
      <c r="H360" s="73">
        <v>0.57999999999999996</v>
      </c>
    </row>
    <row r="361" spans="3:8" x14ac:dyDescent="0.25">
      <c r="C361" s="42">
        <v>2005</v>
      </c>
      <c r="D361" s="42" t="s">
        <v>115</v>
      </c>
      <c r="E361" s="42" t="s">
        <v>116</v>
      </c>
      <c r="F361" s="39" t="s">
        <v>99</v>
      </c>
      <c r="G361" s="27" t="s">
        <v>227</v>
      </c>
      <c r="H361" s="73">
        <v>0.57999999999999996</v>
      </c>
    </row>
    <row r="362" spans="3:8" x14ac:dyDescent="0.25">
      <c r="C362" s="42">
        <v>2006</v>
      </c>
      <c r="D362" s="42" t="s">
        <v>115</v>
      </c>
      <c r="E362" s="42" t="s">
        <v>116</v>
      </c>
      <c r="F362" s="39" t="s">
        <v>99</v>
      </c>
      <c r="G362" s="27" t="s">
        <v>227</v>
      </c>
      <c r="H362" s="73">
        <v>0.57999999999999996</v>
      </c>
    </row>
    <row r="363" spans="3:8" x14ac:dyDescent="0.25">
      <c r="C363" s="42">
        <v>2006</v>
      </c>
      <c r="D363" s="42" t="s">
        <v>115</v>
      </c>
      <c r="E363" s="42" t="s">
        <v>118</v>
      </c>
      <c r="F363" s="39" t="s">
        <v>99</v>
      </c>
      <c r="G363" s="27" t="s">
        <v>227</v>
      </c>
      <c r="H363" s="73">
        <v>0.57999999999999996</v>
      </c>
    </row>
    <row r="364" spans="3:8" x14ac:dyDescent="0.25">
      <c r="C364" s="42">
        <v>2007</v>
      </c>
      <c r="D364" s="42" t="s">
        <v>115</v>
      </c>
      <c r="E364" s="42" t="s">
        <v>118</v>
      </c>
      <c r="F364" s="39" t="s">
        <v>99</v>
      </c>
      <c r="G364" s="27" t="s">
        <v>227</v>
      </c>
      <c r="H364" s="73">
        <v>0.57999999999999996</v>
      </c>
    </row>
    <row r="365" spans="3:8" x14ac:dyDescent="0.25">
      <c r="C365" s="42">
        <v>2008</v>
      </c>
      <c r="D365" s="42" t="s">
        <v>115</v>
      </c>
      <c r="E365" s="42" t="s">
        <v>134</v>
      </c>
      <c r="F365" s="39" t="s">
        <v>99</v>
      </c>
      <c r="G365" s="27" t="s">
        <v>227</v>
      </c>
      <c r="H365" s="73">
        <v>0.57999999999999996</v>
      </c>
    </row>
    <row r="366" spans="3:8" x14ac:dyDescent="0.25">
      <c r="C366" s="42">
        <v>2010</v>
      </c>
      <c r="D366" s="42" t="s">
        <v>115</v>
      </c>
      <c r="E366" s="42" t="s">
        <v>120</v>
      </c>
      <c r="F366" s="39" t="s">
        <v>99</v>
      </c>
      <c r="G366" s="27" t="s">
        <v>227</v>
      </c>
      <c r="H366" s="73">
        <v>0.57999999999999996</v>
      </c>
    </row>
    <row r="367" spans="3:8" x14ac:dyDescent="0.25">
      <c r="C367" s="42">
        <v>2011</v>
      </c>
      <c r="D367" s="42" t="s">
        <v>115</v>
      </c>
      <c r="E367" s="42" t="s">
        <v>146</v>
      </c>
      <c r="F367" s="39" t="s">
        <v>99</v>
      </c>
      <c r="G367" s="27" t="s">
        <v>227</v>
      </c>
      <c r="H367" s="73">
        <v>0.57999999999999996</v>
      </c>
    </row>
    <row r="368" spans="3:8" x14ac:dyDescent="0.25">
      <c r="C368" s="42">
        <v>2008</v>
      </c>
      <c r="D368" s="42" t="s">
        <v>295</v>
      </c>
      <c r="E368" s="42" t="s">
        <v>41</v>
      </c>
      <c r="F368" s="39" t="s">
        <v>99</v>
      </c>
      <c r="G368" s="27" t="s">
        <v>227</v>
      </c>
      <c r="H368" s="73">
        <v>0.58155808032066925</v>
      </c>
    </row>
    <row r="369" spans="3:8" x14ac:dyDescent="0.25">
      <c r="C369" s="42">
        <v>2006</v>
      </c>
      <c r="D369" s="42" t="s">
        <v>279</v>
      </c>
      <c r="E369" s="42" t="s">
        <v>80</v>
      </c>
      <c r="F369" s="39" t="s">
        <v>99</v>
      </c>
      <c r="G369" s="27" t="s">
        <v>227</v>
      </c>
      <c r="H369" s="73">
        <v>0.59</v>
      </c>
    </row>
    <row r="370" spans="3:8" x14ac:dyDescent="0.25">
      <c r="C370" s="42">
        <v>2007</v>
      </c>
      <c r="D370" s="42" t="s">
        <v>279</v>
      </c>
      <c r="E370" s="42" t="s">
        <v>80</v>
      </c>
      <c r="F370" s="39" t="s">
        <v>99</v>
      </c>
      <c r="G370" s="27" t="s">
        <v>227</v>
      </c>
      <c r="H370" s="73">
        <v>0.59</v>
      </c>
    </row>
    <row r="371" spans="3:8" x14ac:dyDescent="0.25">
      <c r="C371" s="42">
        <v>2014</v>
      </c>
      <c r="D371" s="42" t="s">
        <v>279</v>
      </c>
      <c r="E371" s="42" t="s">
        <v>96</v>
      </c>
      <c r="F371" s="39" t="s">
        <v>99</v>
      </c>
      <c r="G371" s="27" t="s">
        <v>227</v>
      </c>
      <c r="H371" s="73">
        <v>0.59</v>
      </c>
    </row>
    <row r="372" spans="3:8" x14ac:dyDescent="0.25">
      <c r="C372" s="42">
        <v>2010</v>
      </c>
      <c r="D372" s="42" t="s">
        <v>115</v>
      </c>
      <c r="E372" s="42" t="s">
        <v>121</v>
      </c>
      <c r="F372" s="39" t="s">
        <v>99</v>
      </c>
      <c r="G372" s="27" t="s">
        <v>227</v>
      </c>
      <c r="H372" s="73">
        <v>0.59</v>
      </c>
    </row>
    <row r="373" spans="3:8" x14ac:dyDescent="0.25">
      <c r="C373" s="42">
        <v>2014</v>
      </c>
      <c r="D373" s="42" t="s">
        <v>115</v>
      </c>
      <c r="E373" s="42" t="s">
        <v>116</v>
      </c>
      <c r="F373" s="39" t="s">
        <v>99</v>
      </c>
      <c r="G373" s="27" t="s">
        <v>227</v>
      </c>
      <c r="H373" s="73">
        <v>0.59</v>
      </c>
    </row>
    <row r="374" spans="3:8" x14ac:dyDescent="0.25">
      <c r="C374" s="42">
        <v>2015</v>
      </c>
      <c r="D374" s="42" t="s">
        <v>295</v>
      </c>
      <c r="E374" s="42" t="s">
        <v>37</v>
      </c>
      <c r="F374" s="39" t="s">
        <v>99</v>
      </c>
      <c r="G374" s="27" t="s">
        <v>227</v>
      </c>
      <c r="H374" s="73">
        <v>0.6</v>
      </c>
    </row>
    <row r="375" spans="3:8" x14ac:dyDescent="0.25">
      <c r="C375" s="42">
        <v>2013</v>
      </c>
      <c r="D375" s="42" t="s">
        <v>46</v>
      </c>
      <c r="E375" s="42" t="s">
        <v>147</v>
      </c>
      <c r="F375" s="39" t="s">
        <v>99</v>
      </c>
      <c r="G375" s="27" t="s">
        <v>227</v>
      </c>
      <c r="H375" s="73">
        <v>0.6</v>
      </c>
    </row>
    <row r="376" spans="3:8" x14ac:dyDescent="0.25">
      <c r="C376" s="42">
        <v>2009</v>
      </c>
      <c r="D376" s="42" t="s">
        <v>115</v>
      </c>
      <c r="E376" s="42" t="s">
        <v>122</v>
      </c>
      <c r="F376" s="39" t="s">
        <v>99</v>
      </c>
      <c r="G376" s="27" t="s">
        <v>227</v>
      </c>
      <c r="H376" s="73">
        <v>0.6</v>
      </c>
    </row>
    <row r="377" spans="3:8" x14ac:dyDescent="0.25">
      <c r="C377" s="42">
        <v>2010</v>
      </c>
      <c r="D377" s="42" t="s">
        <v>115</v>
      </c>
      <c r="E377" s="42" t="s">
        <v>118</v>
      </c>
      <c r="F377" s="39" t="s">
        <v>99</v>
      </c>
      <c r="G377" s="27" t="s">
        <v>227</v>
      </c>
      <c r="H377" s="73">
        <v>0.6</v>
      </c>
    </row>
    <row r="378" spans="3:8" x14ac:dyDescent="0.25">
      <c r="C378" s="42">
        <v>2012</v>
      </c>
      <c r="D378" s="42" t="s">
        <v>115</v>
      </c>
      <c r="E378" s="42" t="s">
        <v>116</v>
      </c>
      <c r="F378" s="39" t="s">
        <v>99</v>
      </c>
      <c r="G378" s="27" t="s">
        <v>227</v>
      </c>
      <c r="H378" s="73">
        <v>0.6</v>
      </c>
    </row>
    <row r="379" spans="3:8" x14ac:dyDescent="0.25">
      <c r="C379" s="42">
        <v>2012</v>
      </c>
      <c r="D379" s="42" t="s">
        <v>115</v>
      </c>
      <c r="E379" s="42" t="s">
        <v>146</v>
      </c>
      <c r="F379" s="39" t="s">
        <v>99</v>
      </c>
      <c r="G379" s="27" t="s">
        <v>227</v>
      </c>
      <c r="H379" s="73">
        <v>0.6</v>
      </c>
    </row>
    <row r="380" spans="3:8" x14ac:dyDescent="0.25">
      <c r="C380" s="42">
        <v>2014</v>
      </c>
      <c r="D380" s="42" t="s">
        <v>115</v>
      </c>
      <c r="E380" s="42" t="s">
        <v>146</v>
      </c>
      <c r="F380" s="39" t="s">
        <v>99</v>
      </c>
      <c r="G380" s="27" t="s">
        <v>227</v>
      </c>
      <c r="H380" s="73">
        <v>0.6</v>
      </c>
    </row>
    <row r="381" spans="3:8" x14ac:dyDescent="0.25">
      <c r="C381" s="42">
        <v>2015</v>
      </c>
      <c r="D381" s="42" t="s">
        <v>115</v>
      </c>
      <c r="E381" s="42" t="s">
        <v>120</v>
      </c>
      <c r="F381" s="39" t="s">
        <v>99</v>
      </c>
      <c r="G381" s="27" t="s">
        <v>227</v>
      </c>
      <c r="H381" s="73">
        <v>0.6</v>
      </c>
    </row>
    <row r="382" spans="3:8" x14ac:dyDescent="0.25">
      <c r="C382" s="42">
        <v>2005</v>
      </c>
      <c r="D382" s="42" t="s">
        <v>46</v>
      </c>
      <c r="E382" s="42" t="s">
        <v>59</v>
      </c>
      <c r="F382" s="39" t="s">
        <v>99</v>
      </c>
      <c r="G382" s="27" t="s">
        <v>227</v>
      </c>
      <c r="H382" s="73">
        <v>0.61</v>
      </c>
    </row>
    <row r="383" spans="3:8" x14ac:dyDescent="0.25">
      <c r="C383" s="42">
        <v>2011</v>
      </c>
      <c r="D383" s="42" t="s">
        <v>279</v>
      </c>
      <c r="E383" s="42" t="s">
        <v>92</v>
      </c>
      <c r="F383" s="39" t="s">
        <v>99</v>
      </c>
      <c r="G383" s="27" t="s">
        <v>227</v>
      </c>
      <c r="H383" s="73">
        <v>0.61</v>
      </c>
    </row>
    <row r="384" spans="3:8" x14ac:dyDescent="0.25">
      <c r="C384" s="42">
        <v>2012</v>
      </c>
      <c r="D384" s="42" t="s">
        <v>279</v>
      </c>
      <c r="E384" s="42" t="s">
        <v>89</v>
      </c>
      <c r="F384" s="39" t="s">
        <v>99</v>
      </c>
      <c r="G384" s="27" t="s">
        <v>227</v>
      </c>
      <c r="H384" s="73">
        <v>0.61</v>
      </c>
    </row>
    <row r="385" spans="3:8" x14ac:dyDescent="0.25">
      <c r="C385" s="42">
        <v>2005</v>
      </c>
      <c r="D385" s="42" t="s">
        <v>115</v>
      </c>
      <c r="E385" s="42" t="s">
        <v>118</v>
      </c>
      <c r="F385" s="39" t="s">
        <v>99</v>
      </c>
      <c r="G385" s="27" t="s">
        <v>227</v>
      </c>
      <c r="H385" s="73">
        <v>0.61</v>
      </c>
    </row>
    <row r="386" spans="3:8" x14ac:dyDescent="0.25">
      <c r="C386" s="42">
        <v>2005</v>
      </c>
      <c r="D386" s="42" t="s">
        <v>115</v>
      </c>
      <c r="E386" s="42" t="s">
        <v>134</v>
      </c>
      <c r="F386" s="39" t="s">
        <v>99</v>
      </c>
      <c r="G386" s="27" t="s">
        <v>227</v>
      </c>
      <c r="H386" s="73">
        <v>0.61</v>
      </c>
    </row>
    <row r="387" spans="3:8" x14ac:dyDescent="0.25">
      <c r="C387" s="42">
        <v>2006</v>
      </c>
      <c r="D387" s="42" t="s">
        <v>115</v>
      </c>
      <c r="E387" s="42" t="s">
        <v>121</v>
      </c>
      <c r="F387" s="39" t="s">
        <v>99</v>
      </c>
      <c r="G387" s="27" t="s">
        <v>227</v>
      </c>
      <c r="H387" s="73">
        <v>0.61</v>
      </c>
    </row>
    <row r="388" spans="3:8" x14ac:dyDescent="0.25">
      <c r="C388" s="42">
        <v>2013</v>
      </c>
      <c r="D388" s="42" t="s">
        <v>115</v>
      </c>
      <c r="E388" s="42" t="s">
        <v>124</v>
      </c>
      <c r="F388" s="39" t="s">
        <v>99</v>
      </c>
      <c r="G388" s="27" t="s">
        <v>227</v>
      </c>
      <c r="H388" s="73">
        <v>0.61</v>
      </c>
    </row>
    <row r="389" spans="3:8" x14ac:dyDescent="0.25">
      <c r="C389" s="42">
        <v>2011</v>
      </c>
      <c r="D389" s="42" t="s">
        <v>46</v>
      </c>
      <c r="E389" s="42" t="s">
        <v>147</v>
      </c>
      <c r="F389" s="39" t="s">
        <v>99</v>
      </c>
      <c r="G389" s="27" t="s">
        <v>227</v>
      </c>
      <c r="H389" s="73">
        <v>0.62</v>
      </c>
    </row>
    <row r="390" spans="3:8" x14ac:dyDescent="0.25">
      <c r="C390" s="42">
        <v>2012</v>
      </c>
      <c r="D390" s="42" t="s">
        <v>115</v>
      </c>
      <c r="E390" s="42" t="s">
        <v>121</v>
      </c>
      <c r="F390" s="39" t="s">
        <v>99</v>
      </c>
      <c r="G390" s="27" t="s">
        <v>227</v>
      </c>
      <c r="H390" s="73">
        <v>0.62</v>
      </c>
    </row>
    <row r="391" spans="3:8" x14ac:dyDescent="0.25">
      <c r="C391" s="42">
        <v>2013</v>
      </c>
      <c r="D391" s="42" t="s">
        <v>115</v>
      </c>
      <c r="E391" s="42" t="s">
        <v>121</v>
      </c>
      <c r="F391" s="39" t="s">
        <v>99</v>
      </c>
      <c r="G391" s="27" t="s">
        <v>227</v>
      </c>
      <c r="H391" s="73">
        <v>0.62</v>
      </c>
    </row>
    <row r="392" spans="3:8" x14ac:dyDescent="0.25">
      <c r="C392" s="42">
        <v>2014</v>
      </c>
      <c r="D392" s="42" t="s">
        <v>115</v>
      </c>
      <c r="E392" s="42" t="s">
        <v>121</v>
      </c>
      <c r="F392" s="39" t="s">
        <v>99</v>
      </c>
      <c r="G392" s="27" t="s">
        <v>227</v>
      </c>
      <c r="H392" s="73">
        <v>0.62</v>
      </c>
    </row>
    <row r="393" spans="3:8" x14ac:dyDescent="0.25">
      <c r="C393" s="42">
        <v>2015</v>
      </c>
      <c r="D393" s="42" t="s">
        <v>115</v>
      </c>
      <c r="E393" s="42" t="s">
        <v>121</v>
      </c>
      <c r="F393" s="39" t="s">
        <v>99</v>
      </c>
      <c r="G393" s="27" t="s">
        <v>227</v>
      </c>
      <c r="H393" s="73">
        <v>0.62</v>
      </c>
    </row>
    <row r="394" spans="3:8" x14ac:dyDescent="0.25">
      <c r="C394" s="42">
        <v>2011</v>
      </c>
      <c r="D394" s="42" t="s">
        <v>295</v>
      </c>
      <c r="E394" s="42" t="s">
        <v>40</v>
      </c>
      <c r="F394" s="39" t="s">
        <v>99</v>
      </c>
      <c r="G394" s="27" t="s">
        <v>227</v>
      </c>
      <c r="H394" s="73">
        <v>0.63</v>
      </c>
    </row>
    <row r="395" spans="3:8" x14ac:dyDescent="0.25">
      <c r="C395" s="42">
        <v>2014</v>
      </c>
      <c r="D395" s="42" t="s">
        <v>115</v>
      </c>
      <c r="E395" s="42" t="s">
        <v>124</v>
      </c>
      <c r="F395" s="39" t="s">
        <v>99</v>
      </c>
      <c r="G395" s="27" t="s">
        <v>227</v>
      </c>
      <c r="H395" s="73">
        <v>0.63</v>
      </c>
    </row>
    <row r="396" spans="3:8" x14ac:dyDescent="0.25">
      <c r="C396" s="42">
        <v>2012</v>
      </c>
      <c r="D396" s="42" t="s">
        <v>295</v>
      </c>
      <c r="E396" s="42" t="s">
        <v>40</v>
      </c>
      <c r="F396" s="39" t="s">
        <v>99</v>
      </c>
      <c r="G396" s="27" t="s">
        <v>227</v>
      </c>
      <c r="H396" s="73">
        <v>0.64</v>
      </c>
    </row>
    <row r="397" spans="3:8" x14ac:dyDescent="0.25">
      <c r="C397" s="42">
        <v>2006</v>
      </c>
      <c r="D397" s="42" t="s">
        <v>115</v>
      </c>
      <c r="E397" s="42" t="s">
        <v>134</v>
      </c>
      <c r="F397" s="39" t="s">
        <v>99</v>
      </c>
      <c r="G397" s="27" t="s">
        <v>227</v>
      </c>
      <c r="H397" s="73">
        <v>0.64</v>
      </c>
    </row>
    <row r="398" spans="3:8" x14ac:dyDescent="0.25">
      <c r="C398" s="42">
        <v>2006</v>
      </c>
      <c r="D398" s="42" t="s">
        <v>115</v>
      </c>
      <c r="E398" s="42" t="s">
        <v>120</v>
      </c>
      <c r="F398" s="39" t="s">
        <v>99</v>
      </c>
      <c r="G398" s="27" t="s">
        <v>227</v>
      </c>
      <c r="H398" s="73">
        <v>0.64</v>
      </c>
    </row>
    <row r="399" spans="3:8" x14ac:dyDescent="0.25">
      <c r="C399" s="42">
        <v>2007</v>
      </c>
      <c r="D399" s="42" t="s">
        <v>115</v>
      </c>
      <c r="E399" s="42" t="s">
        <v>134</v>
      </c>
      <c r="F399" s="39" t="s">
        <v>99</v>
      </c>
      <c r="G399" s="27" t="s">
        <v>227</v>
      </c>
      <c r="H399" s="73">
        <v>0.64</v>
      </c>
    </row>
    <row r="400" spans="3:8" x14ac:dyDescent="0.25">
      <c r="C400" s="42">
        <v>2007</v>
      </c>
      <c r="D400" s="42" t="s">
        <v>115</v>
      </c>
      <c r="E400" s="42" t="s">
        <v>121</v>
      </c>
      <c r="F400" s="39" t="s">
        <v>99</v>
      </c>
      <c r="G400" s="27" t="s">
        <v>227</v>
      </c>
      <c r="H400" s="73">
        <v>0.64</v>
      </c>
    </row>
    <row r="401" spans="3:8" x14ac:dyDescent="0.25">
      <c r="C401" s="42">
        <v>2011</v>
      </c>
      <c r="D401" s="42" t="s">
        <v>115</v>
      </c>
      <c r="E401" s="42" t="s">
        <v>116</v>
      </c>
      <c r="F401" s="39" t="s">
        <v>99</v>
      </c>
      <c r="G401" s="27" t="s">
        <v>227</v>
      </c>
      <c r="H401" s="73">
        <v>0.64</v>
      </c>
    </row>
    <row r="402" spans="3:8" x14ac:dyDescent="0.25">
      <c r="C402" s="42">
        <v>2015</v>
      </c>
      <c r="D402" s="42" t="s">
        <v>115</v>
      </c>
      <c r="E402" s="42" t="s">
        <v>116</v>
      </c>
      <c r="F402" s="39" t="s">
        <v>99</v>
      </c>
      <c r="G402" s="27" t="s">
        <v>227</v>
      </c>
      <c r="H402" s="73">
        <v>0.64</v>
      </c>
    </row>
    <row r="403" spans="3:8" x14ac:dyDescent="0.25">
      <c r="C403" s="42">
        <v>2015</v>
      </c>
      <c r="D403" s="42" t="s">
        <v>295</v>
      </c>
      <c r="E403" s="42" t="s">
        <v>338</v>
      </c>
      <c r="F403" s="39" t="s">
        <v>99</v>
      </c>
      <c r="G403" s="27" t="s">
        <v>227</v>
      </c>
      <c r="H403" s="73">
        <v>0.65</v>
      </c>
    </row>
    <row r="404" spans="3:8" x14ac:dyDescent="0.25">
      <c r="C404" s="42">
        <v>2006</v>
      </c>
      <c r="D404" s="42" t="s">
        <v>115</v>
      </c>
      <c r="E404" s="42" t="s">
        <v>138</v>
      </c>
      <c r="F404" s="39" t="s">
        <v>99</v>
      </c>
      <c r="G404" s="27" t="s">
        <v>227</v>
      </c>
      <c r="H404" s="73">
        <v>0.65</v>
      </c>
    </row>
    <row r="405" spans="3:8" x14ac:dyDescent="0.25">
      <c r="C405" s="42">
        <v>2015</v>
      </c>
      <c r="D405" s="42" t="s">
        <v>295</v>
      </c>
      <c r="E405" s="42" t="s">
        <v>340</v>
      </c>
      <c r="F405" s="39" t="s">
        <v>99</v>
      </c>
      <c r="G405" s="27" t="s">
        <v>227</v>
      </c>
      <c r="H405" s="73">
        <v>0.66</v>
      </c>
    </row>
    <row r="406" spans="3:8" x14ac:dyDescent="0.25">
      <c r="C406" s="42">
        <v>2006</v>
      </c>
      <c r="D406" s="42" t="s">
        <v>295</v>
      </c>
      <c r="E406" s="42" t="s">
        <v>41</v>
      </c>
      <c r="F406" s="39" t="s">
        <v>99</v>
      </c>
      <c r="G406" s="27" t="s">
        <v>227</v>
      </c>
      <c r="H406" s="73">
        <v>0.67733407210354701</v>
      </c>
    </row>
    <row r="407" spans="3:8" x14ac:dyDescent="0.25">
      <c r="C407" s="42">
        <v>2014</v>
      </c>
      <c r="D407" s="42" t="s">
        <v>295</v>
      </c>
      <c r="E407" s="42" t="s">
        <v>40</v>
      </c>
      <c r="F407" s="39" t="s">
        <v>99</v>
      </c>
      <c r="G407" s="27" t="s">
        <v>227</v>
      </c>
      <c r="H407" s="73">
        <v>0.68</v>
      </c>
    </row>
    <row r="408" spans="3:8" x14ac:dyDescent="0.25">
      <c r="C408" s="42">
        <v>2005</v>
      </c>
      <c r="D408" s="42" t="s">
        <v>295</v>
      </c>
      <c r="E408" s="83" t="s">
        <v>343</v>
      </c>
      <c r="F408" s="39" t="s">
        <v>99</v>
      </c>
      <c r="G408" s="27" t="s">
        <v>227</v>
      </c>
      <c r="H408" s="73">
        <v>0.68686461285392086</v>
      </c>
    </row>
    <row r="409" spans="3:8" x14ac:dyDescent="0.25">
      <c r="C409" s="42">
        <v>2015</v>
      </c>
      <c r="D409" s="42" t="s">
        <v>115</v>
      </c>
      <c r="E409" s="42" t="s">
        <v>118</v>
      </c>
      <c r="F409" s="39" t="s">
        <v>99</v>
      </c>
      <c r="G409" s="27" t="s">
        <v>227</v>
      </c>
      <c r="H409" s="73">
        <v>0.69</v>
      </c>
    </row>
    <row r="410" spans="3:8" x14ac:dyDescent="0.25">
      <c r="C410" s="42">
        <v>2013</v>
      </c>
      <c r="D410" s="42" t="s">
        <v>295</v>
      </c>
      <c r="E410" s="42" t="s">
        <v>40</v>
      </c>
      <c r="F410" s="39" t="s">
        <v>99</v>
      </c>
      <c r="G410" s="27" t="s">
        <v>227</v>
      </c>
      <c r="H410" s="73">
        <v>0.7</v>
      </c>
    </row>
    <row r="411" spans="3:8" x14ac:dyDescent="0.25">
      <c r="C411" s="42">
        <v>2015</v>
      </c>
      <c r="D411" s="42" t="s">
        <v>115</v>
      </c>
      <c r="E411" s="42" t="s">
        <v>124</v>
      </c>
      <c r="F411" s="39" t="s">
        <v>99</v>
      </c>
      <c r="G411" s="27" t="s">
        <v>227</v>
      </c>
      <c r="H411" s="73">
        <v>0.7</v>
      </c>
    </row>
    <row r="412" spans="3:8" x14ac:dyDescent="0.25">
      <c r="C412" s="42">
        <v>2011</v>
      </c>
      <c r="D412" s="42" t="s">
        <v>295</v>
      </c>
      <c r="E412" s="42" t="s">
        <v>340</v>
      </c>
      <c r="F412" s="39" t="s">
        <v>99</v>
      </c>
      <c r="G412" s="27" t="s">
        <v>227</v>
      </c>
      <c r="H412" s="73">
        <v>0.71</v>
      </c>
    </row>
    <row r="413" spans="3:8" x14ac:dyDescent="0.25">
      <c r="C413" s="42">
        <v>2015</v>
      </c>
      <c r="D413" s="42" t="s">
        <v>295</v>
      </c>
      <c r="E413" s="42" t="s">
        <v>40</v>
      </c>
      <c r="F413" s="39" t="s">
        <v>99</v>
      </c>
      <c r="G413" s="27" t="s">
        <v>227</v>
      </c>
      <c r="H413" s="73">
        <v>0.72</v>
      </c>
    </row>
    <row r="414" spans="3:8" x14ac:dyDescent="0.25">
      <c r="C414" s="42">
        <v>2009</v>
      </c>
      <c r="D414" s="42" t="s">
        <v>295</v>
      </c>
      <c r="E414" s="42" t="s">
        <v>41</v>
      </c>
      <c r="F414" s="39" t="s">
        <v>99</v>
      </c>
      <c r="G414" s="27" t="s">
        <v>227</v>
      </c>
      <c r="H414" s="73">
        <v>0.72</v>
      </c>
    </row>
    <row r="415" spans="3:8" x14ac:dyDescent="0.25">
      <c r="C415" s="42">
        <v>2010</v>
      </c>
      <c r="D415" s="42" t="s">
        <v>295</v>
      </c>
      <c r="E415" s="42" t="s">
        <v>41</v>
      </c>
      <c r="F415" s="39" t="s">
        <v>99</v>
      </c>
      <c r="G415" s="27" t="s">
        <v>227</v>
      </c>
      <c r="H415" s="73">
        <v>0.72</v>
      </c>
    </row>
    <row r="416" spans="3:8" x14ac:dyDescent="0.25">
      <c r="C416" s="42">
        <v>2005</v>
      </c>
      <c r="D416" s="42" t="s">
        <v>115</v>
      </c>
      <c r="E416" s="42" t="s">
        <v>120</v>
      </c>
      <c r="F416" s="39" t="s">
        <v>99</v>
      </c>
      <c r="G416" s="27" t="s">
        <v>227</v>
      </c>
      <c r="H416" s="73">
        <v>0.72</v>
      </c>
    </row>
    <row r="417" spans="3:8" x14ac:dyDescent="0.25">
      <c r="C417" s="42">
        <v>2011</v>
      </c>
      <c r="D417" s="42" t="s">
        <v>115</v>
      </c>
      <c r="E417" s="42" t="s">
        <v>118</v>
      </c>
      <c r="F417" s="39" t="s">
        <v>99</v>
      </c>
      <c r="G417" s="27" t="s">
        <v>227</v>
      </c>
      <c r="H417" s="73">
        <v>0.73</v>
      </c>
    </row>
    <row r="418" spans="3:8" x14ac:dyDescent="0.25">
      <c r="C418" s="42">
        <v>2011</v>
      </c>
      <c r="D418" s="42" t="s">
        <v>295</v>
      </c>
      <c r="E418" s="42" t="s">
        <v>39</v>
      </c>
      <c r="F418" s="39" t="s">
        <v>99</v>
      </c>
      <c r="G418" s="27" t="s">
        <v>227</v>
      </c>
      <c r="H418" s="73">
        <v>0.75</v>
      </c>
    </row>
    <row r="419" spans="3:8" x14ac:dyDescent="0.25">
      <c r="C419" s="42">
        <v>2012</v>
      </c>
      <c r="D419" s="42" t="s">
        <v>295</v>
      </c>
      <c r="E419" s="42" t="s">
        <v>39</v>
      </c>
      <c r="F419" s="39" t="s">
        <v>99</v>
      </c>
      <c r="G419" s="27" t="s">
        <v>227</v>
      </c>
      <c r="H419" s="73">
        <v>0.75</v>
      </c>
    </row>
    <row r="420" spans="3:8" x14ac:dyDescent="0.25">
      <c r="C420" s="42">
        <v>2014</v>
      </c>
      <c r="D420" s="42" t="s">
        <v>295</v>
      </c>
      <c r="E420" s="42" t="s">
        <v>338</v>
      </c>
      <c r="F420" s="39" t="s">
        <v>99</v>
      </c>
      <c r="G420" s="27" t="s">
        <v>227</v>
      </c>
      <c r="H420" s="73">
        <v>0.75</v>
      </c>
    </row>
    <row r="421" spans="3:8" x14ac:dyDescent="0.25">
      <c r="C421" s="42">
        <v>2015</v>
      </c>
      <c r="D421" s="42" t="s">
        <v>295</v>
      </c>
      <c r="E421" s="42" t="s">
        <v>39</v>
      </c>
      <c r="F421" s="39" t="s">
        <v>99</v>
      </c>
      <c r="G421" s="27" t="s">
        <v>227</v>
      </c>
      <c r="H421" s="73">
        <v>0.76</v>
      </c>
    </row>
    <row r="422" spans="3:8" x14ac:dyDescent="0.25">
      <c r="C422" s="42">
        <v>2013</v>
      </c>
      <c r="D422" s="42" t="s">
        <v>295</v>
      </c>
      <c r="E422" s="42" t="s">
        <v>338</v>
      </c>
      <c r="F422" s="39" t="s">
        <v>99</v>
      </c>
      <c r="G422" s="27" t="s">
        <v>227</v>
      </c>
      <c r="H422" s="73">
        <v>0.76</v>
      </c>
    </row>
    <row r="423" spans="3:8" x14ac:dyDescent="0.25">
      <c r="C423" s="42">
        <v>2014</v>
      </c>
      <c r="D423" s="42" t="s">
        <v>295</v>
      </c>
      <c r="E423" s="42" t="s">
        <v>39</v>
      </c>
      <c r="F423" s="39" t="s">
        <v>99</v>
      </c>
      <c r="G423" s="27" t="s">
        <v>227</v>
      </c>
      <c r="H423" s="73">
        <v>0.76</v>
      </c>
    </row>
    <row r="424" spans="3:8" x14ac:dyDescent="0.25">
      <c r="C424" s="42">
        <v>2005</v>
      </c>
      <c r="D424" s="42" t="s">
        <v>115</v>
      </c>
      <c r="E424" s="42" t="s">
        <v>121</v>
      </c>
      <c r="F424" s="39" t="s">
        <v>99</v>
      </c>
      <c r="G424" s="27" t="s">
        <v>227</v>
      </c>
      <c r="H424" s="73">
        <v>0.76</v>
      </c>
    </row>
    <row r="425" spans="3:8" x14ac:dyDescent="0.25">
      <c r="C425" s="42">
        <v>2014</v>
      </c>
      <c r="D425" s="42" t="s">
        <v>115</v>
      </c>
      <c r="E425" s="42" t="s">
        <v>125</v>
      </c>
      <c r="F425" s="39" t="s">
        <v>99</v>
      </c>
      <c r="G425" s="27" t="s">
        <v>227</v>
      </c>
      <c r="H425" s="73">
        <v>0.77</v>
      </c>
    </row>
    <row r="426" spans="3:8" x14ac:dyDescent="0.25">
      <c r="C426" s="42">
        <v>2009</v>
      </c>
      <c r="D426" s="42" t="s">
        <v>115</v>
      </c>
      <c r="E426" s="42" t="s">
        <v>134</v>
      </c>
      <c r="F426" s="39" t="s">
        <v>99</v>
      </c>
      <c r="G426" s="27" t="s">
        <v>227</v>
      </c>
      <c r="H426" s="73">
        <v>0.79</v>
      </c>
    </row>
    <row r="427" spans="3:8" x14ac:dyDescent="0.25">
      <c r="C427" s="42">
        <v>2009</v>
      </c>
      <c r="D427" s="42" t="s">
        <v>115</v>
      </c>
      <c r="E427" s="42" t="s">
        <v>121</v>
      </c>
      <c r="F427" s="39" t="s">
        <v>99</v>
      </c>
      <c r="G427" s="27" t="s">
        <v>227</v>
      </c>
      <c r="H427" s="73">
        <v>0.81</v>
      </c>
    </row>
    <row r="428" spans="3:8" x14ac:dyDescent="0.25">
      <c r="C428" s="42">
        <v>2012</v>
      </c>
      <c r="D428" s="42" t="s">
        <v>115</v>
      </c>
      <c r="E428" s="42" t="s">
        <v>118</v>
      </c>
      <c r="F428" s="39" t="s">
        <v>99</v>
      </c>
      <c r="G428" s="27" t="s">
        <v>227</v>
      </c>
      <c r="H428" s="73">
        <v>0.82</v>
      </c>
    </row>
    <row r="429" spans="3:8" x14ac:dyDescent="0.25">
      <c r="C429" s="42">
        <v>2014</v>
      </c>
      <c r="D429" s="42" t="s">
        <v>115</v>
      </c>
      <c r="E429" s="42" t="s">
        <v>118</v>
      </c>
      <c r="F429" s="39" t="s">
        <v>99</v>
      </c>
      <c r="G429" s="27" t="s">
        <v>227</v>
      </c>
      <c r="H429" s="73">
        <v>0.84</v>
      </c>
    </row>
    <row r="430" spans="3:8" x14ac:dyDescent="0.25">
      <c r="C430" s="42">
        <v>2008</v>
      </c>
      <c r="D430" s="42" t="s">
        <v>115</v>
      </c>
      <c r="E430" s="42" t="s">
        <v>122</v>
      </c>
      <c r="F430" s="39" t="s">
        <v>99</v>
      </c>
      <c r="G430" s="27" t="s">
        <v>227</v>
      </c>
      <c r="H430" s="73">
        <v>0.85</v>
      </c>
    </row>
    <row r="431" spans="3:8" x14ac:dyDescent="0.25">
      <c r="C431" s="42">
        <v>2010</v>
      </c>
      <c r="D431" s="42" t="s">
        <v>115</v>
      </c>
      <c r="E431" s="42" t="s">
        <v>132</v>
      </c>
      <c r="F431" s="39" t="s">
        <v>99</v>
      </c>
      <c r="G431" s="27" t="s">
        <v>227</v>
      </c>
      <c r="H431" s="73">
        <v>0.85</v>
      </c>
    </row>
    <row r="432" spans="3:8" x14ac:dyDescent="0.25">
      <c r="C432" s="42">
        <v>2011</v>
      </c>
      <c r="D432" s="42" t="s">
        <v>295</v>
      </c>
      <c r="E432" s="42" t="s">
        <v>41</v>
      </c>
      <c r="F432" s="39" t="s">
        <v>99</v>
      </c>
      <c r="G432" s="27" t="s">
        <v>227</v>
      </c>
      <c r="H432" s="73">
        <v>0.86</v>
      </c>
    </row>
    <row r="433" spans="3:8" x14ac:dyDescent="0.25">
      <c r="C433" s="42">
        <v>2011</v>
      </c>
      <c r="D433" s="42" t="s">
        <v>279</v>
      </c>
      <c r="E433" s="42" t="s">
        <v>89</v>
      </c>
      <c r="F433" s="39" t="s">
        <v>99</v>
      </c>
      <c r="G433" s="27" t="s">
        <v>227</v>
      </c>
      <c r="H433" s="73">
        <v>0.86</v>
      </c>
    </row>
    <row r="434" spans="3:8" x14ac:dyDescent="0.25">
      <c r="C434" s="42">
        <v>2008</v>
      </c>
      <c r="D434" s="42" t="s">
        <v>115</v>
      </c>
      <c r="E434" s="42" t="s">
        <v>121</v>
      </c>
      <c r="F434" s="39" t="s">
        <v>99</v>
      </c>
      <c r="G434" s="27" t="s">
        <v>227</v>
      </c>
      <c r="H434" s="73">
        <v>0.86</v>
      </c>
    </row>
    <row r="435" spans="3:8" x14ac:dyDescent="0.25">
      <c r="C435" s="42">
        <v>2010</v>
      </c>
      <c r="D435" s="42" t="s">
        <v>115</v>
      </c>
      <c r="E435" s="42" t="s">
        <v>144</v>
      </c>
      <c r="F435" s="39" t="s">
        <v>99</v>
      </c>
      <c r="G435" s="27" t="s">
        <v>227</v>
      </c>
      <c r="H435" s="73">
        <v>0.86</v>
      </c>
    </row>
    <row r="436" spans="3:8" x14ac:dyDescent="0.25">
      <c r="C436" s="42">
        <v>2009</v>
      </c>
      <c r="D436" s="42" t="s">
        <v>295</v>
      </c>
      <c r="E436" s="42" t="s">
        <v>340</v>
      </c>
      <c r="F436" s="39" t="s">
        <v>99</v>
      </c>
      <c r="G436" s="27" t="s">
        <v>227</v>
      </c>
      <c r="H436" s="73">
        <v>0.87</v>
      </c>
    </row>
    <row r="437" spans="3:8" x14ac:dyDescent="0.25">
      <c r="C437" s="42">
        <v>2014</v>
      </c>
      <c r="D437" s="42" t="s">
        <v>295</v>
      </c>
      <c r="E437" s="42" t="s">
        <v>41</v>
      </c>
      <c r="F437" s="39" t="s">
        <v>99</v>
      </c>
      <c r="G437" s="27" t="s">
        <v>227</v>
      </c>
      <c r="H437" s="73">
        <v>0.88</v>
      </c>
    </row>
    <row r="438" spans="3:8" x14ac:dyDescent="0.25">
      <c r="C438" s="42">
        <v>2012</v>
      </c>
      <c r="D438" s="42" t="s">
        <v>295</v>
      </c>
      <c r="E438" s="42" t="s">
        <v>338</v>
      </c>
      <c r="F438" s="39" t="s">
        <v>99</v>
      </c>
      <c r="G438" s="27" t="s">
        <v>227</v>
      </c>
      <c r="H438" s="73">
        <v>0.9</v>
      </c>
    </row>
    <row r="439" spans="3:8" x14ac:dyDescent="0.25">
      <c r="C439" s="42">
        <v>2012</v>
      </c>
      <c r="D439" s="42" t="s">
        <v>295</v>
      </c>
      <c r="E439" s="42" t="s">
        <v>41</v>
      </c>
      <c r="F439" s="39" t="s">
        <v>99</v>
      </c>
      <c r="G439" s="27" t="s">
        <v>227</v>
      </c>
      <c r="H439" s="73">
        <v>0.91</v>
      </c>
    </row>
    <row r="440" spans="3:8" x14ac:dyDescent="0.25">
      <c r="C440" s="42">
        <v>2014</v>
      </c>
      <c r="D440" s="42" t="s">
        <v>115</v>
      </c>
      <c r="E440" s="42" t="s">
        <v>144</v>
      </c>
      <c r="F440" s="39" t="s">
        <v>99</v>
      </c>
      <c r="G440" s="27" t="s">
        <v>227</v>
      </c>
      <c r="H440" s="73">
        <v>0.94</v>
      </c>
    </row>
    <row r="441" spans="3:8" x14ac:dyDescent="0.25">
      <c r="C441" s="42">
        <v>2013</v>
      </c>
      <c r="D441" s="42" t="s">
        <v>295</v>
      </c>
      <c r="E441" s="42" t="s">
        <v>41</v>
      </c>
      <c r="F441" s="39" t="s">
        <v>99</v>
      </c>
      <c r="G441" s="27" t="s">
        <v>227</v>
      </c>
      <c r="H441" s="73">
        <v>0.95</v>
      </c>
    </row>
    <row r="442" spans="3:8" x14ac:dyDescent="0.25">
      <c r="C442" s="42">
        <v>2013</v>
      </c>
      <c r="D442" s="42" t="s">
        <v>279</v>
      </c>
      <c r="E442" s="42" t="s">
        <v>89</v>
      </c>
      <c r="F442" s="39" t="s">
        <v>99</v>
      </c>
      <c r="G442" s="27" t="s">
        <v>227</v>
      </c>
      <c r="H442" s="73">
        <v>0.98</v>
      </c>
    </row>
    <row r="443" spans="3:8" x14ac:dyDescent="0.25">
      <c r="C443" s="42">
        <v>2013</v>
      </c>
      <c r="D443" s="42" t="s">
        <v>115</v>
      </c>
      <c r="E443" s="42" t="s">
        <v>146</v>
      </c>
      <c r="F443" s="39" t="s">
        <v>99</v>
      </c>
      <c r="G443" s="27" t="s">
        <v>227</v>
      </c>
      <c r="H443" s="73">
        <v>0.98</v>
      </c>
    </row>
    <row r="444" spans="3:8" x14ac:dyDescent="0.25">
      <c r="C444" s="42">
        <v>2015</v>
      </c>
      <c r="D444" s="42" t="s">
        <v>115</v>
      </c>
      <c r="E444" s="42" t="s">
        <v>127</v>
      </c>
      <c r="F444" s="39" t="s">
        <v>99</v>
      </c>
      <c r="G444" s="27" t="s">
        <v>227</v>
      </c>
      <c r="H444" s="73">
        <v>0.98</v>
      </c>
    </row>
    <row r="445" spans="3:8" x14ac:dyDescent="0.25">
      <c r="C445" s="42">
        <v>2010</v>
      </c>
      <c r="D445" s="42" t="s">
        <v>295</v>
      </c>
      <c r="E445" s="42" t="s">
        <v>340</v>
      </c>
      <c r="F445" s="39" t="s">
        <v>99</v>
      </c>
      <c r="G445" s="27" t="s">
        <v>227</v>
      </c>
      <c r="H445" s="73">
        <v>0.99</v>
      </c>
    </row>
    <row r="446" spans="3:8" x14ac:dyDescent="0.25">
      <c r="C446" s="42">
        <v>2013</v>
      </c>
      <c r="D446" s="42" t="s">
        <v>115</v>
      </c>
      <c r="E446" s="42" t="s">
        <v>118</v>
      </c>
      <c r="F446" s="39" t="s">
        <v>99</v>
      </c>
      <c r="G446" s="27" t="s">
        <v>227</v>
      </c>
      <c r="H446" s="73">
        <v>1</v>
      </c>
    </row>
    <row r="447" spans="3:8" x14ac:dyDescent="0.25">
      <c r="C447" s="42">
        <v>2012</v>
      </c>
      <c r="D447" s="42" t="s">
        <v>115</v>
      </c>
      <c r="E447" s="42" t="s">
        <v>144</v>
      </c>
      <c r="F447" s="39" t="s">
        <v>99</v>
      </c>
      <c r="G447" s="27" t="s">
        <v>227</v>
      </c>
      <c r="H447" s="73">
        <v>1.04</v>
      </c>
    </row>
    <row r="448" spans="3:8" x14ac:dyDescent="0.25">
      <c r="C448" s="42">
        <v>2009</v>
      </c>
      <c r="D448" s="42" t="s">
        <v>115</v>
      </c>
      <c r="E448" s="42" t="s">
        <v>123</v>
      </c>
      <c r="F448" s="39" t="s">
        <v>99</v>
      </c>
      <c r="G448" s="27" t="s">
        <v>227</v>
      </c>
      <c r="H448" s="73">
        <v>1.05</v>
      </c>
    </row>
    <row r="449" spans="3:8" x14ac:dyDescent="0.25">
      <c r="C449" s="42">
        <v>2015</v>
      </c>
      <c r="D449" s="42" t="s">
        <v>115</v>
      </c>
      <c r="E449" s="42" t="s">
        <v>123</v>
      </c>
      <c r="F449" s="39" t="s">
        <v>99</v>
      </c>
      <c r="G449" s="27" t="s">
        <v>227</v>
      </c>
      <c r="H449" s="73">
        <v>1.05</v>
      </c>
    </row>
    <row r="450" spans="3:8" x14ac:dyDescent="0.25">
      <c r="C450" s="42">
        <v>2012</v>
      </c>
      <c r="D450" s="42" t="s">
        <v>115</v>
      </c>
      <c r="E450" s="42" t="s">
        <v>119</v>
      </c>
      <c r="F450" s="39" t="s">
        <v>99</v>
      </c>
      <c r="G450" s="27" t="s">
        <v>227</v>
      </c>
      <c r="H450" s="73">
        <v>1.06</v>
      </c>
    </row>
    <row r="451" spans="3:8" x14ac:dyDescent="0.25">
      <c r="C451" s="42">
        <v>2011</v>
      </c>
      <c r="D451" s="42" t="s">
        <v>115</v>
      </c>
      <c r="E451" s="42" t="s">
        <v>144</v>
      </c>
      <c r="F451" s="39" t="s">
        <v>99</v>
      </c>
      <c r="G451" s="27" t="s">
        <v>227</v>
      </c>
      <c r="H451" s="73">
        <v>1.08</v>
      </c>
    </row>
    <row r="452" spans="3:8" x14ac:dyDescent="0.25">
      <c r="C452" s="42">
        <v>2008</v>
      </c>
      <c r="D452" s="42" t="s">
        <v>115</v>
      </c>
      <c r="E452" s="42" t="s">
        <v>123</v>
      </c>
      <c r="F452" s="39" t="s">
        <v>99</v>
      </c>
      <c r="G452" s="27" t="s">
        <v>227</v>
      </c>
      <c r="H452" s="73">
        <v>1.24</v>
      </c>
    </row>
    <row r="453" spans="3:8" x14ac:dyDescent="0.25">
      <c r="C453" s="42">
        <v>2011</v>
      </c>
      <c r="D453" s="42" t="s">
        <v>279</v>
      </c>
      <c r="E453" s="42" t="s">
        <v>88</v>
      </c>
      <c r="F453" s="39" t="s">
        <v>99</v>
      </c>
      <c r="G453" s="27" t="s">
        <v>227</v>
      </c>
      <c r="H453" s="73">
        <v>1.29</v>
      </c>
    </row>
    <row r="454" spans="3:8" x14ac:dyDescent="0.25">
      <c r="C454" s="42">
        <v>2014</v>
      </c>
      <c r="D454" s="42" t="s">
        <v>115</v>
      </c>
      <c r="E454" s="42" t="s">
        <v>119</v>
      </c>
      <c r="F454" s="39" t="s">
        <v>99</v>
      </c>
      <c r="G454" s="27" t="s">
        <v>227</v>
      </c>
      <c r="H454" s="73">
        <v>1.41</v>
      </c>
    </row>
    <row r="455" spans="3:8" x14ac:dyDescent="0.25">
      <c r="C455" s="42">
        <v>2011</v>
      </c>
      <c r="D455" s="42" t="s">
        <v>115</v>
      </c>
      <c r="E455" s="42" t="s">
        <v>132</v>
      </c>
      <c r="F455" s="39" t="s">
        <v>99</v>
      </c>
      <c r="G455" s="27" t="s">
        <v>227</v>
      </c>
      <c r="H455" s="73">
        <v>1.49</v>
      </c>
    </row>
    <row r="456" spans="3:8" x14ac:dyDescent="0.25">
      <c r="C456" s="42">
        <v>2015</v>
      </c>
      <c r="D456" s="42" t="s">
        <v>279</v>
      </c>
      <c r="E456" s="42" t="s">
        <v>90</v>
      </c>
      <c r="F456" s="39" t="s">
        <v>99</v>
      </c>
      <c r="G456" s="27" t="s">
        <v>227</v>
      </c>
      <c r="H456" s="73">
        <v>1.52</v>
      </c>
    </row>
    <row r="457" spans="3:8" x14ac:dyDescent="0.25">
      <c r="C457" s="42">
        <v>2013</v>
      </c>
      <c r="D457" s="42" t="s">
        <v>115</v>
      </c>
      <c r="E457" s="42" t="s">
        <v>119</v>
      </c>
      <c r="F457" s="39" t="s">
        <v>99</v>
      </c>
      <c r="G457" s="27" t="s">
        <v>227</v>
      </c>
      <c r="H457" s="73">
        <v>1.52</v>
      </c>
    </row>
    <row r="458" spans="3:8" x14ac:dyDescent="0.25">
      <c r="C458" s="42">
        <v>2005</v>
      </c>
      <c r="D458" s="42" t="s">
        <v>279</v>
      </c>
      <c r="E458" s="42" t="s">
        <v>77</v>
      </c>
      <c r="F458" s="39" t="s">
        <v>99</v>
      </c>
      <c r="G458" s="27" t="s">
        <v>227</v>
      </c>
      <c r="H458" s="73">
        <v>1.75</v>
      </c>
    </row>
    <row r="459" spans="3:8" x14ac:dyDescent="0.25">
      <c r="C459" s="42">
        <v>2015</v>
      </c>
      <c r="D459" s="42" t="s">
        <v>115</v>
      </c>
      <c r="E459" s="42" t="s">
        <v>119</v>
      </c>
      <c r="F459" s="39" t="s">
        <v>99</v>
      </c>
      <c r="G459" s="27" t="s">
        <v>227</v>
      </c>
      <c r="H459" s="73">
        <v>1.93</v>
      </c>
    </row>
    <row r="460" spans="3:8" x14ac:dyDescent="0.25">
      <c r="C460" s="42">
        <v>2014</v>
      </c>
      <c r="D460" s="42" t="s">
        <v>115</v>
      </c>
      <c r="E460" s="42" t="s">
        <v>126</v>
      </c>
      <c r="F460" s="39" t="s">
        <v>99</v>
      </c>
      <c r="G460" s="27" t="s">
        <v>227</v>
      </c>
      <c r="H460" s="73">
        <v>1.95</v>
      </c>
    </row>
    <row r="461" spans="3:8" x14ac:dyDescent="0.25">
      <c r="C461" s="42">
        <v>2011</v>
      </c>
      <c r="D461" s="42" t="s">
        <v>295</v>
      </c>
      <c r="E461" s="42" t="s">
        <v>338</v>
      </c>
      <c r="F461" s="39" t="s">
        <v>99</v>
      </c>
      <c r="G461" s="27" t="s">
        <v>227</v>
      </c>
      <c r="H461" s="73">
        <v>2.04</v>
      </c>
    </row>
    <row r="462" spans="3:8" x14ac:dyDescent="0.25">
      <c r="C462" s="42">
        <v>2015</v>
      </c>
      <c r="D462" s="42" t="s">
        <v>295</v>
      </c>
      <c r="E462" s="42" t="s">
        <v>315</v>
      </c>
      <c r="F462" s="39" t="s">
        <v>99</v>
      </c>
      <c r="G462" s="27" t="s">
        <v>227</v>
      </c>
      <c r="H462" s="73">
        <v>2.0499999999999998</v>
      </c>
    </row>
    <row r="463" spans="3:8" x14ac:dyDescent="0.25">
      <c r="C463" s="42">
        <v>2013</v>
      </c>
      <c r="D463" s="42" t="s">
        <v>295</v>
      </c>
      <c r="E463" s="42" t="s">
        <v>39</v>
      </c>
      <c r="F463" s="39" t="s">
        <v>99</v>
      </c>
      <c r="G463" s="27" t="s">
        <v>227</v>
      </c>
      <c r="H463" s="73">
        <v>2.15</v>
      </c>
    </row>
    <row r="464" spans="3:8" x14ac:dyDescent="0.25">
      <c r="C464" s="42">
        <v>2010</v>
      </c>
      <c r="D464" s="42" t="s">
        <v>279</v>
      </c>
      <c r="E464" s="42" t="s">
        <v>89</v>
      </c>
      <c r="F464" s="39" t="s">
        <v>99</v>
      </c>
      <c r="G464" s="27" t="s">
        <v>227</v>
      </c>
      <c r="H464" s="73">
        <v>2.17</v>
      </c>
    </row>
    <row r="465" spans="3:8" x14ac:dyDescent="0.25">
      <c r="C465" s="42">
        <v>2014</v>
      </c>
      <c r="D465" s="42" t="s">
        <v>279</v>
      </c>
      <c r="E465" s="42" t="s">
        <v>90</v>
      </c>
      <c r="F465" s="39" t="s">
        <v>99</v>
      </c>
      <c r="G465" s="27" t="s">
        <v>227</v>
      </c>
      <c r="H465" s="73">
        <v>2.87</v>
      </c>
    </row>
    <row r="466" spans="3:8" x14ac:dyDescent="0.25">
      <c r="C466" s="42">
        <v>2007</v>
      </c>
      <c r="D466" s="42" t="s">
        <v>115</v>
      </c>
      <c r="E466" s="42" t="s">
        <v>122</v>
      </c>
      <c r="F466" s="39" t="s">
        <v>99</v>
      </c>
      <c r="G466" s="27" t="s">
        <v>227</v>
      </c>
      <c r="H466" s="73">
        <v>2.92</v>
      </c>
    </row>
    <row r="467" spans="3:8" x14ac:dyDescent="0.25">
      <c r="C467" s="42">
        <v>2010</v>
      </c>
      <c r="D467" s="42" t="s">
        <v>279</v>
      </c>
      <c r="E467" s="42" t="s">
        <v>88</v>
      </c>
      <c r="F467" s="39" t="s">
        <v>99</v>
      </c>
      <c r="G467" s="27" t="s">
        <v>227</v>
      </c>
      <c r="H467" s="73">
        <v>3.55</v>
      </c>
    </row>
    <row r="468" spans="3:8" x14ac:dyDescent="0.25">
      <c r="C468" s="42">
        <v>2014</v>
      </c>
      <c r="D468" s="42" t="s">
        <v>295</v>
      </c>
      <c r="E468" s="42" t="s">
        <v>315</v>
      </c>
      <c r="F468" s="39" t="s">
        <v>99</v>
      </c>
      <c r="G468" s="27" t="s">
        <v>227</v>
      </c>
      <c r="H468" s="73">
        <v>3.97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461"/>
  <sheetViews>
    <sheetView zoomScale="70" zoomScaleNormal="70" workbookViewId="0">
      <selection activeCell="D595" sqref="D595"/>
    </sheetView>
  </sheetViews>
  <sheetFormatPr baseColWidth="10" defaultRowHeight="15" x14ac:dyDescent="0.25"/>
  <cols>
    <col min="2" max="2" width="11.42578125" style="38"/>
    <col min="3" max="3" width="22.28515625" style="38" bestFit="1" customWidth="1"/>
    <col min="4" max="4" width="48" style="61" bestFit="1" customWidth="1"/>
    <col min="5" max="6" width="20" style="38" customWidth="1"/>
    <col min="7" max="7" width="11.42578125" style="38"/>
    <col min="11" max="11" width="25.7109375" bestFit="1" customWidth="1"/>
  </cols>
  <sheetData>
    <row r="2" spans="2:22" x14ac:dyDescent="0.25">
      <c r="B2" s="4" t="s">
        <v>11</v>
      </c>
      <c r="C2" s="4" t="s">
        <v>12</v>
      </c>
      <c r="D2" s="35" t="s">
        <v>13</v>
      </c>
      <c r="E2" s="4" t="s">
        <v>14</v>
      </c>
      <c r="F2" s="4" t="s">
        <v>16</v>
      </c>
      <c r="G2" s="4" t="s">
        <v>15</v>
      </c>
    </row>
    <row r="3" spans="2:22" ht="15.75" x14ac:dyDescent="0.25">
      <c r="B3" s="76">
        <v>2006</v>
      </c>
      <c r="C3" s="76" t="s">
        <v>46</v>
      </c>
      <c r="D3" s="77" t="s">
        <v>305</v>
      </c>
      <c r="E3" s="76" t="s">
        <v>101</v>
      </c>
      <c r="F3" s="76" t="s">
        <v>8</v>
      </c>
      <c r="G3" s="74">
        <v>41.924204081784886</v>
      </c>
      <c r="H3" s="11"/>
      <c r="I3" s="18"/>
      <c r="J3" s="29" t="s">
        <v>148</v>
      </c>
      <c r="K3">
        <v>459</v>
      </c>
      <c r="M3" s="23"/>
      <c r="N3" s="18"/>
      <c r="O3" s="18"/>
      <c r="P3" s="50"/>
      <c r="Q3" s="50"/>
      <c r="R3" s="50"/>
      <c r="S3" s="50"/>
      <c r="T3" s="50"/>
      <c r="U3" s="18"/>
      <c r="V3" s="18"/>
    </row>
    <row r="4" spans="2:22" ht="15.75" x14ac:dyDescent="0.25">
      <c r="B4" s="76">
        <v>2005</v>
      </c>
      <c r="C4" s="76" t="s">
        <v>46</v>
      </c>
      <c r="D4" s="77" t="s">
        <v>305</v>
      </c>
      <c r="E4" s="76" t="s">
        <v>101</v>
      </c>
      <c r="F4" s="76" t="s">
        <v>8</v>
      </c>
      <c r="G4" s="74">
        <v>40.933397348540851</v>
      </c>
      <c r="J4" t="s">
        <v>152</v>
      </c>
      <c r="K4">
        <f>K3/5</f>
        <v>91.8</v>
      </c>
      <c r="L4">
        <f>K4*4</f>
        <v>367.2</v>
      </c>
      <c r="M4" s="23"/>
      <c r="P4" s="72"/>
      <c r="Q4" s="72"/>
      <c r="R4" s="72"/>
      <c r="S4" s="72"/>
      <c r="T4" s="72"/>
    </row>
    <row r="5" spans="2:22" ht="15.75" x14ac:dyDescent="0.25">
      <c r="B5" s="76">
        <v>2005</v>
      </c>
      <c r="C5" s="76" t="s">
        <v>46</v>
      </c>
      <c r="D5" s="77" t="s">
        <v>312</v>
      </c>
      <c r="E5" s="76" t="s">
        <v>101</v>
      </c>
      <c r="F5" s="76" t="s">
        <v>8</v>
      </c>
      <c r="G5" s="74">
        <v>38.224136411443617</v>
      </c>
      <c r="M5" s="23"/>
    </row>
    <row r="6" spans="2:22" ht="15.75" x14ac:dyDescent="0.25">
      <c r="B6" s="76">
        <v>2007</v>
      </c>
      <c r="C6" s="76" t="s">
        <v>46</v>
      </c>
      <c r="D6" s="77" t="s">
        <v>305</v>
      </c>
      <c r="E6" s="76" t="s">
        <v>101</v>
      </c>
      <c r="F6" s="76" t="s">
        <v>8</v>
      </c>
      <c r="G6" s="74">
        <v>34.715484598141735</v>
      </c>
      <c r="M6" s="23"/>
    </row>
    <row r="7" spans="2:22" ht="15.75" x14ac:dyDescent="0.25">
      <c r="B7" s="76">
        <v>2006</v>
      </c>
      <c r="C7" s="76" t="s">
        <v>46</v>
      </c>
      <c r="D7" s="77" t="s">
        <v>303</v>
      </c>
      <c r="E7" s="76" t="s">
        <v>101</v>
      </c>
      <c r="F7" s="76" t="s">
        <v>8</v>
      </c>
      <c r="G7" s="74">
        <v>34.177883693562315</v>
      </c>
      <c r="H7" s="11"/>
      <c r="I7" s="18"/>
      <c r="J7" s="31" t="s">
        <v>150</v>
      </c>
      <c r="M7" s="23"/>
      <c r="N7" s="18"/>
      <c r="O7" s="18"/>
      <c r="P7" s="18"/>
      <c r="Q7" s="18"/>
      <c r="R7" s="18"/>
      <c r="S7" s="18"/>
      <c r="T7" s="18"/>
      <c r="U7" s="18"/>
      <c r="V7" s="18"/>
    </row>
    <row r="8" spans="2:22" ht="15.75" x14ac:dyDescent="0.25">
      <c r="B8" s="76">
        <v>2006</v>
      </c>
      <c r="C8" s="76" t="s">
        <v>46</v>
      </c>
      <c r="D8" s="77" t="s">
        <v>310</v>
      </c>
      <c r="E8" s="76" t="s">
        <v>101</v>
      </c>
      <c r="F8" s="76" t="s">
        <v>8</v>
      </c>
      <c r="G8" s="74">
        <v>33.56251872432712</v>
      </c>
      <c r="H8" s="11"/>
      <c r="J8" t="s">
        <v>151</v>
      </c>
      <c r="K8" t="s">
        <v>284</v>
      </c>
      <c r="L8" s="81">
        <f ca="1">OFFSET(G3,92,0)</f>
        <v>4.6900000000000004</v>
      </c>
      <c r="M8" s="23"/>
      <c r="N8" s="18"/>
      <c r="O8" s="18"/>
      <c r="P8" s="18"/>
      <c r="Q8" s="18"/>
      <c r="R8" s="18"/>
      <c r="S8" s="18"/>
      <c r="T8" s="18"/>
      <c r="U8" s="18"/>
      <c r="V8" s="18"/>
    </row>
    <row r="9" spans="2:22" ht="15.75" x14ac:dyDescent="0.25">
      <c r="B9" s="76">
        <v>2005</v>
      </c>
      <c r="C9" s="76" t="s">
        <v>46</v>
      </c>
      <c r="D9" s="77" t="s">
        <v>303</v>
      </c>
      <c r="E9" s="76" t="s">
        <v>101</v>
      </c>
      <c r="F9" s="76" t="s">
        <v>8</v>
      </c>
      <c r="G9" s="74">
        <v>32.155183983364715</v>
      </c>
      <c r="H9" s="11"/>
      <c r="J9" t="s">
        <v>154</v>
      </c>
      <c r="K9" t="s">
        <v>285</v>
      </c>
      <c r="L9" s="71">
        <f ca="1">OFFSET(G3,184,0)</f>
        <v>2.7352564221891074</v>
      </c>
      <c r="M9" s="23"/>
      <c r="N9" s="18"/>
      <c r="O9" s="18"/>
      <c r="P9" s="18"/>
      <c r="Q9" s="18"/>
      <c r="R9" s="18"/>
      <c r="S9" s="18"/>
      <c r="T9" s="18"/>
      <c r="U9" s="18"/>
      <c r="V9" s="18"/>
    </row>
    <row r="10" spans="2:22" ht="15.75" x14ac:dyDescent="0.25">
      <c r="B10" s="76">
        <v>2006</v>
      </c>
      <c r="C10" s="76" t="s">
        <v>46</v>
      </c>
      <c r="D10" s="77" t="s">
        <v>308</v>
      </c>
      <c r="E10" s="76" t="s">
        <v>101</v>
      </c>
      <c r="F10" s="76" t="s">
        <v>8</v>
      </c>
      <c r="G10" s="74">
        <v>31.816682606980816</v>
      </c>
      <c r="H10" s="11"/>
      <c r="J10" t="s">
        <v>156</v>
      </c>
      <c r="K10" t="s">
        <v>286</v>
      </c>
      <c r="L10" s="71">
        <f ca="1">OFFSET(G3,275,0)</f>
        <v>1.374082277875762</v>
      </c>
      <c r="M10" s="23"/>
      <c r="N10" s="18"/>
      <c r="O10" s="18"/>
      <c r="P10" s="18"/>
      <c r="Q10" s="18"/>
      <c r="R10" s="18"/>
      <c r="S10" s="18"/>
      <c r="T10" s="18"/>
      <c r="U10" s="18"/>
      <c r="V10" s="18"/>
    </row>
    <row r="11" spans="2:22" ht="15.75" x14ac:dyDescent="0.25">
      <c r="B11" s="76">
        <v>2005</v>
      </c>
      <c r="C11" s="76" t="s">
        <v>46</v>
      </c>
      <c r="D11" s="77" t="s">
        <v>300</v>
      </c>
      <c r="E11" s="76" t="s">
        <v>101</v>
      </c>
      <c r="F11" s="76" t="s">
        <v>8</v>
      </c>
      <c r="G11" s="74">
        <v>31.703126305606876</v>
      </c>
      <c r="H11" s="11"/>
      <c r="J11" t="s">
        <v>159</v>
      </c>
      <c r="K11" t="s">
        <v>296</v>
      </c>
      <c r="L11" s="71">
        <f ca="1">OFFSET(G3,367,0)</f>
        <v>2.5281318667462912E-2</v>
      </c>
      <c r="M11" s="23"/>
      <c r="N11" s="18"/>
      <c r="O11" s="18"/>
      <c r="P11" s="18"/>
      <c r="Q11" s="18"/>
      <c r="R11" s="18"/>
      <c r="S11" s="18"/>
      <c r="T11" s="18"/>
      <c r="U11" s="18"/>
      <c r="V11" s="18"/>
    </row>
    <row r="12" spans="2:22" ht="15.75" x14ac:dyDescent="0.25">
      <c r="B12" s="76">
        <v>2006</v>
      </c>
      <c r="C12" s="76" t="s">
        <v>46</v>
      </c>
      <c r="D12" s="77" t="s">
        <v>300</v>
      </c>
      <c r="E12" s="76" t="s">
        <v>101</v>
      </c>
      <c r="F12" s="76" t="s">
        <v>8</v>
      </c>
      <c r="G12" s="74">
        <v>31.673063142303338</v>
      </c>
      <c r="H12" s="11"/>
      <c r="I12" s="18"/>
      <c r="J12" s="18"/>
      <c r="K12" s="18"/>
      <c r="L12" s="18"/>
      <c r="M12" s="23"/>
      <c r="N12" s="18"/>
      <c r="O12" s="18"/>
      <c r="P12" s="18"/>
      <c r="Q12" s="18"/>
      <c r="R12" s="18"/>
      <c r="S12" s="18"/>
      <c r="T12" s="18"/>
      <c r="U12" s="18"/>
      <c r="V12" s="18"/>
    </row>
    <row r="13" spans="2:22" ht="15.75" x14ac:dyDescent="0.25">
      <c r="B13" s="76">
        <v>2006</v>
      </c>
      <c r="C13" s="76" t="s">
        <v>46</v>
      </c>
      <c r="D13" s="77" t="s">
        <v>302</v>
      </c>
      <c r="E13" s="76" t="s">
        <v>101</v>
      </c>
      <c r="F13" s="76" t="s">
        <v>8</v>
      </c>
      <c r="G13" s="74">
        <v>31.609481540037148</v>
      </c>
      <c r="H13" s="11"/>
      <c r="I13" s="18"/>
      <c r="J13" s="18"/>
      <c r="K13" s="18"/>
      <c r="L13" s="18"/>
      <c r="M13" s="23"/>
      <c r="N13" s="18"/>
      <c r="O13" s="18"/>
      <c r="P13" s="18"/>
      <c r="Q13" s="18"/>
      <c r="R13" s="18"/>
      <c r="S13" s="18"/>
      <c r="T13" s="18"/>
      <c r="U13" s="18"/>
      <c r="V13" s="18"/>
    </row>
    <row r="14" spans="2:22" ht="15.75" x14ac:dyDescent="0.25">
      <c r="B14" s="76">
        <v>2005</v>
      </c>
      <c r="C14" s="76" t="s">
        <v>46</v>
      </c>
      <c r="D14" s="77" t="s">
        <v>308</v>
      </c>
      <c r="E14" s="76" t="s">
        <v>101</v>
      </c>
      <c r="F14" s="76" t="s">
        <v>8</v>
      </c>
      <c r="G14" s="74">
        <v>31.056894372502047</v>
      </c>
      <c r="H14" s="11"/>
      <c r="I14" s="18"/>
      <c r="J14" s="18"/>
      <c r="K14" s="18"/>
      <c r="L14" s="18"/>
      <c r="M14" s="23"/>
      <c r="N14" s="18"/>
      <c r="O14" s="18"/>
      <c r="P14" s="18"/>
      <c r="Q14" s="18"/>
      <c r="R14" s="18"/>
      <c r="S14" s="18"/>
      <c r="T14" s="18"/>
      <c r="U14" s="18"/>
      <c r="V14" s="18"/>
    </row>
    <row r="15" spans="2:22" ht="15.75" x14ac:dyDescent="0.25">
      <c r="B15" s="76">
        <v>2005</v>
      </c>
      <c r="C15" s="76" t="s">
        <v>46</v>
      </c>
      <c r="D15" s="77" t="s">
        <v>313</v>
      </c>
      <c r="E15" s="76" t="s">
        <v>101</v>
      </c>
      <c r="F15" s="76" t="s">
        <v>8</v>
      </c>
      <c r="G15" s="74">
        <v>30.973440221822656</v>
      </c>
      <c r="L15" s="72"/>
      <c r="M15" s="26"/>
      <c r="N15" s="72"/>
    </row>
    <row r="16" spans="2:22" ht="15.75" x14ac:dyDescent="0.25">
      <c r="B16" s="76">
        <v>2005</v>
      </c>
      <c r="C16" s="76" t="s">
        <v>46</v>
      </c>
      <c r="D16" s="77" t="s">
        <v>299</v>
      </c>
      <c r="E16" s="76" t="s">
        <v>101</v>
      </c>
      <c r="F16" s="76" t="s">
        <v>8</v>
      </c>
      <c r="G16" s="74">
        <v>30.676610298140467</v>
      </c>
      <c r="H16" s="11"/>
      <c r="I16" s="18"/>
      <c r="J16" s="18"/>
      <c r="K16" s="18"/>
      <c r="L16" s="18"/>
      <c r="M16" s="23"/>
      <c r="N16" s="18"/>
      <c r="O16" s="18"/>
      <c r="P16" s="18"/>
      <c r="Q16" s="18"/>
      <c r="R16" s="18"/>
      <c r="S16" s="18"/>
      <c r="T16" s="18"/>
      <c r="U16" s="18"/>
      <c r="V16" s="18"/>
    </row>
    <row r="17" spans="2:22" ht="15.75" x14ac:dyDescent="0.25">
      <c r="B17" s="76">
        <v>2006</v>
      </c>
      <c r="C17" s="76" t="s">
        <v>46</v>
      </c>
      <c r="D17" s="77" t="s">
        <v>313</v>
      </c>
      <c r="E17" s="76" t="s">
        <v>101</v>
      </c>
      <c r="F17" s="76" t="s">
        <v>8</v>
      </c>
      <c r="G17" s="74">
        <v>29.86127730145353</v>
      </c>
      <c r="H17" s="11"/>
      <c r="I17" s="18"/>
      <c r="J17" s="18"/>
      <c r="K17" s="18"/>
      <c r="L17" s="18"/>
      <c r="M17" s="23"/>
      <c r="N17" s="18"/>
      <c r="O17" s="18"/>
      <c r="P17" s="18"/>
      <c r="Q17" s="18"/>
      <c r="R17" s="18"/>
      <c r="S17" s="18"/>
      <c r="T17" s="18"/>
      <c r="U17" s="18"/>
      <c r="V17" s="18"/>
    </row>
    <row r="18" spans="2:22" ht="15.75" x14ac:dyDescent="0.25">
      <c r="B18" s="76">
        <v>2005</v>
      </c>
      <c r="C18" s="76" t="s">
        <v>46</v>
      </c>
      <c r="D18" s="77" t="s">
        <v>302</v>
      </c>
      <c r="E18" s="76" t="s">
        <v>101</v>
      </c>
      <c r="F18" s="76" t="s">
        <v>8</v>
      </c>
      <c r="G18" s="74">
        <v>29.656331358154404</v>
      </c>
      <c r="L18" s="72"/>
      <c r="M18" s="26"/>
      <c r="N18" s="72"/>
    </row>
    <row r="19" spans="2:22" ht="15.75" x14ac:dyDescent="0.25">
      <c r="B19" s="76">
        <v>2007</v>
      </c>
      <c r="C19" s="76" t="s">
        <v>46</v>
      </c>
      <c r="D19" s="77" t="s">
        <v>303</v>
      </c>
      <c r="E19" s="76" t="s">
        <v>101</v>
      </c>
      <c r="F19" s="76" t="s">
        <v>8</v>
      </c>
      <c r="G19" s="74">
        <v>29.236066052177158</v>
      </c>
      <c r="H19" s="11"/>
      <c r="I19" s="18"/>
      <c r="J19" s="18"/>
      <c r="K19" s="18"/>
      <c r="L19" s="18"/>
      <c r="M19" s="23"/>
      <c r="N19" s="18"/>
      <c r="O19" s="18"/>
      <c r="P19" s="18"/>
      <c r="Q19" s="18"/>
      <c r="R19" s="18"/>
      <c r="S19" s="18"/>
      <c r="T19" s="18"/>
      <c r="U19" s="18"/>
      <c r="V19" s="18"/>
    </row>
    <row r="20" spans="2:22" ht="15.75" x14ac:dyDescent="0.25">
      <c r="B20" s="76">
        <v>2006</v>
      </c>
      <c r="C20" s="76" t="s">
        <v>46</v>
      </c>
      <c r="D20" s="77" t="s">
        <v>306</v>
      </c>
      <c r="E20" s="76" t="s">
        <v>101</v>
      </c>
      <c r="F20" s="76" t="s">
        <v>8</v>
      </c>
      <c r="G20" s="74">
        <v>28.902494687593478</v>
      </c>
      <c r="H20" s="11"/>
      <c r="I20" s="18"/>
      <c r="J20" s="18"/>
      <c r="K20" s="18"/>
      <c r="L20" s="18"/>
      <c r="M20" s="23"/>
      <c r="N20" s="18"/>
      <c r="O20" s="18"/>
      <c r="P20" s="18"/>
      <c r="Q20" s="18"/>
      <c r="R20" s="18"/>
      <c r="S20" s="18"/>
      <c r="T20" s="18"/>
      <c r="U20" s="18"/>
      <c r="V20" s="18"/>
    </row>
    <row r="21" spans="2:22" ht="15.75" x14ac:dyDescent="0.25">
      <c r="B21" s="76">
        <v>2007</v>
      </c>
      <c r="C21" s="76" t="s">
        <v>46</v>
      </c>
      <c r="D21" s="77" t="s">
        <v>310</v>
      </c>
      <c r="E21" s="76" t="s">
        <v>101</v>
      </c>
      <c r="F21" s="76" t="s">
        <v>8</v>
      </c>
      <c r="G21" s="74">
        <v>27.421923239994968</v>
      </c>
      <c r="H21" s="11"/>
      <c r="I21" s="18"/>
      <c r="J21" s="18"/>
      <c r="K21" s="18"/>
      <c r="L21" s="18"/>
      <c r="M21" s="23"/>
      <c r="N21" s="18"/>
      <c r="O21" s="18"/>
      <c r="P21" s="18"/>
      <c r="Q21" s="18"/>
      <c r="R21" s="18"/>
      <c r="S21" s="18"/>
      <c r="T21" s="18"/>
      <c r="U21" s="18"/>
      <c r="V21" s="18"/>
    </row>
    <row r="22" spans="2:22" ht="15.75" x14ac:dyDescent="0.25">
      <c r="B22" s="76">
        <v>2007</v>
      </c>
      <c r="C22" s="76" t="s">
        <v>46</v>
      </c>
      <c r="D22" s="77" t="s">
        <v>302</v>
      </c>
      <c r="E22" s="76" t="s">
        <v>101</v>
      </c>
      <c r="F22" s="76" t="s">
        <v>8</v>
      </c>
      <c r="G22" s="74">
        <v>27.269449713546408</v>
      </c>
      <c r="H22" s="11"/>
      <c r="I22" s="18"/>
      <c r="J22" s="18"/>
      <c r="K22" s="18"/>
      <c r="L22" s="18"/>
      <c r="M22" s="23"/>
      <c r="N22" s="18"/>
      <c r="O22" s="18"/>
      <c r="P22" s="18"/>
      <c r="Q22" s="18"/>
      <c r="R22" s="18"/>
      <c r="S22" s="18"/>
      <c r="T22" s="18"/>
      <c r="U22" s="18"/>
      <c r="V22" s="18"/>
    </row>
    <row r="23" spans="2:22" ht="15.75" x14ac:dyDescent="0.25">
      <c r="B23" s="76">
        <v>2007</v>
      </c>
      <c r="C23" s="76" t="s">
        <v>46</v>
      </c>
      <c r="D23" s="77" t="s">
        <v>313</v>
      </c>
      <c r="E23" s="76" t="s">
        <v>101</v>
      </c>
      <c r="F23" s="76" t="s">
        <v>8</v>
      </c>
      <c r="G23" s="74">
        <v>27.052767842784185</v>
      </c>
      <c r="H23" s="11"/>
      <c r="I23" s="18"/>
      <c r="J23" s="18"/>
      <c r="K23" s="18"/>
      <c r="L23" s="18"/>
      <c r="M23" s="23"/>
      <c r="N23" s="18"/>
      <c r="O23" s="18"/>
      <c r="P23" s="18"/>
      <c r="Q23" s="18"/>
      <c r="R23" s="18"/>
      <c r="S23" s="18"/>
      <c r="T23" s="18"/>
      <c r="U23" s="18"/>
      <c r="V23" s="18"/>
    </row>
    <row r="24" spans="2:22" ht="15.75" x14ac:dyDescent="0.25">
      <c r="B24" s="76">
        <v>2007</v>
      </c>
      <c r="C24" s="76" t="s">
        <v>46</v>
      </c>
      <c r="D24" s="77" t="s">
        <v>300</v>
      </c>
      <c r="E24" s="76" t="s">
        <v>101</v>
      </c>
      <c r="F24" s="76" t="s">
        <v>8</v>
      </c>
      <c r="G24" s="74">
        <v>26.752015355946185</v>
      </c>
      <c r="L24" s="72"/>
      <c r="M24" s="26"/>
      <c r="N24" s="72"/>
    </row>
    <row r="25" spans="2:22" ht="15.75" x14ac:dyDescent="0.25">
      <c r="B25" s="76">
        <v>2006</v>
      </c>
      <c r="C25" s="76" t="s">
        <v>46</v>
      </c>
      <c r="D25" s="77" t="s">
        <v>309</v>
      </c>
      <c r="E25" s="76" t="s">
        <v>101</v>
      </c>
      <c r="F25" s="76" t="s">
        <v>8</v>
      </c>
      <c r="G25" s="74">
        <v>26.68272455178889</v>
      </c>
      <c r="H25" s="11"/>
      <c r="I25" s="18"/>
      <c r="J25" s="18"/>
      <c r="K25" s="18"/>
      <c r="L25" s="18"/>
      <c r="M25" s="23"/>
      <c r="N25" s="18"/>
      <c r="O25" s="18"/>
      <c r="P25" s="18"/>
      <c r="Q25" s="18"/>
      <c r="R25" s="18"/>
      <c r="S25" s="18"/>
      <c r="T25" s="18"/>
      <c r="U25" s="18"/>
      <c r="V25" s="18"/>
    </row>
    <row r="26" spans="2:22" ht="15.75" x14ac:dyDescent="0.25">
      <c r="B26" s="76">
        <v>2006</v>
      </c>
      <c r="C26" s="76" t="s">
        <v>46</v>
      </c>
      <c r="D26" s="77" t="s">
        <v>301</v>
      </c>
      <c r="E26" s="76" t="s">
        <v>101</v>
      </c>
      <c r="F26" s="76" t="s">
        <v>8</v>
      </c>
      <c r="G26" s="74">
        <v>26.593699379804082</v>
      </c>
      <c r="H26" s="11"/>
      <c r="I26" s="18"/>
      <c r="J26" s="18"/>
      <c r="K26" s="18"/>
      <c r="L26" s="18"/>
      <c r="M26" s="23"/>
      <c r="N26" s="18"/>
      <c r="O26" s="18"/>
      <c r="P26" s="18"/>
      <c r="Q26" s="18"/>
      <c r="R26" s="18"/>
      <c r="S26" s="18"/>
      <c r="T26" s="18"/>
      <c r="U26" s="18"/>
      <c r="V26" s="18"/>
    </row>
    <row r="27" spans="2:22" ht="15.75" x14ac:dyDescent="0.25">
      <c r="B27" s="76">
        <v>2007</v>
      </c>
      <c r="C27" s="76" t="s">
        <v>46</v>
      </c>
      <c r="D27" s="77" t="s">
        <v>308</v>
      </c>
      <c r="E27" s="76" t="s">
        <v>101</v>
      </c>
      <c r="F27" s="76" t="s">
        <v>8</v>
      </c>
      <c r="G27" s="74">
        <v>26.390603664048012</v>
      </c>
      <c r="H27" s="11"/>
      <c r="I27" s="18"/>
      <c r="J27" s="18"/>
      <c r="K27" s="18"/>
      <c r="L27" s="18"/>
      <c r="M27" s="23"/>
      <c r="N27" s="18"/>
      <c r="O27" s="18"/>
      <c r="P27" s="18"/>
      <c r="Q27" s="18"/>
      <c r="R27" s="18"/>
      <c r="S27" s="18"/>
      <c r="T27" s="18"/>
      <c r="U27" s="18"/>
      <c r="V27" s="18"/>
    </row>
    <row r="28" spans="2:22" ht="15.75" x14ac:dyDescent="0.25">
      <c r="B28" s="76">
        <v>2005</v>
      </c>
      <c r="C28" s="76" t="s">
        <v>46</v>
      </c>
      <c r="D28" s="77" t="s">
        <v>309</v>
      </c>
      <c r="E28" s="76" t="s">
        <v>101</v>
      </c>
      <c r="F28" s="76" t="s">
        <v>8</v>
      </c>
      <c r="G28" s="74">
        <v>25.814344921427079</v>
      </c>
      <c r="H28" s="11"/>
      <c r="I28" s="18"/>
      <c r="J28" s="18"/>
      <c r="K28" s="18"/>
      <c r="L28" s="18"/>
      <c r="M28" s="23"/>
      <c r="N28" s="18"/>
      <c r="O28" s="18"/>
      <c r="P28" s="18"/>
      <c r="Q28" s="18"/>
      <c r="R28" s="18"/>
      <c r="S28" s="18"/>
      <c r="T28" s="18"/>
      <c r="U28" s="18"/>
      <c r="V28" s="18"/>
    </row>
    <row r="29" spans="2:22" ht="15.75" x14ac:dyDescent="0.25">
      <c r="B29" s="76">
        <v>2007</v>
      </c>
      <c r="C29" s="76" t="s">
        <v>46</v>
      </c>
      <c r="D29" s="77" t="s">
        <v>306</v>
      </c>
      <c r="E29" s="76" t="s">
        <v>101</v>
      </c>
      <c r="F29" s="76" t="s">
        <v>8</v>
      </c>
      <c r="G29" s="74">
        <v>25.587275303868022</v>
      </c>
      <c r="H29" s="11"/>
      <c r="I29" s="18"/>
      <c r="J29" s="18"/>
      <c r="K29" s="18"/>
      <c r="L29" s="18"/>
      <c r="M29" s="23"/>
      <c r="N29" s="18"/>
      <c r="O29" s="18"/>
      <c r="P29" s="18"/>
      <c r="Q29" s="18"/>
      <c r="R29" s="18"/>
      <c r="S29" s="18"/>
      <c r="T29" s="18"/>
      <c r="U29" s="18"/>
      <c r="V29" s="18"/>
    </row>
    <row r="30" spans="2:22" ht="15.75" x14ac:dyDescent="0.25">
      <c r="B30" s="76">
        <v>2005</v>
      </c>
      <c r="C30" s="76" t="s">
        <v>46</v>
      </c>
      <c r="D30" s="77" t="s">
        <v>306</v>
      </c>
      <c r="E30" s="76" t="s">
        <v>101</v>
      </c>
      <c r="F30" s="76" t="s">
        <v>8</v>
      </c>
      <c r="G30" s="74">
        <v>25.263735882342164</v>
      </c>
      <c r="H30" s="11"/>
      <c r="I30" s="18"/>
      <c r="J30" s="18"/>
      <c r="K30" s="18"/>
      <c r="L30" s="18"/>
      <c r="M30" s="23"/>
      <c r="N30" s="18"/>
      <c r="O30" s="18"/>
      <c r="P30" s="18"/>
      <c r="Q30" s="18"/>
      <c r="R30" s="18"/>
      <c r="S30" s="18"/>
      <c r="T30" s="18"/>
      <c r="U30" s="18"/>
      <c r="V30" s="18"/>
    </row>
    <row r="31" spans="2:22" ht="15.75" x14ac:dyDescent="0.25">
      <c r="B31" s="76">
        <v>2007</v>
      </c>
      <c r="C31" s="76" t="s">
        <v>46</v>
      </c>
      <c r="D31" s="77" t="s">
        <v>309</v>
      </c>
      <c r="E31" s="76" t="s">
        <v>101</v>
      </c>
      <c r="F31" s="76" t="s">
        <v>8</v>
      </c>
      <c r="G31" s="74">
        <v>24.922515995853363</v>
      </c>
      <c r="H31" s="11"/>
      <c r="I31" s="18"/>
      <c r="J31" s="18"/>
      <c r="K31" s="18"/>
      <c r="L31" s="18"/>
      <c r="M31" s="23"/>
      <c r="N31" s="18"/>
      <c r="O31" s="18"/>
      <c r="P31" s="18"/>
      <c r="Q31" s="18"/>
      <c r="R31" s="18"/>
      <c r="S31" s="18"/>
      <c r="T31" s="18"/>
      <c r="U31" s="18"/>
      <c r="V31" s="18"/>
    </row>
    <row r="32" spans="2:22" ht="15.75" x14ac:dyDescent="0.25">
      <c r="B32" s="76">
        <v>2005</v>
      </c>
      <c r="C32" s="76" t="s">
        <v>46</v>
      </c>
      <c r="D32" s="77" t="s">
        <v>301</v>
      </c>
      <c r="E32" s="76" t="s">
        <v>101</v>
      </c>
      <c r="F32" s="76" t="s">
        <v>8</v>
      </c>
      <c r="G32" s="74">
        <v>24.739283739593372</v>
      </c>
      <c r="H32" s="11"/>
      <c r="I32" s="18"/>
      <c r="J32" s="18"/>
      <c r="K32" s="18"/>
      <c r="L32" s="18"/>
      <c r="M32" s="23"/>
      <c r="N32" s="18"/>
      <c r="O32" s="18"/>
      <c r="P32" s="18"/>
      <c r="Q32" s="18"/>
      <c r="R32" s="18"/>
      <c r="S32" s="18"/>
      <c r="T32" s="18"/>
      <c r="U32" s="18"/>
      <c r="V32" s="18"/>
    </row>
    <row r="33" spans="2:22" ht="15.75" x14ac:dyDescent="0.25">
      <c r="B33" s="76">
        <v>2006</v>
      </c>
      <c r="C33" s="76" t="s">
        <v>46</v>
      </c>
      <c r="D33" s="77" t="s">
        <v>304</v>
      </c>
      <c r="E33" s="76" t="s">
        <v>101</v>
      </c>
      <c r="F33" s="76" t="s">
        <v>8</v>
      </c>
      <c r="G33" s="74">
        <v>23.598207395911412</v>
      </c>
      <c r="H33" s="11"/>
      <c r="I33" s="18"/>
      <c r="J33" s="18"/>
      <c r="K33" s="18"/>
      <c r="L33" s="18"/>
      <c r="M33" s="23"/>
      <c r="N33" s="18"/>
      <c r="O33" s="18"/>
      <c r="P33" s="18"/>
      <c r="Q33" s="18"/>
      <c r="R33" s="18"/>
      <c r="S33" s="18"/>
      <c r="T33" s="18"/>
      <c r="U33" s="18"/>
      <c r="V33" s="18"/>
    </row>
    <row r="34" spans="2:22" ht="15.75" x14ac:dyDescent="0.25">
      <c r="B34" s="76">
        <v>2006</v>
      </c>
      <c r="C34" s="76" t="s">
        <v>46</v>
      </c>
      <c r="D34" s="77" t="s">
        <v>307</v>
      </c>
      <c r="E34" s="76" t="s">
        <v>101</v>
      </c>
      <c r="F34" s="76" t="s">
        <v>8</v>
      </c>
      <c r="G34" s="74">
        <v>23.530401988976816</v>
      </c>
      <c r="H34" s="11"/>
      <c r="I34" s="18"/>
      <c r="J34" s="18"/>
      <c r="K34" s="18"/>
      <c r="L34" s="18"/>
      <c r="M34" s="23"/>
      <c r="N34" s="18"/>
      <c r="O34" s="18"/>
      <c r="P34" s="18"/>
      <c r="Q34" s="18"/>
      <c r="R34" s="18"/>
      <c r="S34" s="18"/>
      <c r="T34" s="18"/>
      <c r="U34" s="18"/>
      <c r="V34" s="18"/>
    </row>
    <row r="35" spans="2:22" ht="15.75" x14ac:dyDescent="0.25">
      <c r="B35" s="76">
        <v>2006</v>
      </c>
      <c r="C35" s="76" t="s">
        <v>46</v>
      </c>
      <c r="D35" s="77" t="s">
        <v>298</v>
      </c>
      <c r="E35" s="76" t="s">
        <v>101</v>
      </c>
      <c r="F35" s="76" t="s">
        <v>8</v>
      </c>
      <c r="G35" s="74">
        <v>23.182868115831681</v>
      </c>
      <c r="H35" s="11"/>
      <c r="I35" s="18"/>
      <c r="J35" s="18"/>
      <c r="K35" s="18"/>
      <c r="L35" s="18"/>
      <c r="M35" s="23"/>
      <c r="N35" s="18"/>
      <c r="O35" s="18"/>
      <c r="P35" s="18"/>
      <c r="Q35" s="18"/>
      <c r="R35" s="18"/>
      <c r="S35" s="18"/>
      <c r="T35" s="18"/>
      <c r="U35" s="18"/>
      <c r="V35" s="18"/>
    </row>
    <row r="36" spans="2:22" ht="15.75" x14ac:dyDescent="0.25">
      <c r="B36" s="76">
        <v>2007</v>
      </c>
      <c r="C36" s="76" t="s">
        <v>46</v>
      </c>
      <c r="D36" s="77" t="s">
        <v>301</v>
      </c>
      <c r="E36" s="76" t="s">
        <v>101</v>
      </c>
      <c r="F36" s="76" t="s">
        <v>8</v>
      </c>
      <c r="G36" s="74">
        <v>23.174824597895299</v>
      </c>
      <c r="H36" s="11"/>
      <c r="I36" s="18"/>
      <c r="J36" s="18"/>
      <c r="K36" s="18"/>
      <c r="L36" s="18"/>
      <c r="M36" s="23"/>
      <c r="N36" s="18"/>
      <c r="O36" s="18"/>
      <c r="P36" s="18"/>
      <c r="Q36" s="18"/>
      <c r="R36" s="18"/>
      <c r="S36" s="18"/>
      <c r="T36" s="18"/>
      <c r="U36" s="18"/>
      <c r="V36" s="18"/>
    </row>
    <row r="37" spans="2:22" ht="15.75" x14ac:dyDescent="0.25">
      <c r="B37" s="76">
        <v>2007</v>
      </c>
      <c r="C37" s="76" t="s">
        <v>46</v>
      </c>
      <c r="D37" s="77" t="s">
        <v>298</v>
      </c>
      <c r="E37" s="76" t="s">
        <v>101</v>
      </c>
      <c r="F37" s="76" t="s">
        <v>8</v>
      </c>
      <c r="G37" s="74">
        <v>23.070657044691465</v>
      </c>
      <c r="H37" s="11"/>
      <c r="I37" s="18"/>
      <c r="J37" s="18"/>
      <c r="K37" s="18"/>
      <c r="L37" s="18"/>
      <c r="M37" s="23"/>
      <c r="N37" s="18"/>
      <c r="O37" s="18"/>
      <c r="P37" s="18"/>
      <c r="Q37" s="18"/>
      <c r="R37" s="18"/>
      <c r="S37" s="18"/>
      <c r="T37" s="18"/>
      <c r="U37" s="18"/>
      <c r="V37" s="18"/>
    </row>
    <row r="38" spans="2:22" ht="15.75" x14ac:dyDescent="0.25">
      <c r="B38" s="76">
        <v>2005</v>
      </c>
      <c r="C38" s="76" t="s">
        <v>46</v>
      </c>
      <c r="D38" s="77" t="s">
        <v>304</v>
      </c>
      <c r="E38" s="76" t="s">
        <v>101</v>
      </c>
      <c r="F38" s="76" t="s">
        <v>8</v>
      </c>
      <c r="G38" s="74">
        <v>22.466180438168895</v>
      </c>
      <c r="H38" s="11"/>
      <c r="I38" s="18"/>
      <c r="J38" s="18"/>
      <c r="K38" s="18"/>
      <c r="L38" s="18"/>
      <c r="M38" s="23"/>
      <c r="N38" s="18"/>
      <c r="O38" s="18"/>
      <c r="P38" s="18"/>
      <c r="Q38" s="18"/>
      <c r="R38" s="18"/>
      <c r="S38" s="18"/>
      <c r="T38" s="18"/>
      <c r="U38" s="18"/>
      <c r="V38" s="18"/>
    </row>
    <row r="39" spans="2:22" ht="15.75" x14ac:dyDescent="0.25">
      <c r="B39" s="76">
        <v>2005</v>
      </c>
      <c r="C39" s="76" t="s">
        <v>46</v>
      </c>
      <c r="D39" s="77" t="s">
        <v>298</v>
      </c>
      <c r="E39" s="76" t="s">
        <v>101</v>
      </c>
      <c r="F39" s="76" t="s">
        <v>8</v>
      </c>
      <c r="G39" s="74">
        <v>22.302245921619836</v>
      </c>
      <c r="H39" s="11"/>
      <c r="I39" s="18"/>
      <c r="J39" s="18"/>
      <c r="K39" s="18"/>
      <c r="L39" s="18"/>
      <c r="M39" s="23"/>
      <c r="N39" s="18"/>
      <c r="O39" s="18"/>
      <c r="P39" s="18"/>
      <c r="Q39" s="18"/>
      <c r="R39" s="18"/>
      <c r="S39" s="18"/>
      <c r="T39" s="18"/>
      <c r="U39" s="18"/>
      <c r="V39" s="18"/>
    </row>
    <row r="40" spans="2:22" ht="15.75" x14ac:dyDescent="0.25">
      <c r="B40" s="76">
        <v>2005</v>
      </c>
      <c r="C40" s="76" t="s">
        <v>46</v>
      </c>
      <c r="D40" s="77" t="s">
        <v>307</v>
      </c>
      <c r="E40" s="76" t="s">
        <v>101</v>
      </c>
      <c r="F40" s="76" t="s">
        <v>8</v>
      </c>
      <c r="G40" s="74">
        <v>22.077152330126061</v>
      </c>
      <c r="H40" s="11"/>
      <c r="I40" s="18"/>
      <c r="J40" s="18"/>
      <c r="K40" s="18"/>
      <c r="L40" s="18"/>
      <c r="M40" s="23"/>
      <c r="N40" s="18"/>
      <c r="O40" s="18"/>
      <c r="P40" s="18"/>
      <c r="Q40" s="18"/>
      <c r="R40" s="18"/>
      <c r="S40" s="18"/>
      <c r="T40" s="18"/>
      <c r="U40" s="18"/>
      <c r="V40" s="18"/>
    </row>
    <row r="41" spans="2:22" ht="15.75" x14ac:dyDescent="0.25">
      <c r="B41" s="76">
        <v>2007</v>
      </c>
      <c r="C41" s="76" t="s">
        <v>46</v>
      </c>
      <c r="D41" s="77" t="s">
        <v>307</v>
      </c>
      <c r="E41" s="76" t="s">
        <v>101</v>
      </c>
      <c r="F41" s="76" t="s">
        <v>8</v>
      </c>
      <c r="G41" s="74">
        <v>21.408340719295708</v>
      </c>
      <c r="H41" s="11"/>
      <c r="I41" s="18"/>
      <c r="J41" s="18"/>
      <c r="K41" s="18"/>
      <c r="L41" s="18"/>
      <c r="M41" s="23"/>
      <c r="N41" s="18"/>
      <c r="O41" s="18"/>
      <c r="P41" s="18"/>
      <c r="Q41" s="18"/>
      <c r="R41" s="18"/>
      <c r="S41" s="18"/>
      <c r="T41" s="18"/>
      <c r="U41" s="18"/>
      <c r="V41" s="18"/>
    </row>
    <row r="42" spans="2:22" ht="15.75" x14ac:dyDescent="0.25">
      <c r="B42" s="76">
        <v>2007</v>
      </c>
      <c r="C42" s="76" t="s">
        <v>46</v>
      </c>
      <c r="D42" s="77" t="s">
        <v>304</v>
      </c>
      <c r="E42" s="76" t="s">
        <v>101</v>
      </c>
      <c r="F42" s="76" t="s">
        <v>8</v>
      </c>
      <c r="G42" s="74">
        <v>19.76057185144419</v>
      </c>
      <c r="H42" s="11"/>
      <c r="I42" s="18"/>
      <c r="J42" s="18"/>
      <c r="K42" s="18"/>
      <c r="L42" s="18"/>
      <c r="M42" s="23"/>
      <c r="N42" s="18"/>
      <c r="O42" s="18"/>
      <c r="P42" s="18"/>
      <c r="Q42" s="18"/>
      <c r="R42" s="18"/>
      <c r="S42" s="18"/>
      <c r="T42" s="18"/>
      <c r="U42" s="18"/>
      <c r="V42" s="18"/>
    </row>
    <row r="43" spans="2:22" ht="15.75" x14ac:dyDescent="0.25">
      <c r="B43" s="76">
        <v>2005</v>
      </c>
      <c r="C43" s="76" t="s">
        <v>115</v>
      </c>
      <c r="D43" s="77" t="s">
        <v>133</v>
      </c>
      <c r="E43" s="76" t="s">
        <v>101</v>
      </c>
      <c r="F43" s="76" t="s">
        <v>8</v>
      </c>
      <c r="G43" s="74">
        <v>14.31</v>
      </c>
      <c r="I43" s="72"/>
      <c r="J43" s="72"/>
      <c r="K43" s="72"/>
      <c r="L43" s="72"/>
      <c r="M43" s="26"/>
      <c r="N43" s="72"/>
    </row>
    <row r="44" spans="2:22" ht="15.75" x14ac:dyDescent="0.25">
      <c r="B44" s="76">
        <v>2013</v>
      </c>
      <c r="C44" s="76" t="s">
        <v>115</v>
      </c>
      <c r="D44" s="77" t="s">
        <v>124</v>
      </c>
      <c r="E44" s="76" t="s">
        <v>101</v>
      </c>
      <c r="F44" s="76" t="s">
        <v>8</v>
      </c>
      <c r="G44" s="74">
        <v>12.686452298061662</v>
      </c>
      <c r="I44" s="72"/>
      <c r="J44" s="72"/>
      <c r="K44" s="72"/>
      <c r="L44" s="72"/>
      <c r="M44" s="26"/>
      <c r="N44" s="72"/>
    </row>
    <row r="45" spans="2:22" ht="15.75" x14ac:dyDescent="0.25">
      <c r="B45" s="76">
        <v>2007</v>
      </c>
      <c r="C45" s="76" t="s">
        <v>115</v>
      </c>
      <c r="D45" s="77" t="s">
        <v>133</v>
      </c>
      <c r="E45" s="76" t="s">
        <v>101</v>
      </c>
      <c r="F45" s="76" t="s">
        <v>8</v>
      </c>
      <c r="G45" s="74">
        <v>12.429133726614438</v>
      </c>
      <c r="H45" s="11"/>
      <c r="I45" s="18"/>
      <c r="J45" s="18"/>
      <c r="K45" s="18"/>
      <c r="L45" s="18"/>
      <c r="M45" s="23"/>
      <c r="N45" s="18"/>
      <c r="O45" s="18"/>
      <c r="P45" s="18"/>
      <c r="Q45" s="18"/>
      <c r="R45" s="18"/>
      <c r="S45" s="18"/>
      <c r="T45" s="18"/>
      <c r="U45" s="18"/>
      <c r="V45" s="18"/>
    </row>
    <row r="46" spans="2:22" ht="15.75" x14ac:dyDescent="0.25">
      <c r="B46" s="78">
        <v>2005</v>
      </c>
      <c r="C46" s="78" t="s">
        <v>74</v>
      </c>
      <c r="D46" s="79" t="s">
        <v>75</v>
      </c>
      <c r="E46" s="76" t="s">
        <v>101</v>
      </c>
      <c r="F46" s="76" t="s">
        <v>8</v>
      </c>
      <c r="G46" s="75">
        <v>12.336802937300474</v>
      </c>
      <c r="H46" s="11"/>
      <c r="I46" s="18"/>
      <c r="J46" s="18"/>
      <c r="K46" s="18"/>
      <c r="L46" s="18"/>
      <c r="M46" s="23"/>
      <c r="N46" s="18"/>
      <c r="O46" s="18"/>
      <c r="P46" s="18"/>
      <c r="Q46" s="18"/>
      <c r="R46" s="18"/>
      <c r="S46" s="18"/>
      <c r="T46" s="18"/>
      <c r="U46" s="18"/>
      <c r="V46" s="18"/>
    </row>
    <row r="47" spans="2:22" ht="15.75" x14ac:dyDescent="0.25">
      <c r="B47" s="76">
        <v>2006</v>
      </c>
      <c r="C47" s="76" t="s">
        <v>115</v>
      </c>
      <c r="D47" s="77" t="s">
        <v>133</v>
      </c>
      <c r="E47" s="76" t="s">
        <v>101</v>
      </c>
      <c r="F47" s="76" t="s">
        <v>8</v>
      </c>
      <c r="G47" s="74">
        <v>12.037663265357883</v>
      </c>
      <c r="H47" s="11"/>
      <c r="I47" s="18"/>
      <c r="J47" s="18"/>
      <c r="K47" s="18"/>
      <c r="L47" s="18"/>
      <c r="M47" s="23"/>
      <c r="N47" s="18"/>
      <c r="O47" s="18"/>
      <c r="P47" s="18"/>
      <c r="Q47" s="18"/>
      <c r="R47" s="18"/>
      <c r="S47" s="18"/>
      <c r="T47" s="18"/>
      <c r="U47" s="18"/>
      <c r="V47" s="18"/>
    </row>
    <row r="48" spans="2:22" ht="15.75" x14ac:dyDescent="0.25">
      <c r="B48" s="76">
        <v>2008</v>
      </c>
      <c r="C48" s="76" t="s">
        <v>115</v>
      </c>
      <c r="D48" s="77" t="s">
        <v>133</v>
      </c>
      <c r="E48" s="76" t="s">
        <v>101</v>
      </c>
      <c r="F48" s="76" t="s">
        <v>8</v>
      </c>
      <c r="G48" s="74">
        <v>11.560885102263155</v>
      </c>
      <c r="H48" s="11"/>
      <c r="I48" s="18"/>
      <c r="J48" s="18"/>
      <c r="K48" s="18"/>
      <c r="L48" s="18"/>
      <c r="M48" s="23"/>
      <c r="N48" s="18"/>
      <c r="O48" s="18"/>
      <c r="P48" s="18"/>
      <c r="Q48" s="18"/>
      <c r="R48" s="18"/>
      <c r="S48" s="18"/>
      <c r="T48" s="18"/>
      <c r="U48" s="18"/>
      <c r="V48" s="18"/>
    </row>
    <row r="49" spans="2:22" ht="15.75" x14ac:dyDescent="0.25">
      <c r="B49" s="76">
        <v>2014</v>
      </c>
      <c r="C49" s="76" t="s">
        <v>115</v>
      </c>
      <c r="D49" s="77" t="s">
        <v>124</v>
      </c>
      <c r="E49" s="76" t="s">
        <v>101</v>
      </c>
      <c r="F49" s="76" t="s">
        <v>8</v>
      </c>
      <c r="G49" s="74">
        <v>11.472510082913653</v>
      </c>
      <c r="H49" s="11"/>
      <c r="I49" s="18"/>
      <c r="J49" s="18"/>
      <c r="K49" s="18"/>
      <c r="L49" s="18"/>
      <c r="M49" s="23"/>
      <c r="N49" s="18"/>
      <c r="O49" s="18"/>
      <c r="P49" s="18"/>
      <c r="Q49" s="18"/>
      <c r="R49" s="18"/>
      <c r="S49" s="18"/>
      <c r="T49" s="18"/>
      <c r="U49" s="18"/>
      <c r="V49" s="18"/>
    </row>
    <row r="50" spans="2:22" ht="15.75" x14ac:dyDescent="0.25">
      <c r="B50" s="78">
        <v>2011</v>
      </c>
      <c r="C50" s="78" t="s">
        <v>74</v>
      </c>
      <c r="D50" s="79" t="s">
        <v>87</v>
      </c>
      <c r="E50" s="76" t="s">
        <v>101</v>
      </c>
      <c r="F50" s="76" t="s">
        <v>8</v>
      </c>
      <c r="G50" s="75">
        <v>8.4658806683147887</v>
      </c>
      <c r="H50" s="11"/>
      <c r="I50" s="18"/>
      <c r="J50" s="18"/>
      <c r="K50" s="18"/>
      <c r="L50" s="18"/>
      <c r="M50" s="23"/>
      <c r="N50" s="18"/>
      <c r="O50" s="18"/>
      <c r="P50" s="18"/>
      <c r="Q50" s="18"/>
      <c r="R50" s="18"/>
      <c r="S50" s="18"/>
      <c r="T50" s="18"/>
      <c r="U50" s="18"/>
      <c r="V50" s="18"/>
    </row>
    <row r="51" spans="2:22" ht="15.75" x14ac:dyDescent="0.25">
      <c r="B51" s="76">
        <v>2005</v>
      </c>
      <c r="C51" s="76" t="s">
        <v>115</v>
      </c>
      <c r="D51" s="77" t="s">
        <v>120</v>
      </c>
      <c r="E51" s="76" t="s">
        <v>101</v>
      </c>
      <c r="F51" s="76" t="s">
        <v>8</v>
      </c>
      <c r="G51" s="74">
        <v>8.4499999999999993</v>
      </c>
      <c r="H51" s="11"/>
      <c r="I51" s="18"/>
      <c r="J51" s="18"/>
      <c r="K51" s="18"/>
      <c r="L51" s="18"/>
      <c r="M51" s="23"/>
      <c r="N51" s="18"/>
      <c r="O51" s="18"/>
      <c r="P51" s="18"/>
      <c r="Q51" s="18"/>
      <c r="R51" s="18"/>
      <c r="S51" s="18"/>
      <c r="T51" s="18"/>
      <c r="U51" s="18"/>
      <c r="V51" s="18"/>
    </row>
    <row r="52" spans="2:22" ht="15.75" x14ac:dyDescent="0.25">
      <c r="B52" s="76">
        <v>2015</v>
      </c>
      <c r="C52" s="76" t="s">
        <v>115</v>
      </c>
      <c r="D52" s="77" t="s">
        <v>124</v>
      </c>
      <c r="E52" s="76" t="s">
        <v>101</v>
      </c>
      <c r="F52" s="76" t="s">
        <v>8</v>
      </c>
      <c r="G52" s="74">
        <v>8.2403797256871005</v>
      </c>
      <c r="H52" s="11"/>
      <c r="I52" s="18"/>
      <c r="J52" s="18"/>
      <c r="K52" s="18"/>
      <c r="L52" s="18"/>
      <c r="M52" s="23"/>
      <c r="N52" s="18"/>
      <c r="O52" s="18"/>
      <c r="P52" s="18"/>
      <c r="Q52" s="18"/>
      <c r="R52" s="18"/>
      <c r="S52" s="18"/>
      <c r="T52" s="18"/>
      <c r="U52" s="18"/>
      <c r="V52" s="18"/>
    </row>
    <row r="53" spans="2:22" ht="15.75" x14ac:dyDescent="0.25">
      <c r="B53" s="76">
        <v>2005</v>
      </c>
      <c r="C53" s="76" t="s">
        <v>115</v>
      </c>
      <c r="D53" s="77" t="s">
        <v>118</v>
      </c>
      <c r="E53" s="76" t="s">
        <v>101</v>
      </c>
      <c r="F53" s="76" t="s">
        <v>8</v>
      </c>
      <c r="G53" s="74">
        <v>8.1199999999999992</v>
      </c>
      <c r="H53" s="11"/>
      <c r="I53" s="18"/>
      <c r="J53" s="18"/>
      <c r="K53" s="18"/>
      <c r="L53" s="18"/>
      <c r="M53" s="23"/>
      <c r="N53" s="18"/>
      <c r="O53" s="18"/>
      <c r="P53" s="18"/>
      <c r="Q53" s="18"/>
      <c r="R53" s="18"/>
      <c r="S53" s="18"/>
      <c r="T53" s="18"/>
      <c r="U53" s="18"/>
      <c r="V53" s="18"/>
    </row>
    <row r="54" spans="2:22" ht="15.75" x14ac:dyDescent="0.25">
      <c r="B54" s="76">
        <v>2012</v>
      </c>
      <c r="C54" s="76" t="s">
        <v>115</v>
      </c>
      <c r="D54" s="77" t="s">
        <v>117</v>
      </c>
      <c r="E54" s="76" t="s">
        <v>101</v>
      </c>
      <c r="F54" s="76" t="s">
        <v>8</v>
      </c>
      <c r="G54" s="74">
        <v>8.0801455812203749</v>
      </c>
      <c r="H54" s="11"/>
      <c r="I54" s="18"/>
      <c r="J54" s="18"/>
      <c r="K54" s="18"/>
      <c r="L54" s="18"/>
      <c r="M54" s="23"/>
      <c r="N54" s="18"/>
      <c r="O54" s="18"/>
      <c r="P54" s="18"/>
      <c r="Q54" s="18"/>
      <c r="R54" s="18"/>
      <c r="S54" s="18"/>
      <c r="T54" s="18"/>
      <c r="U54" s="18"/>
      <c r="V54" s="18"/>
    </row>
    <row r="55" spans="2:22" ht="15.75" x14ac:dyDescent="0.25">
      <c r="B55" s="78">
        <v>2010</v>
      </c>
      <c r="C55" s="78" t="s">
        <v>74</v>
      </c>
      <c r="D55" s="79" t="s">
        <v>87</v>
      </c>
      <c r="E55" s="76" t="s">
        <v>101</v>
      </c>
      <c r="F55" s="76" t="s">
        <v>8</v>
      </c>
      <c r="G55" s="75">
        <v>7.9120217043767331</v>
      </c>
      <c r="I55" s="72"/>
      <c r="J55" s="72"/>
      <c r="K55" s="72"/>
      <c r="L55" s="72"/>
      <c r="M55" s="26"/>
      <c r="N55" s="72"/>
    </row>
    <row r="56" spans="2:22" ht="15.75" x14ac:dyDescent="0.25">
      <c r="B56" s="78">
        <v>2006</v>
      </c>
      <c r="C56" s="78" t="s">
        <v>74</v>
      </c>
      <c r="D56" s="79" t="s">
        <v>75</v>
      </c>
      <c r="E56" s="76" t="s">
        <v>101</v>
      </c>
      <c r="F56" s="76" t="s">
        <v>8</v>
      </c>
      <c r="G56" s="75">
        <v>7.8340982652899012</v>
      </c>
      <c r="H56" s="11"/>
      <c r="I56" s="18"/>
      <c r="J56" s="18"/>
      <c r="K56" s="18"/>
      <c r="L56" s="18"/>
      <c r="M56" s="23"/>
      <c r="N56" s="18"/>
      <c r="O56" s="18"/>
      <c r="P56" s="18"/>
      <c r="Q56" s="18"/>
      <c r="R56" s="18"/>
      <c r="S56" s="18"/>
      <c r="T56" s="18"/>
      <c r="U56" s="18"/>
      <c r="V56" s="18"/>
    </row>
    <row r="57" spans="2:22" ht="15.75" x14ac:dyDescent="0.25">
      <c r="B57" s="76">
        <v>2009</v>
      </c>
      <c r="C57" s="76" t="s">
        <v>115</v>
      </c>
      <c r="D57" s="77" t="s">
        <v>133</v>
      </c>
      <c r="E57" s="76" t="s">
        <v>101</v>
      </c>
      <c r="F57" s="76" t="s">
        <v>8</v>
      </c>
      <c r="G57" s="74">
        <v>7.7673299855466826</v>
      </c>
      <c r="H57" s="11"/>
      <c r="I57" s="18"/>
      <c r="J57" s="18"/>
      <c r="K57" s="18"/>
      <c r="L57" s="18"/>
      <c r="M57" s="23"/>
      <c r="N57" s="18"/>
      <c r="O57" s="18"/>
      <c r="P57" s="18"/>
      <c r="Q57" s="18"/>
      <c r="R57" s="18"/>
      <c r="S57" s="18"/>
      <c r="T57" s="18"/>
      <c r="U57" s="18"/>
      <c r="V57" s="18"/>
    </row>
    <row r="58" spans="2:22" ht="15.75" x14ac:dyDescent="0.25">
      <c r="B58" s="78">
        <v>2012</v>
      </c>
      <c r="C58" s="78" t="s">
        <v>74</v>
      </c>
      <c r="D58" s="79" t="s">
        <v>87</v>
      </c>
      <c r="E58" s="76" t="s">
        <v>101</v>
      </c>
      <c r="F58" s="76" t="s">
        <v>8</v>
      </c>
      <c r="G58" s="75">
        <v>7.4462780176945342</v>
      </c>
      <c r="H58" s="11"/>
      <c r="I58" s="18"/>
      <c r="J58" s="18"/>
      <c r="K58" s="18"/>
      <c r="L58" s="18"/>
      <c r="M58" s="23"/>
      <c r="N58" s="18"/>
      <c r="O58" s="18"/>
      <c r="P58" s="18"/>
      <c r="Q58" s="18"/>
      <c r="R58" s="18"/>
      <c r="S58" s="18"/>
      <c r="T58" s="18"/>
      <c r="U58" s="18"/>
      <c r="V58" s="18"/>
    </row>
    <row r="59" spans="2:22" ht="15.75" x14ac:dyDescent="0.25">
      <c r="B59" s="76">
        <v>2013</v>
      </c>
      <c r="C59" s="76" t="s">
        <v>115</v>
      </c>
      <c r="D59" s="77" t="s">
        <v>117</v>
      </c>
      <c r="E59" s="76" t="s">
        <v>101</v>
      </c>
      <c r="F59" s="76" t="s">
        <v>8</v>
      </c>
      <c r="G59" s="74">
        <v>7.3957294065129187</v>
      </c>
      <c r="H59" s="11"/>
      <c r="I59" s="18"/>
      <c r="J59" s="18"/>
      <c r="K59" s="18"/>
      <c r="L59" s="18"/>
      <c r="M59" s="23"/>
      <c r="N59" s="18"/>
      <c r="O59" s="18"/>
      <c r="P59" s="18"/>
      <c r="Q59" s="18"/>
      <c r="R59" s="18"/>
      <c r="S59" s="18"/>
      <c r="T59" s="18"/>
      <c r="U59" s="18"/>
      <c r="V59" s="18"/>
    </row>
    <row r="60" spans="2:22" ht="15.75" x14ac:dyDescent="0.25">
      <c r="B60" s="78">
        <v>2007</v>
      </c>
      <c r="C60" s="78" t="s">
        <v>74</v>
      </c>
      <c r="D60" s="79" t="s">
        <v>76</v>
      </c>
      <c r="E60" s="76" t="s">
        <v>101</v>
      </c>
      <c r="F60" s="76" t="s">
        <v>8</v>
      </c>
      <c r="G60" s="75">
        <v>7.2491933470336294</v>
      </c>
      <c r="H60" s="11"/>
      <c r="I60" s="18"/>
      <c r="J60" s="18"/>
      <c r="K60" s="18"/>
      <c r="L60" s="18"/>
      <c r="M60" s="23"/>
      <c r="N60" s="18"/>
      <c r="O60" s="18"/>
      <c r="P60" s="18"/>
      <c r="Q60" s="18"/>
      <c r="R60" s="18"/>
      <c r="S60" s="18"/>
      <c r="T60" s="18"/>
      <c r="U60" s="18"/>
      <c r="V60" s="18"/>
    </row>
    <row r="61" spans="2:22" ht="15.75" x14ac:dyDescent="0.25">
      <c r="B61" s="78">
        <v>2005</v>
      </c>
      <c r="C61" s="78" t="s">
        <v>74</v>
      </c>
      <c r="D61" s="79" t="s">
        <v>76</v>
      </c>
      <c r="E61" s="76" t="s">
        <v>101</v>
      </c>
      <c r="F61" s="76" t="s">
        <v>8</v>
      </c>
      <c r="G61" s="75">
        <v>7.0102364831204165</v>
      </c>
      <c r="H61" s="11"/>
      <c r="I61" s="18"/>
      <c r="J61" s="18"/>
      <c r="K61" s="18"/>
      <c r="L61" s="18"/>
      <c r="M61" s="23"/>
      <c r="N61" s="18"/>
      <c r="O61" s="18"/>
      <c r="P61" s="18"/>
      <c r="Q61" s="18"/>
      <c r="R61" s="18"/>
      <c r="S61" s="18"/>
      <c r="T61" s="18"/>
      <c r="U61" s="18"/>
      <c r="V61" s="18"/>
    </row>
    <row r="62" spans="2:22" ht="15.75" x14ac:dyDescent="0.25">
      <c r="B62" s="76">
        <v>2011</v>
      </c>
      <c r="C62" s="76" t="s">
        <v>115</v>
      </c>
      <c r="D62" s="77" t="s">
        <v>117</v>
      </c>
      <c r="E62" s="76" t="s">
        <v>101</v>
      </c>
      <c r="F62" s="76" t="s">
        <v>8</v>
      </c>
      <c r="G62" s="74">
        <v>6.9735778171866087</v>
      </c>
      <c r="H62" s="11"/>
      <c r="I62" s="18"/>
      <c r="J62" s="18"/>
      <c r="K62" s="18"/>
      <c r="L62" s="18"/>
      <c r="M62" s="23"/>
      <c r="N62" s="18"/>
      <c r="O62" s="18"/>
      <c r="P62" s="18"/>
      <c r="Q62" s="18"/>
      <c r="R62" s="18"/>
      <c r="S62" s="18"/>
      <c r="T62" s="18"/>
      <c r="U62" s="18"/>
      <c r="V62" s="18"/>
    </row>
    <row r="63" spans="2:22" ht="15.75" x14ac:dyDescent="0.25">
      <c r="B63" s="78">
        <v>2006</v>
      </c>
      <c r="C63" s="78" t="s">
        <v>74</v>
      </c>
      <c r="D63" s="79" t="s">
        <v>76</v>
      </c>
      <c r="E63" s="76" t="s">
        <v>101</v>
      </c>
      <c r="F63" s="76" t="s">
        <v>8</v>
      </c>
      <c r="G63" s="75">
        <v>6.7434193467131918</v>
      </c>
      <c r="H63" s="11"/>
      <c r="I63" s="18"/>
      <c r="J63" s="18"/>
      <c r="K63" s="18"/>
      <c r="L63" s="18"/>
      <c r="M63" s="23"/>
      <c r="N63" s="18"/>
      <c r="O63" s="18"/>
      <c r="P63" s="18"/>
      <c r="Q63" s="18"/>
      <c r="R63" s="18"/>
      <c r="S63" s="18"/>
      <c r="T63" s="18"/>
      <c r="U63" s="18"/>
      <c r="V63" s="18"/>
    </row>
    <row r="64" spans="2:22" ht="15.75" x14ac:dyDescent="0.25">
      <c r="B64" s="76">
        <v>2006</v>
      </c>
      <c r="C64" s="76" t="s">
        <v>115</v>
      </c>
      <c r="D64" s="77" t="s">
        <v>118</v>
      </c>
      <c r="E64" s="76" t="s">
        <v>101</v>
      </c>
      <c r="F64" s="76" t="s">
        <v>8</v>
      </c>
      <c r="G64" s="74">
        <v>5.8422404160587185</v>
      </c>
      <c r="H64" s="11"/>
      <c r="I64" s="18"/>
      <c r="J64" s="18"/>
      <c r="K64" s="18"/>
      <c r="L64" s="18"/>
      <c r="M64" s="23"/>
      <c r="N64" s="18"/>
      <c r="O64" s="18"/>
      <c r="P64" s="18"/>
      <c r="Q64" s="18"/>
      <c r="R64" s="18"/>
      <c r="S64" s="18"/>
      <c r="T64" s="18"/>
      <c r="U64" s="18"/>
      <c r="V64" s="18"/>
    </row>
    <row r="65" spans="2:22" ht="15.75" x14ac:dyDescent="0.25">
      <c r="B65" s="76">
        <v>2007</v>
      </c>
      <c r="C65" s="76" t="s">
        <v>115</v>
      </c>
      <c r="D65" s="77" t="s">
        <v>134</v>
      </c>
      <c r="E65" s="76" t="s">
        <v>101</v>
      </c>
      <c r="F65" s="76" t="s">
        <v>8</v>
      </c>
      <c r="G65" s="74">
        <v>5.7290013287416519</v>
      </c>
      <c r="I65" s="72"/>
      <c r="J65" s="72"/>
      <c r="K65" s="72"/>
      <c r="L65" s="72"/>
      <c r="M65" s="26"/>
      <c r="N65" s="72"/>
    </row>
    <row r="66" spans="2:22" ht="15.75" x14ac:dyDescent="0.25">
      <c r="B66" s="76">
        <v>2008</v>
      </c>
      <c r="C66" s="76" t="s">
        <v>46</v>
      </c>
      <c r="D66" s="77" t="s">
        <v>307</v>
      </c>
      <c r="E66" s="76" t="s">
        <v>101</v>
      </c>
      <c r="F66" s="76" t="s">
        <v>8</v>
      </c>
      <c r="G66" s="74">
        <v>5.6833341611796104</v>
      </c>
      <c r="H66" s="11"/>
      <c r="I66" s="18"/>
      <c r="J66" s="18"/>
      <c r="K66" s="18"/>
      <c r="L66" s="18"/>
      <c r="M66" s="23"/>
      <c r="N66" s="18"/>
      <c r="O66" s="18"/>
      <c r="P66" s="18"/>
      <c r="Q66" s="18"/>
      <c r="R66" s="18"/>
      <c r="S66" s="18"/>
      <c r="T66" s="18"/>
      <c r="U66" s="18"/>
      <c r="V66" s="18"/>
    </row>
    <row r="67" spans="2:22" ht="15.75" x14ac:dyDescent="0.25">
      <c r="B67" s="78">
        <v>2013</v>
      </c>
      <c r="C67" s="78" t="s">
        <v>74</v>
      </c>
      <c r="D67" s="79" t="s">
        <v>87</v>
      </c>
      <c r="E67" s="76" t="s">
        <v>101</v>
      </c>
      <c r="F67" s="76" t="s">
        <v>8</v>
      </c>
      <c r="G67" s="75">
        <v>5.6176614650966661</v>
      </c>
      <c r="H67" s="11"/>
      <c r="I67" s="18"/>
      <c r="J67" s="18"/>
      <c r="K67" s="18"/>
      <c r="L67" s="18"/>
      <c r="M67" s="23"/>
      <c r="N67" s="18"/>
      <c r="O67" s="18"/>
      <c r="P67" s="18"/>
      <c r="Q67" s="18"/>
      <c r="R67" s="18"/>
      <c r="S67" s="18"/>
      <c r="T67" s="18"/>
      <c r="U67" s="18"/>
      <c r="V67" s="18"/>
    </row>
    <row r="68" spans="2:22" ht="15.75" x14ac:dyDescent="0.25">
      <c r="B68" s="76">
        <v>2007</v>
      </c>
      <c r="C68" s="76" t="s">
        <v>115</v>
      </c>
      <c r="D68" s="77" t="s">
        <v>139</v>
      </c>
      <c r="E68" s="76" t="s">
        <v>101</v>
      </c>
      <c r="F68" s="76" t="s">
        <v>8</v>
      </c>
      <c r="G68" s="74">
        <v>5.5196592796687325</v>
      </c>
      <c r="H68" s="11"/>
      <c r="I68" s="18"/>
      <c r="J68" s="18"/>
      <c r="K68" s="18"/>
      <c r="L68" s="18"/>
      <c r="M68" s="23"/>
      <c r="N68" s="18"/>
      <c r="O68" s="18"/>
      <c r="P68" s="18"/>
      <c r="Q68" s="18"/>
      <c r="R68" s="18"/>
      <c r="S68" s="18"/>
      <c r="T68" s="18"/>
      <c r="U68" s="18"/>
      <c r="V68" s="18"/>
    </row>
    <row r="69" spans="2:22" ht="15.75" x14ac:dyDescent="0.25">
      <c r="B69" s="76">
        <v>2008</v>
      </c>
      <c r="C69" s="76" t="s">
        <v>46</v>
      </c>
      <c r="D69" s="77" t="s">
        <v>313</v>
      </c>
      <c r="E69" s="76" t="s">
        <v>101</v>
      </c>
      <c r="F69" s="76" t="s">
        <v>8</v>
      </c>
      <c r="G69" s="74">
        <v>5.5164152452925261</v>
      </c>
      <c r="H69" s="11"/>
      <c r="I69" s="18"/>
      <c r="J69" s="18"/>
      <c r="K69" s="18"/>
      <c r="L69" s="18"/>
      <c r="M69" s="23"/>
      <c r="N69" s="18"/>
      <c r="O69" s="18"/>
      <c r="P69" s="18"/>
      <c r="Q69" s="18"/>
      <c r="R69" s="18"/>
      <c r="S69" s="18"/>
      <c r="T69" s="18"/>
      <c r="U69" s="18"/>
      <c r="V69" s="18"/>
    </row>
    <row r="70" spans="2:22" ht="15.75" x14ac:dyDescent="0.25">
      <c r="B70" s="76">
        <v>2005</v>
      </c>
      <c r="C70" s="76" t="s">
        <v>115</v>
      </c>
      <c r="D70" s="77" t="s">
        <v>330</v>
      </c>
      <c r="E70" s="76" t="s">
        <v>101</v>
      </c>
      <c r="F70" s="76" t="s">
        <v>8</v>
      </c>
      <c r="G70" s="74">
        <v>5.42</v>
      </c>
      <c r="H70" s="11"/>
      <c r="I70" s="18"/>
      <c r="J70" s="72"/>
      <c r="K70" s="72"/>
      <c r="L70" s="72"/>
      <c r="M70" s="72"/>
      <c r="N70" s="72"/>
    </row>
    <row r="71" spans="2:22" ht="15.75" x14ac:dyDescent="0.25">
      <c r="B71" s="76">
        <v>2005</v>
      </c>
      <c r="C71" s="76" t="s">
        <v>115</v>
      </c>
      <c r="D71" s="77" t="s">
        <v>140</v>
      </c>
      <c r="E71" s="76" t="s">
        <v>101</v>
      </c>
      <c r="F71" s="76" t="s">
        <v>8</v>
      </c>
      <c r="G71" s="74">
        <v>5.38</v>
      </c>
      <c r="H71" s="11"/>
      <c r="I71" s="18"/>
      <c r="J71" s="72"/>
      <c r="K71" s="72"/>
      <c r="L71" s="72"/>
      <c r="M71" s="72"/>
      <c r="N71" s="72"/>
    </row>
    <row r="72" spans="2:22" ht="15.75" x14ac:dyDescent="0.25">
      <c r="B72" s="78">
        <v>2015</v>
      </c>
      <c r="C72" s="78" t="s">
        <v>74</v>
      </c>
      <c r="D72" s="79" t="s">
        <v>91</v>
      </c>
      <c r="E72" s="76" t="s">
        <v>101</v>
      </c>
      <c r="F72" s="76" t="s">
        <v>8</v>
      </c>
      <c r="G72" s="75">
        <v>5.2238538872025915</v>
      </c>
      <c r="H72" s="11"/>
      <c r="I72" s="18"/>
      <c r="J72" s="72"/>
      <c r="K72" s="72"/>
      <c r="L72" s="72"/>
      <c r="M72" s="72"/>
      <c r="N72" s="72"/>
    </row>
    <row r="73" spans="2:22" ht="15.75" x14ac:dyDescent="0.25">
      <c r="B73" s="76">
        <v>2008</v>
      </c>
      <c r="C73" s="76" t="s">
        <v>17</v>
      </c>
      <c r="D73" s="77" t="s">
        <v>319</v>
      </c>
      <c r="E73" s="76" t="s">
        <v>101</v>
      </c>
      <c r="F73" s="76" t="s">
        <v>8</v>
      </c>
      <c r="G73" s="74">
        <v>5.2060487185283186</v>
      </c>
      <c r="H73" s="11"/>
      <c r="I73" s="18"/>
      <c r="J73" s="72"/>
      <c r="K73" s="72"/>
      <c r="L73" s="72"/>
      <c r="M73" s="72"/>
      <c r="N73" s="72"/>
    </row>
    <row r="74" spans="2:22" ht="15.75" x14ac:dyDescent="0.25">
      <c r="B74" s="76">
        <v>2014</v>
      </c>
      <c r="C74" s="76" t="s">
        <v>115</v>
      </c>
      <c r="D74" s="77" t="s">
        <v>117</v>
      </c>
      <c r="E74" s="76" t="s">
        <v>101</v>
      </c>
      <c r="F74" s="76" t="s">
        <v>8</v>
      </c>
      <c r="G74" s="74">
        <v>5.1952508195668887</v>
      </c>
      <c r="H74" s="11"/>
      <c r="I74" s="18"/>
      <c r="J74" s="72"/>
      <c r="K74" s="72"/>
      <c r="L74" s="72"/>
      <c r="M74" s="72"/>
      <c r="N74" s="72"/>
    </row>
    <row r="75" spans="2:22" ht="15.75" x14ac:dyDescent="0.25">
      <c r="B75" s="76">
        <v>2006</v>
      </c>
      <c r="C75" s="76" t="s">
        <v>115</v>
      </c>
      <c r="D75" s="77" t="s">
        <v>330</v>
      </c>
      <c r="E75" s="76" t="s">
        <v>101</v>
      </c>
      <c r="F75" s="76" t="s">
        <v>8</v>
      </c>
      <c r="G75" s="74">
        <v>5.1837261831493029</v>
      </c>
      <c r="I75" s="72"/>
      <c r="J75" s="72"/>
      <c r="K75" s="72"/>
      <c r="L75" s="72"/>
      <c r="M75" s="72"/>
      <c r="N75" s="72"/>
    </row>
    <row r="76" spans="2:22" ht="15.75" x14ac:dyDescent="0.25">
      <c r="B76" s="78">
        <v>2008</v>
      </c>
      <c r="C76" s="78" t="s">
        <v>74</v>
      </c>
      <c r="D76" s="79" t="s">
        <v>81</v>
      </c>
      <c r="E76" s="76" t="s">
        <v>101</v>
      </c>
      <c r="F76" s="76" t="s">
        <v>8</v>
      </c>
      <c r="G76" s="75">
        <v>5.1531054021624829</v>
      </c>
      <c r="I76" s="72"/>
      <c r="J76" s="72"/>
      <c r="K76" s="72"/>
      <c r="L76" s="72"/>
      <c r="M76" s="72"/>
      <c r="N76" s="72"/>
    </row>
    <row r="77" spans="2:22" ht="15.75" x14ac:dyDescent="0.25">
      <c r="B77" s="76">
        <v>2005</v>
      </c>
      <c r="C77" s="76" t="s">
        <v>115</v>
      </c>
      <c r="D77" s="77" t="s">
        <v>137</v>
      </c>
      <c r="E77" s="76" t="s">
        <v>101</v>
      </c>
      <c r="F77" s="76" t="s">
        <v>8</v>
      </c>
      <c r="G77" s="74">
        <v>5.1100000000000003</v>
      </c>
      <c r="H77" s="11"/>
      <c r="I77" s="18"/>
      <c r="J77" s="72"/>
      <c r="K77" s="72"/>
      <c r="L77" s="72"/>
      <c r="M77" s="72"/>
      <c r="N77" s="72"/>
    </row>
    <row r="78" spans="2:22" ht="15.75" x14ac:dyDescent="0.25">
      <c r="B78" s="76">
        <v>2011</v>
      </c>
      <c r="C78" s="76" t="s">
        <v>17</v>
      </c>
      <c r="D78" s="77" t="s">
        <v>320</v>
      </c>
      <c r="E78" s="76" t="s">
        <v>101</v>
      </c>
      <c r="F78" s="76" t="s">
        <v>8</v>
      </c>
      <c r="G78" s="74">
        <v>5.0703326028507263</v>
      </c>
      <c r="I78" s="72"/>
      <c r="J78" s="72"/>
      <c r="K78" s="72"/>
      <c r="L78" s="72"/>
      <c r="M78" s="72"/>
      <c r="N78" s="72"/>
    </row>
    <row r="79" spans="2:22" ht="15.75" x14ac:dyDescent="0.25">
      <c r="B79" s="76">
        <v>2006</v>
      </c>
      <c r="C79" s="76" t="s">
        <v>17</v>
      </c>
      <c r="D79" s="77" t="s">
        <v>319</v>
      </c>
      <c r="E79" s="76" t="s">
        <v>101</v>
      </c>
      <c r="F79" s="76" t="s">
        <v>8</v>
      </c>
      <c r="G79" s="74">
        <v>5.0241531218316666</v>
      </c>
      <c r="H79" s="11"/>
      <c r="I79" s="18"/>
      <c r="J79" s="72"/>
      <c r="K79" s="72"/>
      <c r="L79" s="72"/>
      <c r="M79" s="72"/>
      <c r="N79" s="72"/>
    </row>
    <row r="80" spans="2:22" ht="15.75" x14ac:dyDescent="0.25">
      <c r="B80" s="76">
        <v>2008</v>
      </c>
      <c r="C80" s="76" t="s">
        <v>115</v>
      </c>
      <c r="D80" s="77" t="s">
        <v>118</v>
      </c>
      <c r="E80" s="76" t="s">
        <v>101</v>
      </c>
      <c r="F80" s="76" t="s">
        <v>8</v>
      </c>
      <c r="G80" s="74">
        <v>4.9485059623106959</v>
      </c>
      <c r="H80" s="11"/>
      <c r="I80" s="11"/>
    </row>
    <row r="81" spans="2:9" ht="15.75" x14ac:dyDescent="0.25">
      <c r="B81" s="78">
        <v>2014</v>
      </c>
      <c r="C81" s="78" t="s">
        <v>74</v>
      </c>
      <c r="D81" s="79" t="s">
        <v>87</v>
      </c>
      <c r="E81" s="76" t="s">
        <v>101</v>
      </c>
      <c r="F81" s="76" t="s">
        <v>8</v>
      </c>
      <c r="G81" s="75">
        <v>4.9457697880369382</v>
      </c>
      <c r="H81" s="11"/>
      <c r="I81" s="11"/>
    </row>
    <row r="82" spans="2:9" ht="15.75" x14ac:dyDescent="0.25">
      <c r="B82" s="78">
        <v>2015</v>
      </c>
      <c r="C82" s="78" t="s">
        <v>74</v>
      </c>
      <c r="D82" s="79" t="s">
        <v>87</v>
      </c>
      <c r="E82" s="76" t="s">
        <v>101</v>
      </c>
      <c r="F82" s="76" t="s">
        <v>8</v>
      </c>
      <c r="G82" s="75">
        <v>4.9446899499917016</v>
      </c>
    </row>
    <row r="83" spans="2:9" ht="15.75" x14ac:dyDescent="0.25">
      <c r="B83" s="76">
        <v>2007</v>
      </c>
      <c r="C83" s="76" t="s">
        <v>115</v>
      </c>
      <c r="D83" s="77" t="s">
        <v>330</v>
      </c>
      <c r="E83" s="76" t="s">
        <v>101</v>
      </c>
      <c r="F83" s="76" t="s">
        <v>8</v>
      </c>
      <c r="G83" s="74">
        <v>4.8914838498888153</v>
      </c>
      <c r="H83" s="11"/>
      <c r="I83" s="11"/>
    </row>
    <row r="84" spans="2:9" ht="15.75" x14ac:dyDescent="0.25">
      <c r="B84" s="76">
        <v>2005</v>
      </c>
      <c r="C84" s="76" t="s">
        <v>115</v>
      </c>
      <c r="D84" s="77" t="s">
        <v>139</v>
      </c>
      <c r="E84" s="76" t="s">
        <v>101</v>
      </c>
      <c r="F84" s="76" t="s">
        <v>8</v>
      </c>
      <c r="G84" s="74">
        <v>4.8499999999999996</v>
      </c>
      <c r="H84" s="11"/>
      <c r="I84" s="11"/>
    </row>
    <row r="85" spans="2:9" ht="15.75" x14ac:dyDescent="0.25">
      <c r="B85" s="76">
        <v>2008</v>
      </c>
      <c r="C85" s="76" t="s">
        <v>115</v>
      </c>
      <c r="D85" s="77" t="s">
        <v>117</v>
      </c>
      <c r="E85" s="76" t="s">
        <v>101</v>
      </c>
      <c r="F85" s="76" t="s">
        <v>8</v>
      </c>
      <c r="G85" s="74">
        <v>4.8325720696124392</v>
      </c>
      <c r="H85" s="11"/>
      <c r="I85" s="11"/>
    </row>
    <row r="86" spans="2:9" ht="15.75" x14ac:dyDescent="0.25">
      <c r="B86" s="76">
        <v>2007</v>
      </c>
      <c r="C86" s="76" t="s">
        <v>115</v>
      </c>
      <c r="D86" s="77" t="s">
        <v>138</v>
      </c>
      <c r="E86" s="76" t="s">
        <v>101</v>
      </c>
      <c r="F86" s="76" t="s">
        <v>8</v>
      </c>
      <c r="G86" s="74">
        <v>4.825907912527037</v>
      </c>
    </row>
    <row r="87" spans="2:9" ht="15.75" x14ac:dyDescent="0.25">
      <c r="B87" s="78">
        <v>2010</v>
      </c>
      <c r="C87" s="78" t="s">
        <v>74</v>
      </c>
      <c r="D87" s="79" t="s">
        <v>85</v>
      </c>
      <c r="E87" s="76" t="s">
        <v>101</v>
      </c>
      <c r="F87" s="76" t="s">
        <v>8</v>
      </c>
      <c r="G87" s="75">
        <v>4.8197578776941867</v>
      </c>
      <c r="H87" s="11"/>
      <c r="I87" s="11"/>
    </row>
    <row r="88" spans="2:9" ht="15.75" x14ac:dyDescent="0.25">
      <c r="B88" s="76">
        <v>2006</v>
      </c>
      <c r="C88" s="76" t="s">
        <v>115</v>
      </c>
      <c r="D88" s="77" t="s">
        <v>139</v>
      </c>
      <c r="E88" s="76" t="s">
        <v>101</v>
      </c>
      <c r="F88" s="76" t="s">
        <v>8</v>
      </c>
      <c r="G88" s="74">
        <v>4.8019791270906937</v>
      </c>
      <c r="H88" s="11"/>
      <c r="I88" s="11"/>
    </row>
    <row r="89" spans="2:9" ht="15.75" x14ac:dyDescent="0.25">
      <c r="B89" s="76">
        <v>2009</v>
      </c>
      <c r="C89" s="76" t="s">
        <v>46</v>
      </c>
      <c r="D89" s="77" t="s">
        <v>307</v>
      </c>
      <c r="E89" s="76" t="s">
        <v>101</v>
      </c>
      <c r="F89" s="76" t="s">
        <v>8</v>
      </c>
      <c r="G89" s="74">
        <v>4.7983504019742451</v>
      </c>
    </row>
    <row r="90" spans="2:9" ht="15.75" x14ac:dyDescent="0.25">
      <c r="B90" s="76">
        <v>2005</v>
      </c>
      <c r="C90" s="76" t="s">
        <v>17</v>
      </c>
      <c r="D90" s="77" t="s">
        <v>31</v>
      </c>
      <c r="E90" s="76" t="s">
        <v>101</v>
      </c>
      <c r="F90" s="76" t="s">
        <v>8</v>
      </c>
      <c r="G90" s="74">
        <v>4.76</v>
      </c>
      <c r="H90" s="11"/>
      <c r="I90" s="11"/>
    </row>
    <row r="91" spans="2:9" ht="15.75" x14ac:dyDescent="0.25">
      <c r="B91" s="76">
        <v>2010</v>
      </c>
      <c r="C91" s="76" t="s">
        <v>115</v>
      </c>
      <c r="D91" s="77" t="s">
        <v>117</v>
      </c>
      <c r="E91" s="76" t="s">
        <v>101</v>
      </c>
      <c r="F91" s="76" t="s">
        <v>8</v>
      </c>
      <c r="G91" s="74">
        <v>4.756573478012962</v>
      </c>
      <c r="H91" s="11"/>
      <c r="I91" s="11"/>
    </row>
    <row r="92" spans="2:9" ht="15.75" x14ac:dyDescent="0.25">
      <c r="B92" s="76">
        <v>2008</v>
      </c>
      <c r="C92" s="76" t="s">
        <v>46</v>
      </c>
      <c r="D92" s="77" t="s">
        <v>306</v>
      </c>
      <c r="E92" s="76" t="s">
        <v>101</v>
      </c>
      <c r="F92" s="76" t="s">
        <v>8</v>
      </c>
      <c r="G92" s="74">
        <v>4.752354352012782</v>
      </c>
    </row>
    <row r="93" spans="2:9" ht="15.75" x14ac:dyDescent="0.25">
      <c r="B93" s="76">
        <v>2005</v>
      </c>
      <c r="C93" s="76" t="s">
        <v>17</v>
      </c>
      <c r="D93" s="77" t="s">
        <v>24</v>
      </c>
      <c r="E93" s="76" t="s">
        <v>101</v>
      </c>
      <c r="F93" s="76" t="s">
        <v>8</v>
      </c>
      <c r="G93" s="74">
        <v>4.74</v>
      </c>
      <c r="H93" s="11"/>
      <c r="I93" s="11"/>
    </row>
    <row r="94" spans="2:9" ht="15.75" x14ac:dyDescent="0.25">
      <c r="B94" s="78">
        <v>2015</v>
      </c>
      <c r="C94" s="78" t="s">
        <v>74</v>
      </c>
      <c r="D94" s="79" t="s">
        <v>82</v>
      </c>
      <c r="E94" s="76" t="s">
        <v>101</v>
      </c>
      <c r="F94" s="76" t="s">
        <v>8</v>
      </c>
      <c r="G94" s="75">
        <v>4.7221594909580498</v>
      </c>
      <c r="H94" s="11"/>
      <c r="I94" s="11"/>
    </row>
    <row r="95" spans="2:9" ht="15.75" x14ac:dyDescent="0.25">
      <c r="B95" s="76">
        <v>2005</v>
      </c>
      <c r="C95" s="76" t="s">
        <v>115</v>
      </c>
      <c r="D95" s="77" t="s">
        <v>116</v>
      </c>
      <c r="E95" s="76" t="s">
        <v>101</v>
      </c>
      <c r="F95" s="76" t="s">
        <v>8</v>
      </c>
      <c r="G95" s="74">
        <v>4.6900000000000004</v>
      </c>
    </row>
    <row r="96" spans="2:9" ht="15.75" x14ac:dyDescent="0.25">
      <c r="B96" s="76">
        <v>2008</v>
      </c>
      <c r="C96" s="76" t="s">
        <v>46</v>
      </c>
      <c r="D96" s="77" t="s">
        <v>309</v>
      </c>
      <c r="E96" s="76" t="s">
        <v>101</v>
      </c>
      <c r="F96" s="76" t="s">
        <v>8</v>
      </c>
      <c r="G96" s="74">
        <v>4.6788533623933128</v>
      </c>
      <c r="H96" s="11"/>
      <c r="I96" s="11"/>
    </row>
    <row r="97" spans="2:9" ht="15.75" x14ac:dyDescent="0.25">
      <c r="B97" s="78">
        <v>2011</v>
      </c>
      <c r="C97" s="78" t="s">
        <v>74</v>
      </c>
      <c r="D97" s="79" t="s">
        <v>85</v>
      </c>
      <c r="E97" s="76" t="s">
        <v>101</v>
      </c>
      <c r="F97" s="76" t="s">
        <v>8</v>
      </c>
      <c r="G97" s="75">
        <v>4.6644108430755553</v>
      </c>
      <c r="H97" s="11"/>
      <c r="I97" s="11"/>
    </row>
    <row r="98" spans="2:9" ht="15.75" x14ac:dyDescent="0.25">
      <c r="B98" s="76">
        <v>2005</v>
      </c>
      <c r="C98" s="76" t="s">
        <v>115</v>
      </c>
      <c r="D98" s="77" t="s">
        <v>130</v>
      </c>
      <c r="E98" s="76" t="s">
        <v>101</v>
      </c>
      <c r="F98" s="76" t="s">
        <v>8</v>
      </c>
      <c r="G98" s="74">
        <v>4.6399999999999997</v>
      </c>
      <c r="H98" s="11"/>
      <c r="I98" s="11"/>
    </row>
    <row r="99" spans="2:9" ht="15.75" x14ac:dyDescent="0.25">
      <c r="B99" s="76">
        <v>2007</v>
      </c>
      <c r="C99" s="76" t="s">
        <v>115</v>
      </c>
      <c r="D99" s="77" t="s">
        <v>118</v>
      </c>
      <c r="E99" s="76" t="s">
        <v>101</v>
      </c>
      <c r="F99" s="76" t="s">
        <v>8</v>
      </c>
      <c r="G99" s="74">
        <v>4.6053176803262454</v>
      </c>
      <c r="H99" s="11"/>
      <c r="I99" s="11"/>
    </row>
    <row r="100" spans="2:9" ht="15.75" x14ac:dyDescent="0.25">
      <c r="B100" s="76">
        <v>2008</v>
      </c>
      <c r="C100" s="76" t="s">
        <v>115</v>
      </c>
      <c r="D100" s="77" t="s">
        <v>134</v>
      </c>
      <c r="E100" s="76" t="s">
        <v>101</v>
      </c>
      <c r="F100" s="76" t="s">
        <v>8</v>
      </c>
      <c r="G100" s="74">
        <v>4.5861965868260901</v>
      </c>
      <c r="H100" s="11"/>
      <c r="I100" s="11"/>
    </row>
    <row r="101" spans="2:9" ht="15.75" x14ac:dyDescent="0.25">
      <c r="B101" s="78">
        <v>2011</v>
      </c>
      <c r="C101" s="78" t="s">
        <v>74</v>
      </c>
      <c r="D101" s="79" t="s">
        <v>84</v>
      </c>
      <c r="E101" s="76" t="s">
        <v>101</v>
      </c>
      <c r="F101" s="76" t="s">
        <v>8</v>
      </c>
      <c r="G101" s="75">
        <v>4.5012705318218211</v>
      </c>
    </row>
    <row r="102" spans="2:9" ht="15.75" x14ac:dyDescent="0.25">
      <c r="B102" s="76">
        <v>2009</v>
      </c>
      <c r="C102" s="76" t="s">
        <v>46</v>
      </c>
      <c r="D102" s="77" t="s">
        <v>313</v>
      </c>
      <c r="E102" s="76" t="s">
        <v>101</v>
      </c>
      <c r="F102" s="76" t="s">
        <v>8</v>
      </c>
      <c r="G102" s="74">
        <v>4.487184993828139</v>
      </c>
    </row>
    <row r="103" spans="2:9" ht="15.75" x14ac:dyDescent="0.25">
      <c r="B103" s="76">
        <v>2009</v>
      </c>
      <c r="C103" s="76" t="s">
        <v>46</v>
      </c>
      <c r="D103" s="77" t="s">
        <v>310</v>
      </c>
      <c r="E103" s="76" t="s">
        <v>101</v>
      </c>
      <c r="F103" s="76" t="s">
        <v>8</v>
      </c>
      <c r="G103" s="74">
        <v>4.4621794759064546</v>
      </c>
      <c r="H103" s="11"/>
      <c r="I103" s="11"/>
    </row>
    <row r="104" spans="2:9" ht="15.75" x14ac:dyDescent="0.25">
      <c r="B104" s="76">
        <v>2008</v>
      </c>
      <c r="C104" s="76" t="s">
        <v>46</v>
      </c>
      <c r="D104" s="77" t="s">
        <v>310</v>
      </c>
      <c r="E104" s="76" t="s">
        <v>101</v>
      </c>
      <c r="F104" s="76" t="s">
        <v>8</v>
      </c>
      <c r="G104" s="74">
        <v>4.4348911820869406</v>
      </c>
      <c r="H104" s="11"/>
      <c r="I104" s="11"/>
    </row>
    <row r="105" spans="2:9" ht="15.75" x14ac:dyDescent="0.25">
      <c r="B105" s="76">
        <v>2006</v>
      </c>
      <c r="C105" s="76" t="s">
        <v>17</v>
      </c>
      <c r="D105" s="77" t="s">
        <v>275</v>
      </c>
      <c r="E105" s="76" t="s">
        <v>101</v>
      </c>
      <c r="F105" s="76" t="s">
        <v>8</v>
      </c>
      <c r="G105" s="74">
        <v>4.4187879881474625</v>
      </c>
      <c r="H105" s="11"/>
      <c r="I105" s="11"/>
    </row>
    <row r="106" spans="2:9" ht="15.75" x14ac:dyDescent="0.25">
      <c r="B106" s="78">
        <v>2014</v>
      </c>
      <c r="C106" s="78" t="s">
        <v>74</v>
      </c>
      <c r="D106" s="79" t="s">
        <v>91</v>
      </c>
      <c r="E106" s="76" t="s">
        <v>101</v>
      </c>
      <c r="F106" s="76" t="s">
        <v>8</v>
      </c>
      <c r="G106" s="75">
        <v>4.4140890325600726</v>
      </c>
      <c r="H106" s="11"/>
      <c r="I106" s="11"/>
    </row>
    <row r="107" spans="2:9" ht="15.75" x14ac:dyDescent="0.25">
      <c r="B107" s="78">
        <v>2010</v>
      </c>
      <c r="C107" s="78" t="s">
        <v>74</v>
      </c>
      <c r="D107" s="79" t="s">
        <v>84</v>
      </c>
      <c r="E107" s="76" t="s">
        <v>101</v>
      </c>
      <c r="F107" s="76" t="s">
        <v>8</v>
      </c>
      <c r="G107" s="75">
        <v>4.4064763781813809</v>
      </c>
      <c r="H107" s="11"/>
      <c r="I107" s="11"/>
    </row>
    <row r="108" spans="2:9" ht="15.75" x14ac:dyDescent="0.25">
      <c r="B108" s="76">
        <v>2006</v>
      </c>
      <c r="C108" s="76" t="s">
        <v>17</v>
      </c>
      <c r="D108" s="77" t="s">
        <v>317</v>
      </c>
      <c r="E108" s="76" t="s">
        <v>101</v>
      </c>
      <c r="F108" s="76" t="s">
        <v>8</v>
      </c>
      <c r="G108" s="74">
        <v>4.3873053043730552</v>
      </c>
    </row>
    <row r="109" spans="2:9" ht="15.75" x14ac:dyDescent="0.25">
      <c r="B109" s="76">
        <v>2006</v>
      </c>
      <c r="C109" s="76" t="s">
        <v>17</v>
      </c>
      <c r="D109" s="77" t="s">
        <v>316</v>
      </c>
      <c r="E109" s="76" t="s">
        <v>101</v>
      </c>
      <c r="F109" s="76" t="s">
        <v>8</v>
      </c>
      <c r="G109" s="74">
        <v>4.3843623201829889</v>
      </c>
    </row>
    <row r="110" spans="2:9" ht="15.75" x14ac:dyDescent="0.25">
      <c r="B110" s="76">
        <v>2006</v>
      </c>
      <c r="C110" s="76" t="s">
        <v>17</v>
      </c>
      <c r="D110" s="77" t="s">
        <v>320</v>
      </c>
      <c r="E110" s="76" t="s">
        <v>101</v>
      </c>
      <c r="F110" s="76" t="s">
        <v>8</v>
      </c>
      <c r="G110" s="74">
        <v>4.3735698386051132</v>
      </c>
    </row>
    <row r="111" spans="2:9" ht="15.75" x14ac:dyDescent="0.25">
      <c r="B111" s="76">
        <v>2007</v>
      </c>
      <c r="C111" s="76" t="s">
        <v>17</v>
      </c>
      <c r="D111" s="77" t="s">
        <v>319</v>
      </c>
      <c r="E111" s="76" t="s">
        <v>101</v>
      </c>
      <c r="F111" s="76" t="s">
        <v>8</v>
      </c>
      <c r="G111" s="74">
        <v>4.3361004981757585</v>
      </c>
      <c r="H111" s="11"/>
      <c r="I111" s="11"/>
    </row>
    <row r="112" spans="2:9" ht="15.75" x14ac:dyDescent="0.25">
      <c r="B112" s="76">
        <v>2009</v>
      </c>
      <c r="C112" s="76" t="s">
        <v>115</v>
      </c>
      <c r="D112" s="77" t="s">
        <v>118</v>
      </c>
      <c r="E112" s="76" t="s">
        <v>101</v>
      </c>
      <c r="F112" s="76" t="s">
        <v>8</v>
      </c>
      <c r="G112" s="74">
        <v>4.3347161077894771</v>
      </c>
      <c r="H112" s="11"/>
      <c r="I112" s="11"/>
    </row>
    <row r="113" spans="2:9" ht="15.75" x14ac:dyDescent="0.25">
      <c r="B113" s="76">
        <v>2007</v>
      </c>
      <c r="C113" s="76" t="s">
        <v>17</v>
      </c>
      <c r="D113" s="77" t="s">
        <v>317</v>
      </c>
      <c r="E113" s="76" t="s">
        <v>101</v>
      </c>
      <c r="F113" s="76" t="s">
        <v>8</v>
      </c>
      <c r="G113" s="74">
        <v>4.2944839205692666</v>
      </c>
      <c r="H113" s="11"/>
      <c r="I113" s="11"/>
    </row>
    <row r="114" spans="2:9" ht="15.75" x14ac:dyDescent="0.25">
      <c r="B114" s="76">
        <v>2009</v>
      </c>
      <c r="C114" s="76" t="s">
        <v>17</v>
      </c>
      <c r="D114" s="77" t="s">
        <v>319</v>
      </c>
      <c r="E114" s="76" t="s">
        <v>101</v>
      </c>
      <c r="F114" s="76" t="s">
        <v>8</v>
      </c>
      <c r="G114" s="74">
        <v>4.2849028695750135</v>
      </c>
      <c r="H114" s="11"/>
      <c r="I114" s="11"/>
    </row>
    <row r="115" spans="2:9" ht="15.75" x14ac:dyDescent="0.25">
      <c r="B115" s="76">
        <v>2008</v>
      </c>
      <c r="C115" s="76" t="s">
        <v>115</v>
      </c>
      <c r="D115" s="77" t="s">
        <v>120</v>
      </c>
      <c r="E115" s="76" t="s">
        <v>101</v>
      </c>
      <c r="F115" s="76" t="s">
        <v>8</v>
      </c>
      <c r="G115" s="74">
        <v>4.2639678741116827</v>
      </c>
    </row>
    <row r="116" spans="2:9" ht="15.75" x14ac:dyDescent="0.25">
      <c r="B116" s="76">
        <v>2006</v>
      </c>
      <c r="C116" s="76" t="s">
        <v>115</v>
      </c>
      <c r="D116" s="77" t="s">
        <v>134</v>
      </c>
      <c r="E116" s="76" t="s">
        <v>101</v>
      </c>
      <c r="F116" s="76" t="s">
        <v>8</v>
      </c>
      <c r="G116" s="74">
        <v>4.2437120156147197</v>
      </c>
      <c r="H116" s="11"/>
      <c r="I116" s="11"/>
    </row>
    <row r="117" spans="2:9" ht="15.75" x14ac:dyDescent="0.25">
      <c r="B117" s="76">
        <v>2005</v>
      </c>
      <c r="C117" s="76" t="s">
        <v>115</v>
      </c>
      <c r="D117" s="77" t="s">
        <v>135</v>
      </c>
      <c r="E117" s="76" t="s">
        <v>101</v>
      </c>
      <c r="F117" s="76" t="s">
        <v>8</v>
      </c>
      <c r="G117" s="74">
        <v>4.17</v>
      </c>
      <c r="H117" s="11"/>
      <c r="I117" s="11"/>
    </row>
    <row r="118" spans="2:9" ht="15.75" x14ac:dyDescent="0.25">
      <c r="B118" s="76">
        <v>2008</v>
      </c>
      <c r="C118" s="76" t="s">
        <v>115</v>
      </c>
      <c r="D118" s="77" t="s">
        <v>135</v>
      </c>
      <c r="E118" s="76" t="s">
        <v>101</v>
      </c>
      <c r="F118" s="76" t="s">
        <v>8</v>
      </c>
      <c r="G118" s="74">
        <v>4.166311788496694</v>
      </c>
      <c r="H118" s="11"/>
      <c r="I118" s="11"/>
    </row>
    <row r="119" spans="2:9" ht="15.75" x14ac:dyDescent="0.25">
      <c r="B119" s="76">
        <v>2008</v>
      </c>
      <c r="C119" s="76" t="s">
        <v>46</v>
      </c>
      <c r="D119" s="77" t="s">
        <v>304</v>
      </c>
      <c r="E119" s="76" t="s">
        <v>101</v>
      </c>
      <c r="F119" s="76" t="s">
        <v>8</v>
      </c>
      <c r="G119" s="74">
        <v>4.1506184960105417</v>
      </c>
    </row>
    <row r="120" spans="2:9" ht="15.75" x14ac:dyDescent="0.25">
      <c r="B120" s="76">
        <v>2006</v>
      </c>
      <c r="C120" s="76" t="s">
        <v>115</v>
      </c>
      <c r="D120" s="77" t="s">
        <v>137</v>
      </c>
      <c r="E120" s="76" t="s">
        <v>101</v>
      </c>
      <c r="F120" s="76" t="s">
        <v>8</v>
      </c>
      <c r="G120" s="74">
        <v>4.1425906611659737</v>
      </c>
      <c r="H120" s="11"/>
      <c r="I120" s="11"/>
    </row>
    <row r="121" spans="2:9" ht="15.75" x14ac:dyDescent="0.25">
      <c r="B121" s="76">
        <v>2008</v>
      </c>
      <c r="C121" s="76" t="s">
        <v>115</v>
      </c>
      <c r="D121" s="77" t="s">
        <v>131</v>
      </c>
      <c r="E121" s="76" t="s">
        <v>101</v>
      </c>
      <c r="F121" s="76" t="s">
        <v>8</v>
      </c>
      <c r="G121" s="74">
        <v>4.1117148301520734</v>
      </c>
      <c r="H121" s="11"/>
      <c r="I121" s="11"/>
    </row>
    <row r="122" spans="2:9" ht="15.75" x14ac:dyDescent="0.25">
      <c r="B122" s="76">
        <v>2006</v>
      </c>
      <c r="C122" s="76" t="s">
        <v>115</v>
      </c>
      <c r="D122" s="77" t="s">
        <v>130</v>
      </c>
      <c r="E122" s="76" t="s">
        <v>101</v>
      </c>
      <c r="F122" s="76" t="s">
        <v>8</v>
      </c>
      <c r="G122" s="74">
        <v>4.0862064595596408</v>
      </c>
    </row>
    <row r="123" spans="2:9" ht="15.75" x14ac:dyDescent="0.25">
      <c r="B123" s="76">
        <v>2008</v>
      </c>
      <c r="C123" s="76" t="s">
        <v>115</v>
      </c>
      <c r="D123" s="77" t="s">
        <v>330</v>
      </c>
      <c r="E123" s="76" t="s">
        <v>101</v>
      </c>
      <c r="F123" s="76" t="s">
        <v>8</v>
      </c>
      <c r="G123" s="74">
        <v>4.0730267558122311</v>
      </c>
      <c r="H123" s="11"/>
      <c r="I123" s="11"/>
    </row>
    <row r="124" spans="2:9" ht="15.75" x14ac:dyDescent="0.25">
      <c r="B124" s="76">
        <v>2005</v>
      </c>
      <c r="C124" s="76" t="s">
        <v>17</v>
      </c>
      <c r="D124" s="77" t="s">
        <v>319</v>
      </c>
      <c r="E124" s="76" t="s">
        <v>101</v>
      </c>
      <c r="F124" s="76" t="s">
        <v>8</v>
      </c>
      <c r="G124" s="74">
        <v>4.04</v>
      </c>
      <c r="H124" s="11"/>
      <c r="I124" s="11"/>
    </row>
    <row r="125" spans="2:9" ht="15.75" x14ac:dyDescent="0.25">
      <c r="B125" s="76">
        <v>2005</v>
      </c>
      <c r="C125" s="76" t="s">
        <v>17</v>
      </c>
      <c r="D125" s="77" t="s">
        <v>323</v>
      </c>
      <c r="E125" s="76" t="s">
        <v>101</v>
      </c>
      <c r="F125" s="76" t="s">
        <v>8</v>
      </c>
      <c r="G125" s="74">
        <v>4.01</v>
      </c>
    </row>
    <row r="126" spans="2:9" ht="15.75" x14ac:dyDescent="0.25">
      <c r="B126" s="76">
        <v>2008</v>
      </c>
      <c r="C126" s="76" t="s">
        <v>115</v>
      </c>
      <c r="D126" s="77" t="s">
        <v>116</v>
      </c>
      <c r="E126" s="76" t="s">
        <v>101</v>
      </c>
      <c r="F126" s="76" t="s">
        <v>8</v>
      </c>
      <c r="G126" s="74">
        <v>3.9632147061206648</v>
      </c>
      <c r="H126" s="11"/>
      <c r="I126" s="11"/>
    </row>
    <row r="127" spans="2:9" ht="15.75" x14ac:dyDescent="0.25">
      <c r="B127" s="76">
        <v>2005</v>
      </c>
      <c r="C127" s="76" t="s">
        <v>17</v>
      </c>
      <c r="D127" s="77" t="s">
        <v>327</v>
      </c>
      <c r="E127" s="76" t="s">
        <v>101</v>
      </c>
      <c r="F127" s="76" t="s">
        <v>8</v>
      </c>
      <c r="G127" s="74">
        <v>3.95</v>
      </c>
    </row>
    <row r="128" spans="2:9" ht="15.75" x14ac:dyDescent="0.25">
      <c r="B128" s="76">
        <v>2009</v>
      </c>
      <c r="C128" s="76" t="s">
        <v>46</v>
      </c>
      <c r="D128" s="77" t="s">
        <v>309</v>
      </c>
      <c r="E128" s="76" t="s">
        <v>101</v>
      </c>
      <c r="F128" s="76" t="s">
        <v>8</v>
      </c>
      <c r="G128" s="74">
        <v>3.9249918809712243</v>
      </c>
      <c r="H128" s="11"/>
      <c r="I128" s="11"/>
    </row>
    <row r="129" spans="2:9" ht="15.75" x14ac:dyDescent="0.25">
      <c r="B129" s="76">
        <v>2010</v>
      </c>
      <c r="C129" s="76" t="s">
        <v>17</v>
      </c>
      <c r="D129" s="77" t="s">
        <v>320</v>
      </c>
      <c r="E129" s="76" t="s">
        <v>101</v>
      </c>
      <c r="F129" s="76" t="s">
        <v>8</v>
      </c>
      <c r="G129" s="74">
        <v>3.9154889820820702</v>
      </c>
      <c r="H129" s="11"/>
      <c r="I129" s="11"/>
    </row>
    <row r="130" spans="2:9" ht="15.75" x14ac:dyDescent="0.25">
      <c r="B130" s="76">
        <v>2015</v>
      </c>
      <c r="C130" s="76" t="s">
        <v>46</v>
      </c>
      <c r="D130" s="77" t="s">
        <v>309</v>
      </c>
      <c r="E130" s="76" t="s">
        <v>101</v>
      </c>
      <c r="F130" s="76" t="s">
        <v>8</v>
      </c>
      <c r="G130" s="74">
        <v>3.9070701194078725</v>
      </c>
      <c r="H130" s="11"/>
      <c r="I130" s="11"/>
    </row>
    <row r="131" spans="2:9" ht="15.75" x14ac:dyDescent="0.25">
      <c r="B131" s="76">
        <v>2010</v>
      </c>
      <c r="C131" s="76" t="s">
        <v>46</v>
      </c>
      <c r="D131" s="77" t="s">
        <v>307</v>
      </c>
      <c r="E131" s="76" t="s">
        <v>101</v>
      </c>
      <c r="F131" s="76" t="s">
        <v>8</v>
      </c>
      <c r="G131" s="74">
        <v>3.8795021137636048</v>
      </c>
      <c r="H131" s="11"/>
      <c r="I131" s="11"/>
    </row>
    <row r="132" spans="2:9" ht="15.75" x14ac:dyDescent="0.25">
      <c r="B132" s="76">
        <v>2012</v>
      </c>
      <c r="C132" s="76" t="s">
        <v>17</v>
      </c>
      <c r="D132" s="77" t="s">
        <v>320</v>
      </c>
      <c r="E132" s="76" t="s">
        <v>101</v>
      </c>
      <c r="F132" s="76" t="s">
        <v>8</v>
      </c>
      <c r="G132" s="74">
        <v>3.8455242999765273</v>
      </c>
      <c r="H132" s="11"/>
      <c r="I132" s="11"/>
    </row>
    <row r="133" spans="2:9" ht="15.75" x14ac:dyDescent="0.25">
      <c r="B133" s="78">
        <v>2010</v>
      </c>
      <c r="C133" s="78" t="s">
        <v>74</v>
      </c>
      <c r="D133" s="79" t="s">
        <v>82</v>
      </c>
      <c r="E133" s="76" t="s">
        <v>101</v>
      </c>
      <c r="F133" s="76" t="s">
        <v>8</v>
      </c>
      <c r="G133" s="75">
        <v>3.8185415161325662</v>
      </c>
    </row>
    <row r="134" spans="2:9" ht="15.75" x14ac:dyDescent="0.25">
      <c r="B134" s="76">
        <v>2009</v>
      </c>
      <c r="C134" s="76" t="s">
        <v>46</v>
      </c>
      <c r="D134" s="77" t="s">
        <v>306</v>
      </c>
      <c r="E134" s="76" t="s">
        <v>101</v>
      </c>
      <c r="F134" s="76" t="s">
        <v>8</v>
      </c>
      <c r="G134" s="74">
        <v>3.8080453133079817</v>
      </c>
      <c r="H134" s="11"/>
      <c r="I134" s="11"/>
    </row>
    <row r="135" spans="2:9" ht="15.75" x14ac:dyDescent="0.25">
      <c r="B135" s="76">
        <v>2009</v>
      </c>
      <c r="C135" s="76" t="s">
        <v>115</v>
      </c>
      <c r="D135" s="77" t="s">
        <v>116</v>
      </c>
      <c r="E135" s="76" t="s">
        <v>101</v>
      </c>
      <c r="F135" s="76" t="s">
        <v>8</v>
      </c>
      <c r="G135" s="74">
        <v>3.7820845905676954</v>
      </c>
      <c r="H135" s="11"/>
      <c r="I135" s="11"/>
    </row>
    <row r="136" spans="2:9" ht="15.75" x14ac:dyDescent="0.25">
      <c r="B136" s="76">
        <v>2008</v>
      </c>
      <c r="C136" s="76" t="s">
        <v>46</v>
      </c>
      <c r="D136" s="77" t="s">
        <v>300</v>
      </c>
      <c r="E136" s="76" t="s">
        <v>101</v>
      </c>
      <c r="F136" s="76" t="s">
        <v>8</v>
      </c>
      <c r="G136" s="74">
        <v>3.7735791859488526</v>
      </c>
    </row>
    <row r="137" spans="2:9" ht="15.75" x14ac:dyDescent="0.25">
      <c r="B137" s="76">
        <v>2010</v>
      </c>
      <c r="C137" s="76" t="s">
        <v>46</v>
      </c>
      <c r="D137" s="77" t="s">
        <v>309</v>
      </c>
      <c r="E137" s="76" t="s">
        <v>101</v>
      </c>
      <c r="F137" s="76" t="s">
        <v>8</v>
      </c>
      <c r="G137" s="74">
        <v>3.7144475913759272</v>
      </c>
      <c r="H137" s="11"/>
      <c r="I137" s="11"/>
    </row>
    <row r="138" spans="2:9" ht="15.75" x14ac:dyDescent="0.25">
      <c r="B138" s="76">
        <v>2009</v>
      </c>
      <c r="C138" s="76" t="s">
        <v>46</v>
      </c>
      <c r="D138" s="77" t="s">
        <v>300</v>
      </c>
      <c r="E138" s="76" t="s">
        <v>101</v>
      </c>
      <c r="F138" s="76" t="s">
        <v>8</v>
      </c>
      <c r="G138" s="74">
        <v>3.7013352475826689</v>
      </c>
      <c r="H138" s="11"/>
      <c r="I138" s="11"/>
    </row>
    <row r="139" spans="2:9" ht="15.75" x14ac:dyDescent="0.25">
      <c r="B139" s="76">
        <v>2005</v>
      </c>
      <c r="C139" s="76" t="s">
        <v>17</v>
      </c>
      <c r="D139" s="77" t="s">
        <v>317</v>
      </c>
      <c r="E139" s="76" t="s">
        <v>101</v>
      </c>
      <c r="F139" s="76" t="s">
        <v>8</v>
      </c>
      <c r="G139" s="74">
        <v>3.69</v>
      </c>
      <c r="H139" s="11"/>
      <c r="I139" s="11"/>
    </row>
    <row r="140" spans="2:9" ht="15.75" x14ac:dyDescent="0.25">
      <c r="B140" s="76">
        <v>2007</v>
      </c>
      <c r="C140" s="76" t="s">
        <v>17</v>
      </c>
      <c r="D140" s="77" t="s">
        <v>321</v>
      </c>
      <c r="E140" s="76" t="s">
        <v>101</v>
      </c>
      <c r="F140" s="76" t="s">
        <v>8</v>
      </c>
      <c r="G140" s="74">
        <v>3.6800754251735728</v>
      </c>
      <c r="H140" s="11"/>
      <c r="I140" s="11"/>
    </row>
    <row r="141" spans="2:9" ht="15.75" x14ac:dyDescent="0.25">
      <c r="B141" s="78">
        <v>2013</v>
      </c>
      <c r="C141" s="78" t="s">
        <v>74</v>
      </c>
      <c r="D141" s="79" t="s">
        <v>84</v>
      </c>
      <c r="E141" s="76" t="s">
        <v>101</v>
      </c>
      <c r="F141" s="76" t="s">
        <v>8</v>
      </c>
      <c r="G141" s="75">
        <v>3.6560990913125946</v>
      </c>
      <c r="H141" s="11"/>
      <c r="I141" s="11"/>
    </row>
    <row r="142" spans="2:9" ht="15.75" x14ac:dyDescent="0.25">
      <c r="B142" s="78">
        <v>2012</v>
      </c>
      <c r="C142" s="78" t="s">
        <v>74</v>
      </c>
      <c r="D142" s="79" t="s">
        <v>82</v>
      </c>
      <c r="E142" s="76" t="s">
        <v>101</v>
      </c>
      <c r="F142" s="76" t="s">
        <v>8</v>
      </c>
      <c r="G142" s="75">
        <v>3.6465529974975328</v>
      </c>
      <c r="H142" s="11"/>
      <c r="I142" s="11"/>
    </row>
    <row r="143" spans="2:9" ht="15.75" x14ac:dyDescent="0.25">
      <c r="B143" s="78">
        <v>2012</v>
      </c>
      <c r="C143" s="78" t="s">
        <v>74</v>
      </c>
      <c r="D143" s="79" t="s">
        <v>84</v>
      </c>
      <c r="E143" s="76" t="s">
        <v>101</v>
      </c>
      <c r="F143" s="76" t="s">
        <v>8</v>
      </c>
      <c r="G143" s="75">
        <v>3.6136186200841283</v>
      </c>
      <c r="H143" s="11"/>
      <c r="I143" s="11"/>
    </row>
    <row r="144" spans="2:9" ht="15.75" x14ac:dyDescent="0.25">
      <c r="B144" s="76">
        <v>2007</v>
      </c>
      <c r="C144" s="76" t="s">
        <v>17</v>
      </c>
      <c r="D144" s="77" t="s">
        <v>275</v>
      </c>
      <c r="E144" s="76" t="s">
        <v>101</v>
      </c>
      <c r="F144" s="76" t="s">
        <v>8</v>
      </c>
      <c r="G144" s="74">
        <v>3.6033812018552913</v>
      </c>
      <c r="H144" s="11"/>
      <c r="I144" s="11"/>
    </row>
    <row r="145" spans="2:9" ht="15.75" x14ac:dyDescent="0.25">
      <c r="B145" s="76">
        <v>2011</v>
      </c>
      <c r="C145" s="76" t="s">
        <v>46</v>
      </c>
      <c r="D145" s="77" t="s">
        <v>307</v>
      </c>
      <c r="E145" s="76" t="s">
        <v>101</v>
      </c>
      <c r="F145" s="76" t="s">
        <v>8</v>
      </c>
      <c r="G145" s="74">
        <v>3.5890262830286277</v>
      </c>
      <c r="H145" s="11"/>
      <c r="I145" s="11"/>
    </row>
    <row r="146" spans="2:9" ht="15.75" x14ac:dyDescent="0.25">
      <c r="B146" s="76">
        <v>2009</v>
      </c>
      <c r="C146" s="76" t="s">
        <v>17</v>
      </c>
      <c r="D146" s="77" t="s">
        <v>320</v>
      </c>
      <c r="E146" s="76" t="s">
        <v>101</v>
      </c>
      <c r="F146" s="76" t="s">
        <v>8</v>
      </c>
      <c r="G146" s="74">
        <v>3.5633673066141158</v>
      </c>
    </row>
    <row r="147" spans="2:9" ht="15.75" x14ac:dyDescent="0.25">
      <c r="B147" s="76">
        <v>2006</v>
      </c>
      <c r="C147" s="76" t="s">
        <v>17</v>
      </c>
      <c r="D147" s="77" t="s">
        <v>325</v>
      </c>
      <c r="E147" s="76" t="s">
        <v>101</v>
      </c>
      <c r="F147" s="76" t="s">
        <v>8</v>
      </c>
      <c r="G147" s="74">
        <v>3.5387423220227809</v>
      </c>
      <c r="H147" s="11"/>
      <c r="I147" s="11"/>
    </row>
    <row r="148" spans="2:9" ht="15.75" x14ac:dyDescent="0.25">
      <c r="B148" s="76">
        <v>2005</v>
      </c>
      <c r="C148" s="76" t="s">
        <v>115</v>
      </c>
      <c r="D148" s="77" t="s">
        <v>131</v>
      </c>
      <c r="E148" s="76" t="s">
        <v>101</v>
      </c>
      <c r="F148" s="76" t="s">
        <v>8</v>
      </c>
      <c r="G148" s="74">
        <v>3.52</v>
      </c>
      <c r="H148" s="11"/>
      <c r="I148" s="11"/>
    </row>
    <row r="149" spans="2:9" ht="15.75" x14ac:dyDescent="0.25">
      <c r="B149" s="78">
        <v>2011</v>
      </c>
      <c r="C149" s="78" t="s">
        <v>74</v>
      </c>
      <c r="D149" s="79" t="s">
        <v>82</v>
      </c>
      <c r="E149" s="76" t="s">
        <v>101</v>
      </c>
      <c r="F149" s="76" t="s">
        <v>8</v>
      </c>
      <c r="G149" s="75">
        <v>3.4324589432326769</v>
      </c>
      <c r="H149" s="11"/>
      <c r="I149" s="11"/>
    </row>
    <row r="150" spans="2:9" ht="15.75" x14ac:dyDescent="0.25">
      <c r="B150" s="76">
        <v>2008</v>
      </c>
      <c r="C150" s="76" t="s">
        <v>46</v>
      </c>
      <c r="D150" s="77" t="s">
        <v>301</v>
      </c>
      <c r="E150" s="76" t="s">
        <v>101</v>
      </c>
      <c r="F150" s="76" t="s">
        <v>8</v>
      </c>
      <c r="G150" s="74">
        <v>3.4280511114702725</v>
      </c>
      <c r="H150" s="11"/>
      <c r="I150" s="11"/>
    </row>
    <row r="151" spans="2:9" ht="15.75" x14ac:dyDescent="0.25">
      <c r="B151" s="76">
        <v>2007</v>
      </c>
      <c r="C151" s="76" t="s">
        <v>115</v>
      </c>
      <c r="D151" s="77" t="s">
        <v>120</v>
      </c>
      <c r="E151" s="76" t="s">
        <v>101</v>
      </c>
      <c r="F151" s="76" t="s">
        <v>8</v>
      </c>
      <c r="G151" s="74">
        <v>3.3730132948207938</v>
      </c>
      <c r="H151" s="11"/>
      <c r="I151" s="11"/>
    </row>
    <row r="152" spans="2:9" ht="15.75" x14ac:dyDescent="0.25">
      <c r="B152" s="76">
        <v>2009</v>
      </c>
      <c r="C152" s="76" t="s">
        <v>46</v>
      </c>
      <c r="D152" s="77" t="s">
        <v>304</v>
      </c>
      <c r="E152" s="76" t="s">
        <v>101</v>
      </c>
      <c r="F152" s="76" t="s">
        <v>8</v>
      </c>
      <c r="G152" s="74">
        <v>3.3612230932661218</v>
      </c>
      <c r="H152" s="11"/>
      <c r="I152" s="11"/>
    </row>
    <row r="153" spans="2:9" ht="15.75" x14ac:dyDescent="0.25">
      <c r="B153" s="76">
        <v>2007</v>
      </c>
      <c r="C153" s="76" t="s">
        <v>17</v>
      </c>
      <c r="D153" s="77" t="s">
        <v>323</v>
      </c>
      <c r="E153" s="76" t="s">
        <v>101</v>
      </c>
      <c r="F153" s="76" t="s">
        <v>8</v>
      </c>
      <c r="G153" s="74">
        <v>3.352095867340628</v>
      </c>
      <c r="H153" s="11"/>
      <c r="I153" s="11"/>
    </row>
    <row r="154" spans="2:9" ht="15.75" x14ac:dyDescent="0.25">
      <c r="B154" s="78">
        <v>2009</v>
      </c>
      <c r="C154" s="78" t="s">
        <v>74</v>
      </c>
      <c r="D154" s="79" t="s">
        <v>84</v>
      </c>
      <c r="E154" s="76" t="s">
        <v>101</v>
      </c>
      <c r="F154" s="76" t="s">
        <v>8</v>
      </c>
      <c r="G154" s="75">
        <v>3.3240466065849286</v>
      </c>
      <c r="H154" s="11"/>
      <c r="I154" s="11"/>
    </row>
    <row r="155" spans="2:9" ht="15.75" x14ac:dyDescent="0.25">
      <c r="B155" s="76">
        <v>2006</v>
      </c>
      <c r="C155" s="76" t="s">
        <v>17</v>
      </c>
      <c r="D155" s="77" t="s">
        <v>323</v>
      </c>
      <c r="E155" s="76" t="s">
        <v>101</v>
      </c>
      <c r="F155" s="76" t="s">
        <v>8</v>
      </c>
      <c r="G155" s="74">
        <v>3.3040736678146545</v>
      </c>
      <c r="H155" s="11"/>
      <c r="I155" s="11"/>
    </row>
    <row r="156" spans="2:9" ht="15.75" x14ac:dyDescent="0.25">
      <c r="B156" s="76">
        <v>2011</v>
      </c>
      <c r="C156" s="76" t="s">
        <v>46</v>
      </c>
      <c r="D156" s="77" t="s">
        <v>309</v>
      </c>
      <c r="E156" s="76" t="s">
        <v>101</v>
      </c>
      <c r="F156" s="76" t="s">
        <v>8</v>
      </c>
      <c r="G156" s="74">
        <v>3.303644342708973</v>
      </c>
      <c r="H156" s="11"/>
      <c r="I156" s="11"/>
    </row>
    <row r="157" spans="2:9" ht="15.75" x14ac:dyDescent="0.25">
      <c r="B157" s="76">
        <v>2009</v>
      </c>
      <c r="C157" s="76" t="s">
        <v>46</v>
      </c>
      <c r="D157" s="77" t="s">
        <v>302</v>
      </c>
      <c r="E157" s="76" t="s">
        <v>101</v>
      </c>
      <c r="F157" s="76" t="s">
        <v>8</v>
      </c>
      <c r="G157" s="74">
        <v>3.2864385319754588</v>
      </c>
      <c r="H157" s="11"/>
      <c r="I157" s="11"/>
    </row>
    <row r="158" spans="2:9" ht="15.75" x14ac:dyDescent="0.25">
      <c r="B158" s="76">
        <v>2006</v>
      </c>
      <c r="C158" s="76" t="s">
        <v>17</v>
      </c>
      <c r="D158" s="77" t="s">
        <v>329</v>
      </c>
      <c r="E158" s="76" t="s">
        <v>101</v>
      </c>
      <c r="F158" s="76" t="s">
        <v>8</v>
      </c>
      <c r="G158" s="74">
        <v>3.2803428077385948</v>
      </c>
      <c r="H158" s="11"/>
      <c r="I158" s="11"/>
    </row>
    <row r="159" spans="2:9" ht="15.75" x14ac:dyDescent="0.25">
      <c r="B159" s="76">
        <v>2013</v>
      </c>
      <c r="C159" s="76" t="s">
        <v>17</v>
      </c>
      <c r="D159" s="77" t="s">
        <v>320</v>
      </c>
      <c r="E159" s="76" t="s">
        <v>101</v>
      </c>
      <c r="F159" s="76" t="s">
        <v>8</v>
      </c>
      <c r="G159" s="74">
        <v>3.2604196706197559</v>
      </c>
    </row>
    <row r="160" spans="2:9" ht="15.75" x14ac:dyDescent="0.25">
      <c r="B160" s="76">
        <v>2012</v>
      </c>
      <c r="C160" s="76" t="s">
        <v>46</v>
      </c>
      <c r="D160" s="77" t="s">
        <v>309</v>
      </c>
      <c r="E160" s="76" t="s">
        <v>101</v>
      </c>
      <c r="F160" s="76" t="s">
        <v>8</v>
      </c>
      <c r="G160" s="74">
        <v>3.2487315426276195</v>
      </c>
      <c r="H160" s="11"/>
      <c r="I160" s="11"/>
    </row>
    <row r="161" spans="2:9" ht="15.75" x14ac:dyDescent="0.25">
      <c r="B161" s="76">
        <v>2014</v>
      </c>
      <c r="C161" s="76" t="s">
        <v>46</v>
      </c>
      <c r="D161" s="77" t="s">
        <v>309</v>
      </c>
      <c r="E161" s="76" t="s">
        <v>101</v>
      </c>
      <c r="F161" s="76" t="s">
        <v>8</v>
      </c>
      <c r="G161" s="74">
        <v>3.2144195153065165</v>
      </c>
      <c r="H161" s="11"/>
      <c r="I161" s="11"/>
    </row>
    <row r="162" spans="2:9" ht="15.75" x14ac:dyDescent="0.25">
      <c r="B162" s="76">
        <v>2011</v>
      </c>
      <c r="C162" s="76" t="s">
        <v>46</v>
      </c>
      <c r="D162" s="77" t="s">
        <v>306</v>
      </c>
      <c r="E162" s="76" t="s">
        <v>101</v>
      </c>
      <c r="F162" s="76" t="s">
        <v>8</v>
      </c>
      <c r="G162" s="74">
        <v>3.2071307485814575</v>
      </c>
      <c r="H162" s="11"/>
      <c r="I162" s="11"/>
    </row>
    <row r="163" spans="2:9" ht="15.75" x14ac:dyDescent="0.25">
      <c r="B163" s="76">
        <v>2012</v>
      </c>
      <c r="C163" s="76" t="s">
        <v>46</v>
      </c>
      <c r="D163" s="77" t="s">
        <v>307</v>
      </c>
      <c r="E163" s="76" t="s">
        <v>101</v>
      </c>
      <c r="F163" s="76" t="s">
        <v>8</v>
      </c>
      <c r="G163" s="74">
        <v>3.1326157976808466</v>
      </c>
      <c r="H163" s="11"/>
      <c r="I163" s="11"/>
    </row>
    <row r="164" spans="2:9" ht="15.75" x14ac:dyDescent="0.25">
      <c r="B164" s="78">
        <v>2009</v>
      </c>
      <c r="C164" s="78" t="s">
        <v>74</v>
      </c>
      <c r="D164" s="79" t="s">
        <v>85</v>
      </c>
      <c r="E164" s="76" t="s">
        <v>101</v>
      </c>
      <c r="F164" s="76" t="s">
        <v>8</v>
      </c>
      <c r="G164" s="75">
        <v>3.1270223794584799</v>
      </c>
    </row>
    <row r="165" spans="2:9" ht="15.75" x14ac:dyDescent="0.25">
      <c r="B165" s="76">
        <v>2005</v>
      </c>
      <c r="C165" s="76" t="s">
        <v>17</v>
      </c>
      <c r="D165" s="77" t="s">
        <v>325</v>
      </c>
      <c r="E165" s="76" t="s">
        <v>101</v>
      </c>
      <c r="F165" s="76" t="s">
        <v>8</v>
      </c>
      <c r="G165" s="74">
        <v>3.11</v>
      </c>
      <c r="H165" s="11"/>
      <c r="I165" s="11"/>
    </row>
    <row r="166" spans="2:9" ht="15.75" x14ac:dyDescent="0.25">
      <c r="B166" s="78">
        <v>2012</v>
      </c>
      <c r="C166" s="78" t="s">
        <v>74</v>
      </c>
      <c r="D166" s="79" t="s">
        <v>86</v>
      </c>
      <c r="E166" s="76" t="s">
        <v>101</v>
      </c>
      <c r="F166" s="76" t="s">
        <v>8</v>
      </c>
      <c r="G166" s="75">
        <v>3.097399641670727</v>
      </c>
      <c r="H166" s="11"/>
      <c r="I166" s="11"/>
    </row>
    <row r="167" spans="2:9" ht="15.75" x14ac:dyDescent="0.25">
      <c r="B167" s="78">
        <v>2007</v>
      </c>
      <c r="C167" s="78" t="s">
        <v>74</v>
      </c>
      <c r="D167" s="79" t="s">
        <v>80</v>
      </c>
      <c r="E167" s="76" t="s">
        <v>101</v>
      </c>
      <c r="F167" s="76" t="s">
        <v>8</v>
      </c>
      <c r="G167" s="75">
        <v>3.0832201029976685</v>
      </c>
    </row>
    <row r="168" spans="2:9" ht="15.75" x14ac:dyDescent="0.25">
      <c r="B168" s="76">
        <v>2010</v>
      </c>
      <c r="C168" s="76" t="s">
        <v>46</v>
      </c>
      <c r="D168" s="77" t="s">
        <v>306</v>
      </c>
      <c r="E168" s="76" t="s">
        <v>101</v>
      </c>
      <c r="F168" s="76" t="s">
        <v>8</v>
      </c>
      <c r="G168" s="74">
        <v>3.0742874515494187</v>
      </c>
      <c r="H168" s="11"/>
      <c r="I168" s="11"/>
    </row>
    <row r="169" spans="2:9" ht="15.75" x14ac:dyDescent="0.25">
      <c r="B169" s="76">
        <v>2008</v>
      </c>
      <c r="C169" s="76" t="s">
        <v>46</v>
      </c>
      <c r="D169" s="77" t="s">
        <v>302</v>
      </c>
      <c r="E169" s="76" t="s">
        <v>101</v>
      </c>
      <c r="F169" s="76" t="s">
        <v>8</v>
      </c>
      <c r="G169" s="74">
        <v>3.0718092764446046</v>
      </c>
      <c r="H169" s="11"/>
      <c r="I169" s="11"/>
    </row>
    <row r="170" spans="2:9" ht="15.75" x14ac:dyDescent="0.25">
      <c r="B170" s="78">
        <v>2012</v>
      </c>
      <c r="C170" s="78" t="s">
        <v>74</v>
      </c>
      <c r="D170" s="79" t="s">
        <v>85</v>
      </c>
      <c r="E170" s="76" t="s">
        <v>101</v>
      </c>
      <c r="F170" s="76" t="s">
        <v>8</v>
      </c>
      <c r="G170" s="75">
        <v>3.0284375097333212</v>
      </c>
      <c r="H170" s="11"/>
      <c r="I170" s="11"/>
    </row>
    <row r="171" spans="2:9" ht="15.75" x14ac:dyDescent="0.25">
      <c r="B171" s="76">
        <v>2008</v>
      </c>
      <c r="C171" s="76" t="s">
        <v>115</v>
      </c>
      <c r="D171" s="77" t="s">
        <v>130</v>
      </c>
      <c r="E171" s="76" t="s">
        <v>101</v>
      </c>
      <c r="F171" s="76" t="s">
        <v>8</v>
      </c>
      <c r="G171" s="74">
        <v>3.0281712832082159</v>
      </c>
      <c r="H171" s="11"/>
      <c r="I171" s="11"/>
    </row>
    <row r="172" spans="2:9" ht="15.75" x14ac:dyDescent="0.25">
      <c r="B172" s="76">
        <v>2008</v>
      </c>
      <c r="C172" s="76" t="s">
        <v>17</v>
      </c>
      <c r="D172" s="77" t="s">
        <v>275</v>
      </c>
      <c r="E172" s="76" t="s">
        <v>101</v>
      </c>
      <c r="F172" s="76" t="s">
        <v>8</v>
      </c>
      <c r="G172" s="74">
        <v>3.0213642379264374</v>
      </c>
    </row>
    <row r="173" spans="2:9" ht="15.75" x14ac:dyDescent="0.25">
      <c r="B173" s="76">
        <v>2007</v>
      </c>
      <c r="C173" s="76" t="s">
        <v>17</v>
      </c>
      <c r="D173" s="77" t="s">
        <v>320</v>
      </c>
      <c r="E173" s="76" t="s">
        <v>101</v>
      </c>
      <c r="F173" s="76" t="s">
        <v>8</v>
      </c>
      <c r="G173" s="74">
        <v>3.0188835494706088</v>
      </c>
    </row>
    <row r="174" spans="2:9" ht="15.75" x14ac:dyDescent="0.25">
      <c r="B174" s="76">
        <v>2007</v>
      </c>
      <c r="C174" s="76" t="s">
        <v>115</v>
      </c>
      <c r="D174" s="77" t="s">
        <v>137</v>
      </c>
      <c r="E174" s="76" t="s">
        <v>101</v>
      </c>
      <c r="F174" s="76" t="s">
        <v>8</v>
      </c>
      <c r="G174" s="74">
        <v>3.0032379085376086</v>
      </c>
      <c r="H174" s="11"/>
      <c r="I174" s="11"/>
    </row>
    <row r="175" spans="2:9" ht="15.75" x14ac:dyDescent="0.25">
      <c r="B175" s="76">
        <v>2007</v>
      </c>
      <c r="C175" s="76" t="s">
        <v>115</v>
      </c>
      <c r="D175" s="77" t="s">
        <v>135</v>
      </c>
      <c r="E175" s="76" t="s">
        <v>101</v>
      </c>
      <c r="F175" s="76" t="s">
        <v>8</v>
      </c>
      <c r="G175" s="74">
        <v>2.9937271680030864</v>
      </c>
      <c r="H175" s="11"/>
      <c r="I175" s="11"/>
    </row>
    <row r="176" spans="2:9" ht="15.75" x14ac:dyDescent="0.25">
      <c r="B176" s="76">
        <v>2008</v>
      </c>
      <c r="C176" s="76" t="s">
        <v>17</v>
      </c>
      <c r="D176" s="77" t="s">
        <v>320</v>
      </c>
      <c r="E176" s="76" t="s">
        <v>101</v>
      </c>
      <c r="F176" s="76" t="s">
        <v>8</v>
      </c>
      <c r="G176" s="74">
        <v>2.9920447530209784</v>
      </c>
      <c r="H176" s="11"/>
      <c r="I176" s="11"/>
    </row>
    <row r="177" spans="2:9" ht="15.75" x14ac:dyDescent="0.25">
      <c r="B177" s="76">
        <v>2013</v>
      </c>
      <c r="C177" s="76" t="s">
        <v>46</v>
      </c>
      <c r="D177" s="77" t="s">
        <v>309</v>
      </c>
      <c r="E177" s="76" t="s">
        <v>101</v>
      </c>
      <c r="F177" s="76" t="s">
        <v>8</v>
      </c>
      <c r="G177" s="74">
        <v>2.9654308980702817</v>
      </c>
      <c r="H177" s="11"/>
      <c r="I177" s="11"/>
    </row>
    <row r="178" spans="2:9" ht="15.75" x14ac:dyDescent="0.25">
      <c r="B178" s="78">
        <v>2009</v>
      </c>
      <c r="C178" s="78" t="s">
        <v>74</v>
      </c>
      <c r="D178" s="79" t="s">
        <v>86</v>
      </c>
      <c r="E178" s="76" t="s">
        <v>101</v>
      </c>
      <c r="F178" s="76" t="s">
        <v>8</v>
      </c>
      <c r="G178" s="75">
        <v>2.9266376069488191</v>
      </c>
    </row>
    <row r="179" spans="2:9" ht="15.75" x14ac:dyDescent="0.25">
      <c r="B179" s="78">
        <v>2013</v>
      </c>
      <c r="C179" s="78" t="s">
        <v>74</v>
      </c>
      <c r="D179" s="79" t="s">
        <v>91</v>
      </c>
      <c r="E179" s="76" t="s">
        <v>101</v>
      </c>
      <c r="F179" s="76" t="s">
        <v>8</v>
      </c>
      <c r="G179" s="75">
        <v>2.8709383073541153</v>
      </c>
    </row>
    <row r="180" spans="2:9" ht="15.75" x14ac:dyDescent="0.25">
      <c r="B180" s="76">
        <v>2014</v>
      </c>
      <c r="C180" s="76" t="s">
        <v>46</v>
      </c>
      <c r="D180" s="77" t="s">
        <v>307</v>
      </c>
      <c r="E180" s="76" t="s">
        <v>101</v>
      </c>
      <c r="F180" s="76" t="s">
        <v>8</v>
      </c>
      <c r="G180" s="74">
        <v>2.8668472654343686</v>
      </c>
      <c r="H180" s="11"/>
      <c r="I180" s="11"/>
    </row>
    <row r="181" spans="2:9" ht="15.75" x14ac:dyDescent="0.25">
      <c r="B181" s="76">
        <v>2007</v>
      </c>
      <c r="C181" s="76" t="s">
        <v>17</v>
      </c>
      <c r="D181" s="77" t="s">
        <v>329</v>
      </c>
      <c r="E181" s="76" t="s">
        <v>101</v>
      </c>
      <c r="F181" s="76" t="s">
        <v>8</v>
      </c>
      <c r="G181" s="74">
        <v>2.8482568467120557</v>
      </c>
      <c r="H181" s="11"/>
      <c r="I181" s="11"/>
    </row>
    <row r="182" spans="2:9" ht="15.75" x14ac:dyDescent="0.25">
      <c r="B182" s="76">
        <v>2009</v>
      </c>
      <c r="C182" s="76" t="s">
        <v>17</v>
      </c>
      <c r="D182" s="77" t="s">
        <v>275</v>
      </c>
      <c r="E182" s="76" t="s">
        <v>101</v>
      </c>
      <c r="F182" s="76" t="s">
        <v>8</v>
      </c>
      <c r="G182" s="74">
        <v>2.8335279704704726</v>
      </c>
      <c r="H182" s="11"/>
      <c r="I182" s="11"/>
    </row>
    <row r="183" spans="2:9" ht="15.75" x14ac:dyDescent="0.25">
      <c r="B183" s="76">
        <v>2013</v>
      </c>
      <c r="C183" s="76" t="s">
        <v>46</v>
      </c>
      <c r="D183" s="77" t="s">
        <v>307</v>
      </c>
      <c r="E183" s="76" t="s">
        <v>101</v>
      </c>
      <c r="F183" s="76" t="s">
        <v>8</v>
      </c>
      <c r="G183" s="74">
        <v>2.8303904503078159</v>
      </c>
      <c r="H183" s="11"/>
      <c r="I183" s="11"/>
    </row>
    <row r="184" spans="2:9" ht="15.75" x14ac:dyDescent="0.25">
      <c r="B184" s="78">
        <v>2014</v>
      </c>
      <c r="C184" s="78" t="s">
        <v>74</v>
      </c>
      <c r="D184" s="79" t="s">
        <v>82</v>
      </c>
      <c r="E184" s="76" t="s">
        <v>101</v>
      </c>
      <c r="F184" s="76" t="s">
        <v>8</v>
      </c>
      <c r="G184" s="75">
        <v>2.7701615415825458</v>
      </c>
      <c r="H184" s="11"/>
      <c r="I184" s="11"/>
    </row>
    <row r="185" spans="2:9" ht="15.75" x14ac:dyDescent="0.25">
      <c r="B185" s="76">
        <v>2009</v>
      </c>
      <c r="C185" s="76" t="s">
        <v>17</v>
      </c>
      <c r="D185" s="77" t="s">
        <v>329</v>
      </c>
      <c r="E185" s="76" t="s">
        <v>101</v>
      </c>
      <c r="F185" s="76" t="s">
        <v>8</v>
      </c>
      <c r="G185" s="74">
        <v>2.7634893897899206</v>
      </c>
      <c r="H185" s="11"/>
      <c r="I185" s="11"/>
    </row>
    <row r="186" spans="2:9" ht="15.75" x14ac:dyDescent="0.25">
      <c r="B186" s="76">
        <v>2015</v>
      </c>
      <c r="C186" s="76" t="s">
        <v>115</v>
      </c>
      <c r="D186" s="77" t="s">
        <v>117</v>
      </c>
      <c r="E186" s="76" t="s">
        <v>101</v>
      </c>
      <c r="F186" s="76" t="s">
        <v>8</v>
      </c>
      <c r="G186" s="74">
        <v>2.7435290240240757</v>
      </c>
    </row>
    <row r="187" spans="2:9" ht="15.75" x14ac:dyDescent="0.25">
      <c r="B187" s="76">
        <v>2008</v>
      </c>
      <c r="C187" s="76" t="s">
        <v>46</v>
      </c>
      <c r="D187" s="77" t="s">
        <v>308</v>
      </c>
      <c r="E187" s="76" t="s">
        <v>101</v>
      </c>
      <c r="F187" s="76" t="s">
        <v>8</v>
      </c>
      <c r="G187" s="74">
        <v>2.7352564221891074</v>
      </c>
      <c r="H187" s="11"/>
      <c r="I187" s="11"/>
    </row>
    <row r="188" spans="2:9" ht="15.75" x14ac:dyDescent="0.25">
      <c r="B188" s="76">
        <v>2012</v>
      </c>
      <c r="C188" s="76" t="s">
        <v>46</v>
      </c>
      <c r="D188" s="77" t="s">
        <v>306</v>
      </c>
      <c r="E188" s="76" t="s">
        <v>101</v>
      </c>
      <c r="F188" s="76" t="s">
        <v>8</v>
      </c>
      <c r="G188" s="74">
        <v>2.7227588182713442</v>
      </c>
      <c r="H188" s="11"/>
      <c r="I188" s="11"/>
    </row>
    <row r="189" spans="2:9" ht="15.75" x14ac:dyDescent="0.25">
      <c r="B189" s="76">
        <v>2011</v>
      </c>
      <c r="C189" s="76" t="s">
        <v>46</v>
      </c>
      <c r="D189" s="77" t="s">
        <v>310</v>
      </c>
      <c r="E189" s="76" t="s">
        <v>101</v>
      </c>
      <c r="F189" s="76" t="s">
        <v>8</v>
      </c>
      <c r="G189" s="74">
        <v>2.7137175618187506</v>
      </c>
    </row>
    <row r="190" spans="2:9" ht="15.75" x14ac:dyDescent="0.25">
      <c r="B190" s="76">
        <v>2015</v>
      </c>
      <c r="C190" s="76" t="s">
        <v>46</v>
      </c>
      <c r="D190" s="77" t="s">
        <v>307</v>
      </c>
      <c r="E190" s="76" t="s">
        <v>101</v>
      </c>
      <c r="F190" s="76" t="s">
        <v>8</v>
      </c>
      <c r="G190" s="74">
        <v>2.6929187372077439</v>
      </c>
      <c r="H190" s="11"/>
      <c r="I190" s="11"/>
    </row>
    <row r="191" spans="2:9" ht="15.75" x14ac:dyDescent="0.25">
      <c r="B191" s="76">
        <v>2007</v>
      </c>
      <c r="C191" s="76" t="s">
        <v>17</v>
      </c>
      <c r="D191" s="77" t="s">
        <v>325</v>
      </c>
      <c r="E191" s="76" t="s">
        <v>101</v>
      </c>
      <c r="F191" s="76" t="s">
        <v>8</v>
      </c>
      <c r="G191" s="74">
        <v>2.689701958583345</v>
      </c>
      <c r="H191" s="11"/>
      <c r="I191" s="11"/>
    </row>
    <row r="192" spans="2:9" ht="15.75" x14ac:dyDescent="0.25">
      <c r="B192" s="76">
        <v>2011</v>
      </c>
      <c r="C192" s="76" t="s">
        <v>46</v>
      </c>
      <c r="D192" s="77" t="s">
        <v>301</v>
      </c>
      <c r="E192" s="76" t="s">
        <v>101</v>
      </c>
      <c r="F192" s="76" t="s">
        <v>8</v>
      </c>
      <c r="G192" s="74">
        <v>2.6122932476502041</v>
      </c>
      <c r="H192" s="11"/>
      <c r="I192" s="11"/>
    </row>
    <row r="193" spans="2:9" ht="15.75" x14ac:dyDescent="0.25">
      <c r="B193" s="76">
        <v>2013</v>
      </c>
      <c r="C193" s="76" t="s">
        <v>17</v>
      </c>
      <c r="D193" s="77" t="s">
        <v>275</v>
      </c>
      <c r="E193" s="76" t="s">
        <v>101</v>
      </c>
      <c r="F193" s="76" t="s">
        <v>8</v>
      </c>
      <c r="G193" s="74">
        <v>2.5986123248756376</v>
      </c>
      <c r="H193" s="11"/>
      <c r="I193" s="11"/>
    </row>
    <row r="194" spans="2:9" ht="15.75" x14ac:dyDescent="0.25">
      <c r="B194" s="76">
        <v>2005</v>
      </c>
      <c r="C194" s="76" t="s">
        <v>115</v>
      </c>
      <c r="D194" s="77" t="s">
        <v>138</v>
      </c>
      <c r="E194" s="76" t="s">
        <v>101</v>
      </c>
      <c r="F194" s="76" t="s">
        <v>8</v>
      </c>
      <c r="G194" s="74">
        <v>2.57</v>
      </c>
      <c r="H194" s="11"/>
      <c r="I194" s="11"/>
    </row>
    <row r="195" spans="2:9" ht="15.75" x14ac:dyDescent="0.25">
      <c r="B195" s="78">
        <v>2008</v>
      </c>
      <c r="C195" s="78" t="s">
        <v>74</v>
      </c>
      <c r="D195" s="79" t="s">
        <v>80</v>
      </c>
      <c r="E195" s="76" t="s">
        <v>101</v>
      </c>
      <c r="F195" s="76" t="s">
        <v>8</v>
      </c>
      <c r="G195" s="75">
        <v>2.5113231037142834</v>
      </c>
      <c r="H195" s="11"/>
      <c r="I195" s="11"/>
    </row>
    <row r="196" spans="2:9" ht="15.75" x14ac:dyDescent="0.25">
      <c r="B196" s="78">
        <v>2011</v>
      </c>
      <c r="C196" s="78" t="s">
        <v>74</v>
      </c>
      <c r="D196" s="79" t="s">
        <v>86</v>
      </c>
      <c r="E196" s="76" t="s">
        <v>101</v>
      </c>
      <c r="F196" s="76" t="s">
        <v>8</v>
      </c>
      <c r="G196" s="75">
        <v>2.509791215836628</v>
      </c>
    </row>
    <row r="197" spans="2:9" ht="15.75" x14ac:dyDescent="0.25">
      <c r="B197" s="76">
        <v>2005</v>
      </c>
      <c r="C197" s="76" t="s">
        <v>115</v>
      </c>
      <c r="D197" s="77" t="s">
        <v>121</v>
      </c>
      <c r="E197" s="76" t="s">
        <v>101</v>
      </c>
      <c r="F197" s="76" t="s">
        <v>8</v>
      </c>
      <c r="G197" s="74">
        <v>2.5</v>
      </c>
      <c r="H197" s="11"/>
      <c r="I197" s="11"/>
    </row>
    <row r="198" spans="2:9" ht="15.75" x14ac:dyDescent="0.25">
      <c r="B198" s="76">
        <v>2006</v>
      </c>
      <c r="C198" s="76" t="s">
        <v>17</v>
      </c>
      <c r="D198" s="77" t="s">
        <v>321</v>
      </c>
      <c r="E198" s="76" t="s">
        <v>101</v>
      </c>
      <c r="F198" s="76" t="s">
        <v>8</v>
      </c>
      <c r="G198" s="74">
        <v>2.4850838951618792</v>
      </c>
      <c r="H198" s="11"/>
      <c r="I198" s="11"/>
    </row>
    <row r="199" spans="2:9" ht="15.75" x14ac:dyDescent="0.25">
      <c r="B199" s="76">
        <v>2012</v>
      </c>
      <c r="C199" s="76" t="s">
        <v>46</v>
      </c>
      <c r="D199" s="77" t="s">
        <v>301</v>
      </c>
      <c r="E199" s="76" t="s">
        <v>101</v>
      </c>
      <c r="F199" s="76" t="s">
        <v>8</v>
      </c>
      <c r="G199" s="74">
        <v>2.4847668645902368</v>
      </c>
      <c r="H199" s="11"/>
      <c r="I199" s="11"/>
    </row>
    <row r="200" spans="2:9" ht="15.75" x14ac:dyDescent="0.25">
      <c r="B200" s="76">
        <v>2013</v>
      </c>
      <c r="C200" s="76" t="s">
        <v>46</v>
      </c>
      <c r="D200" s="77" t="s">
        <v>306</v>
      </c>
      <c r="E200" s="76" t="s">
        <v>101</v>
      </c>
      <c r="F200" s="76" t="s">
        <v>8</v>
      </c>
      <c r="G200" s="74">
        <v>2.4661850158269183</v>
      </c>
      <c r="H200" s="11"/>
      <c r="I200" s="11"/>
    </row>
    <row r="201" spans="2:9" ht="15.75" x14ac:dyDescent="0.25">
      <c r="B201" s="76">
        <v>2011</v>
      </c>
      <c r="C201" s="76" t="s">
        <v>46</v>
      </c>
      <c r="D201" s="77" t="s">
        <v>300</v>
      </c>
      <c r="E201" s="76" t="s">
        <v>101</v>
      </c>
      <c r="F201" s="76" t="s">
        <v>8</v>
      </c>
      <c r="G201" s="74">
        <v>2.4609707616791714</v>
      </c>
      <c r="H201" s="11"/>
      <c r="I201" s="11"/>
    </row>
    <row r="202" spans="2:9" ht="15.75" x14ac:dyDescent="0.25">
      <c r="B202" s="76">
        <v>2009</v>
      </c>
      <c r="C202" s="76" t="s">
        <v>17</v>
      </c>
      <c r="D202" s="77" t="s">
        <v>321</v>
      </c>
      <c r="E202" s="76" t="s">
        <v>101</v>
      </c>
      <c r="F202" s="76" t="s">
        <v>8</v>
      </c>
      <c r="G202" s="74">
        <v>2.4173250011455814</v>
      </c>
      <c r="H202" s="11"/>
      <c r="I202" s="11"/>
    </row>
    <row r="203" spans="2:9" ht="15.75" x14ac:dyDescent="0.25">
      <c r="B203" s="78">
        <v>2013</v>
      </c>
      <c r="C203" s="78" t="s">
        <v>74</v>
      </c>
      <c r="D203" s="79" t="s">
        <v>95</v>
      </c>
      <c r="E203" s="76" t="s">
        <v>101</v>
      </c>
      <c r="F203" s="76" t="s">
        <v>8</v>
      </c>
      <c r="G203" s="75">
        <v>2.4165773141816573</v>
      </c>
    </row>
    <row r="204" spans="2:9" ht="15.75" x14ac:dyDescent="0.25">
      <c r="B204" s="78">
        <v>2013</v>
      </c>
      <c r="C204" s="78" t="s">
        <v>74</v>
      </c>
      <c r="D204" s="79" t="s">
        <v>82</v>
      </c>
      <c r="E204" s="76" t="s">
        <v>101</v>
      </c>
      <c r="F204" s="76" t="s">
        <v>8</v>
      </c>
      <c r="G204" s="75">
        <v>2.41544150707043</v>
      </c>
      <c r="H204" s="11"/>
      <c r="I204" s="11"/>
    </row>
    <row r="205" spans="2:9" ht="15.75" x14ac:dyDescent="0.25">
      <c r="B205" s="76">
        <v>2010</v>
      </c>
      <c r="C205" s="76" t="s">
        <v>46</v>
      </c>
      <c r="D205" s="77" t="s">
        <v>302</v>
      </c>
      <c r="E205" s="76" t="s">
        <v>101</v>
      </c>
      <c r="F205" s="76" t="s">
        <v>8</v>
      </c>
      <c r="G205" s="74">
        <v>2.4127757079140681</v>
      </c>
      <c r="H205" s="11"/>
      <c r="I205" s="11"/>
    </row>
    <row r="206" spans="2:9" ht="15.75" x14ac:dyDescent="0.25">
      <c r="B206" s="76">
        <v>2011</v>
      </c>
      <c r="C206" s="76" t="s">
        <v>46</v>
      </c>
      <c r="D206" s="77" t="s">
        <v>298</v>
      </c>
      <c r="E206" s="76" t="s">
        <v>101</v>
      </c>
      <c r="F206" s="76" t="s">
        <v>8</v>
      </c>
      <c r="G206" s="74">
        <v>2.4002963099033203</v>
      </c>
      <c r="H206" s="11"/>
      <c r="I206" s="11"/>
    </row>
    <row r="207" spans="2:9" ht="15.75" x14ac:dyDescent="0.25">
      <c r="B207" s="78">
        <v>2014</v>
      </c>
      <c r="C207" s="78" t="s">
        <v>74</v>
      </c>
      <c r="D207" s="79" t="s">
        <v>95</v>
      </c>
      <c r="E207" s="76" t="s">
        <v>101</v>
      </c>
      <c r="F207" s="76" t="s">
        <v>8</v>
      </c>
      <c r="G207" s="75">
        <v>2.3555423137057572</v>
      </c>
    </row>
    <row r="208" spans="2:9" ht="15.75" x14ac:dyDescent="0.25">
      <c r="B208" s="76">
        <v>2011</v>
      </c>
      <c r="C208" s="76" t="s">
        <v>17</v>
      </c>
      <c r="D208" s="77" t="s">
        <v>325</v>
      </c>
      <c r="E208" s="76" t="s">
        <v>101</v>
      </c>
      <c r="F208" s="76" t="s">
        <v>8</v>
      </c>
      <c r="G208" s="74">
        <v>2.3520628311275953</v>
      </c>
      <c r="H208" s="11"/>
      <c r="I208" s="11"/>
    </row>
    <row r="209" spans="2:9" ht="15.75" x14ac:dyDescent="0.25">
      <c r="B209" s="76">
        <v>2011</v>
      </c>
      <c r="C209" s="76" t="s">
        <v>17</v>
      </c>
      <c r="D209" s="77" t="s">
        <v>324</v>
      </c>
      <c r="E209" s="76" t="s">
        <v>101</v>
      </c>
      <c r="F209" s="76" t="s">
        <v>8</v>
      </c>
      <c r="G209" s="74">
        <v>2.3075136285497888</v>
      </c>
      <c r="H209" s="11"/>
      <c r="I209" s="11"/>
    </row>
    <row r="210" spans="2:9" ht="15.75" x14ac:dyDescent="0.25">
      <c r="B210" s="76">
        <v>2009</v>
      </c>
      <c r="C210" s="76" t="s">
        <v>46</v>
      </c>
      <c r="D210" s="77" t="s">
        <v>298</v>
      </c>
      <c r="E210" s="76" t="s">
        <v>101</v>
      </c>
      <c r="F210" s="76" t="s">
        <v>8</v>
      </c>
      <c r="G210" s="74">
        <v>2.2596635728551062</v>
      </c>
      <c r="H210" s="11"/>
      <c r="I210" s="11"/>
    </row>
    <row r="211" spans="2:9" ht="15.75" x14ac:dyDescent="0.25">
      <c r="B211" s="76">
        <v>2015</v>
      </c>
      <c r="C211" s="76" t="s">
        <v>46</v>
      </c>
      <c r="D211" s="77" t="s">
        <v>306</v>
      </c>
      <c r="E211" s="76" t="s">
        <v>101</v>
      </c>
      <c r="F211" s="76" t="s">
        <v>8</v>
      </c>
      <c r="G211" s="74">
        <v>2.25539555053874</v>
      </c>
      <c r="H211" s="11"/>
      <c r="I211" s="11"/>
    </row>
    <row r="212" spans="2:9" ht="15.75" x14ac:dyDescent="0.25">
      <c r="B212" s="76">
        <v>2010</v>
      </c>
      <c r="C212" s="76" t="s">
        <v>17</v>
      </c>
      <c r="D212" s="77" t="s">
        <v>275</v>
      </c>
      <c r="E212" s="76" t="s">
        <v>101</v>
      </c>
      <c r="F212" s="76" t="s">
        <v>8</v>
      </c>
      <c r="G212" s="74">
        <v>2.2475203713145353</v>
      </c>
      <c r="H212" s="11"/>
      <c r="I212" s="11"/>
    </row>
    <row r="213" spans="2:9" ht="15.75" x14ac:dyDescent="0.25">
      <c r="B213" s="78">
        <v>2015</v>
      </c>
      <c r="C213" s="78" t="s">
        <v>74</v>
      </c>
      <c r="D213" s="79" t="s">
        <v>89</v>
      </c>
      <c r="E213" s="76" t="s">
        <v>101</v>
      </c>
      <c r="F213" s="76" t="s">
        <v>8</v>
      </c>
      <c r="G213" s="75">
        <v>2.2274358866937662</v>
      </c>
      <c r="H213" s="11"/>
      <c r="I213" s="11"/>
    </row>
    <row r="214" spans="2:9" ht="15.75" x14ac:dyDescent="0.25">
      <c r="B214" s="76">
        <v>2010</v>
      </c>
      <c r="C214" s="76" t="s">
        <v>46</v>
      </c>
      <c r="D214" s="77" t="s">
        <v>300</v>
      </c>
      <c r="E214" s="76" t="s">
        <v>101</v>
      </c>
      <c r="F214" s="76" t="s">
        <v>8</v>
      </c>
      <c r="G214" s="74">
        <v>2.1933727576631203</v>
      </c>
      <c r="H214" s="11"/>
      <c r="I214" s="11"/>
    </row>
    <row r="215" spans="2:9" ht="15.75" x14ac:dyDescent="0.25">
      <c r="B215" s="76">
        <v>2008</v>
      </c>
      <c r="C215" s="76" t="s">
        <v>46</v>
      </c>
      <c r="D215" s="77" t="s">
        <v>298</v>
      </c>
      <c r="E215" s="76" t="s">
        <v>101</v>
      </c>
      <c r="F215" s="76" t="s">
        <v>8</v>
      </c>
      <c r="G215" s="74">
        <v>2.1924960825595234</v>
      </c>
      <c r="H215" s="11"/>
      <c r="I215" s="11"/>
    </row>
    <row r="216" spans="2:9" ht="15.75" x14ac:dyDescent="0.25">
      <c r="B216" s="76">
        <v>2010</v>
      </c>
      <c r="C216" s="76" t="s">
        <v>46</v>
      </c>
      <c r="D216" s="77" t="s">
        <v>310</v>
      </c>
      <c r="E216" s="76" t="s">
        <v>101</v>
      </c>
      <c r="F216" s="76" t="s">
        <v>8</v>
      </c>
      <c r="G216" s="74">
        <v>2.1920773175089145</v>
      </c>
      <c r="H216" s="11"/>
      <c r="I216" s="11"/>
    </row>
    <row r="217" spans="2:9" ht="15.75" x14ac:dyDescent="0.25">
      <c r="B217" s="76">
        <v>2014</v>
      </c>
      <c r="C217" s="76" t="s">
        <v>17</v>
      </c>
      <c r="D217" s="77" t="s">
        <v>320</v>
      </c>
      <c r="E217" s="76" t="s">
        <v>101</v>
      </c>
      <c r="F217" s="76" t="s">
        <v>8</v>
      </c>
      <c r="G217" s="74">
        <v>2.1825779271476353</v>
      </c>
      <c r="H217" s="11"/>
      <c r="I217" s="11"/>
    </row>
    <row r="218" spans="2:9" ht="15.75" x14ac:dyDescent="0.25">
      <c r="B218" s="76">
        <v>2009</v>
      </c>
      <c r="C218" s="76" t="s">
        <v>115</v>
      </c>
      <c r="D218" s="77" t="s">
        <v>130</v>
      </c>
      <c r="E218" s="76" t="s">
        <v>101</v>
      </c>
      <c r="F218" s="76" t="s">
        <v>8</v>
      </c>
      <c r="G218" s="74">
        <v>2.1736564599591479</v>
      </c>
    </row>
    <row r="219" spans="2:9" ht="15.75" x14ac:dyDescent="0.25">
      <c r="B219" s="78">
        <v>2015</v>
      </c>
      <c r="C219" s="78" t="s">
        <v>74</v>
      </c>
      <c r="D219" s="79" t="s">
        <v>95</v>
      </c>
      <c r="E219" s="76" t="s">
        <v>101</v>
      </c>
      <c r="F219" s="76" t="s">
        <v>8</v>
      </c>
      <c r="G219" s="75">
        <v>2.152126477372355</v>
      </c>
      <c r="H219" s="11"/>
      <c r="I219" s="11"/>
    </row>
    <row r="220" spans="2:9" ht="15.75" x14ac:dyDescent="0.25">
      <c r="B220" s="76">
        <v>2015</v>
      </c>
      <c r="C220" s="76" t="s">
        <v>46</v>
      </c>
      <c r="D220" s="77" t="s">
        <v>310</v>
      </c>
      <c r="E220" s="76" t="s">
        <v>101</v>
      </c>
      <c r="F220" s="76" t="s">
        <v>8</v>
      </c>
      <c r="G220" s="74">
        <v>2.1182826534466117</v>
      </c>
      <c r="H220" s="11"/>
      <c r="I220" s="11"/>
    </row>
    <row r="221" spans="2:9" ht="15.75" x14ac:dyDescent="0.25">
      <c r="B221" s="76">
        <v>2005</v>
      </c>
      <c r="C221" s="76" t="s">
        <v>17</v>
      </c>
      <c r="D221" s="77" t="s">
        <v>329</v>
      </c>
      <c r="E221" s="76" t="s">
        <v>101</v>
      </c>
      <c r="F221" s="76" t="s">
        <v>8</v>
      </c>
      <c r="G221" s="74">
        <v>2.11</v>
      </c>
      <c r="H221" s="11"/>
      <c r="I221" s="11"/>
    </row>
    <row r="222" spans="2:9" ht="15.75" x14ac:dyDescent="0.25">
      <c r="B222" s="76">
        <v>2008</v>
      </c>
      <c r="C222" s="76" t="s">
        <v>46</v>
      </c>
      <c r="D222" s="77" t="s">
        <v>303</v>
      </c>
      <c r="E222" s="76" t="s">
        <v>101</v>
      </c>
      <c r="F222" s="76" t="s">
        <v>8</v>
      </c>
      <c r="G222" s="74">
        <v>2.1043443148275509</v>
      </c>
      <c r="H222" s="11"/>
      <c r="I222" s="11"/>
    </row>
    <row r="223" spans="2:9" ht="15.75" x14ac:dyDescent="0.25">
      <c r="B223" s="76">
        <v>2012</v>
      </c>
      <c r="C223" s="76" t="s">
        <v>17</v>
      </c>
      <c r="D223" s="77" t="s">
        <v>325</v>
      </c>
      <c r="E223" s="76" t="s">
        <v>101</v>
      </c>
      <c r="F223" s="76" t="s">
        <v>8</v>
      </c>
      <c r="G223" s="74">
        <v>2.0433824113821548</v>
      </c>
      <c r="H223" s="11"/>
      <c r="I223" s="11"/>
    </row>
    <row r="224" spans="2:9" ht="15.75" x14ac:dyDescent="0.25">
      <c r="B224" s="76">
        <v>2007</v>
      </c>
      <c r="C224" s="76" t="s">
        <v>17</v>
      </c>
      <c r="D224" s="77" t="s">
        <v>316</v>
      </c>
      <c r="E224" s="76" t="s">
        <v>101</v>
      </c>
      <c r="F224" s="76" t="s">
        <v>8</v>
      </c>
      <c r="G224" s="74">
        <v>2.0326797286958032</v>
      </c>
      <c r="H224" s="11"/>
      <c r="I224" s="11"/>
    </row>
    <row r="225" spans="2:9" ht="15.75" x14ac:dyDescent="0.25">
      <c r="B225" s="76">
        <v>2007</v>
      </c>
      <c r="C225" s="76" t="s">
        <v>115</v>
      </c>
      <c r="D225" s="77" t="s">
        <v>131</v>
      </c>
      <c r="E225" s="76" t="s">
        <v>101</v>
      </c>
      <c r="F225" s="76" t="s">
        <v>8</v>
      </c>
      <c r="G225" s="74">
        <v>2.0238853872634337</v>
      </c>
      <c r="H225" s="11"/>
      <c r="I225" s="11"/>
    </row>
    <row r="226" spans="2:9" ht="15.75" x14ac:dyDescent="0.25">
      <c r="B226" s="76">
        <v>2007</v>
      </c>
      <c r="C226" s="76" t="s">
        <v>17</v>
      </c>
      <c r="D226" s="82" t="s">
        <v>322</v>
      </c>
      <c r="E226" s="76" t="s">
        <v>101</v>
      </c>
      <c r="F226" s="76" t="s">
        <v>8</v>
      </c>
      <c r="G226" s="74">
        <v>2.0097041047095128</v>
      </c>
      <c r="H226" s="11"/>
      <c r="I226" s="11"/>
    </row>
    <row r="227" spans="2:9" ht="15.75" x14ac:dyDescent="0.25">
      <c r="B227" s="76">
        <v>2012</v>
      </c>
      <c r="C227" s="76" t="s">
        <v>46</v>
      </c>
      <c r="D227" s="77" t="s">
        <v>304</v>
      </c>
      <c r="E227" s="76" t="s">
        <v>101</v>
      </c>
      <c r="F227" s="76" t="s">
        <v>8</v>
      </c>
      <c r="G227" s="74">
        <v>2.0077230541385083</v>
      </c>
      <c r="H227" s="11"/>
      <c r="I227" s="11"/>
    </row>
    <row r="228" spans="2:9" ht="15.75" x14ac:dyDescent="0.25">
      <c r="B228" s="76">
        <v>2010</v>
      </c>
      <c r="C228" s="76" t="s">
        <v>46</v>
      </c>
      <c r="D228" s="77" t="s">
        <v>304</v>
      </c>
      <c r="E228" s="76" t="s">
        <v>101</v>
      </c>
      <c r="F228" s="76" t="s">
        <v>8</v>
      </c>
      <c r="G228" s="74">
        <v>1.9944876777336944</v>
      </c>
      <c r="H228" s="11"/>
      <c r="I228" s="11"/>
    </row>
    <row r="229" spans="2:9" ht="15.75" x14ac:dyDescent="0.25">
      <c r="B229" s="76">
        <v>2009</v>
      </c>
      <c r="C229" s="76" t="s">
        <v>46</v>
      </c>
      <c r="D229" s="77" t="s">
        <v>301</v>
      </c>
      <c r="E229" s="76" t="s">
        <v>101</v>
      </c>
      <c r="F229" s="76" t="s">
        <v>8</v>
      </c>
      <c r="G229" s="74">
        <v>1.9906489608821829</v>
      </c>
      <c r="H229" s="11"/>
      <c r="I229" s="11"/>
    </row>
    <row r="230" spans="2:9" ht="15.75" x14ac:dyDescent="0.25">
      <c r="B230" s="76">
        <v>2008</v>
      </c>
      <c r="C230" s="76" t="s">
        <v>17</v>
      </c>
      <c r="D230" s="77" t="s">
        <v>329</v>
      </c>
      <c r="E230" s="76" t="s">
        <v>101</v>
      </c>
      <c r="F230" s="76" t="s">
        <v>8</v>
      </c>
      <c r="G230" s="74">
        <v>1.9689187804715462</v>
      </c>
      <c r="H230" s="11"/>
      <c r="I230" s="11"/>
    </row>
    <row r="231" spans="2:9" ht="15.75" x14ac:dyDescent="0.25">
      <c r="B231" s="76">
        <v>2013</v>
      </c>
      <c r="C231" s="76" t="s">
        <v>17</v>
      </c>
      <c r="D231" s="77" t="s">
        <v>325</v>
      </c>
      <c r="E231" s="76" t="s">
        <v>101</v>
      </c>
      <c r="F231" s="76" t="s">
        <v>8</v>
      </c>
      <c r="G231" s="74">
        <v>1.9632575763779774</v>
      </c>
      <c r="H231" s="11"/>
      <c r="I231" s="11"/>
    </row>
    <row r="232" spans="2:9" ht="15.75" x14ac:dyDescent="0.25">
      <c r="B232" s="76">
        <v>2014</v>
      </c>
      <c r="C232" s="76" t="s">
        <v>46</v>
      </c>
      <c r="D232" s="77" t="s">
        <v>306</v>
      </c>
      <c r="E232" s="76" t="s">
        <v>101</v>
      </c>
      <c r="F232" s="76" t="s">
        <v>8</v>
      </c>
      <c r="G232" s="74">
        <v>1.9558254313193209</v>
      </c>
      <c r="H232" s="11"/>
      <c r="I232" s="11"/>
    </row>
    <row r="233" spans="2:9" ht="15.75" x14ac:dyDescent="0.25">
      <c r="B233" s="76">
        <v>2011</v>
      </c>
      <c r="C233" s="76" t="s">
        <v>46</v>
      </c>
      <c r="D233" s="77" t="s">
        <v>302</v>
      </c>
      <c r="E233" s="76" t="s">
        <v>101</v>
      </c>
      <c r="F233" s="76" t="s">
        <v>8</v>
      </c>
      <c r="G233" s="74">
        <v>1.9390137521858259</v>
      </c>
      <c r="H233" s="11"/>
      <c r="I233" s="11"/>
    </row>
    <row r="234" spans="2:9" ht="15.75" x14ac:dyDescent="0.25">
      <c r="B234" s="76">
        <v>2012</v>
      </c>
      <c r="C234" s="76" t="s">
        <v>17</v>
      </c>
      <c r="D234" s="77" t="s">
        <v>275</v>
      </c>
      <c r="E234" s="76" t="s">
        <v>101</v>
      </c>
      <c r="F234" s="76" t="s">
        <v>8</v>
      </c>
      <c r="G234" s="74">
        <v>1.9275752991640704</v>
      </c>
      <c r="H234" s="11"/>
      <c r="I234" s="11"/>
    </row>
    <row r="235" spans="2:9" ht="15.75" x14ac:dyDescent="0.25">
      <c r="B235" s="76">
        <v>2008</v>
      </c>
      <c r="C235" s="76" t="s">
        <v>17</v>
      </c>
      <c r="D235" s="77" t="s">
        <v>321</v>
      </c>
      <c r="E235" s="76" t="s">
        <v>101</v>
      </c>
      <c r="F235" s="76" t="s">
        <v>8</v>
      </c>
      <c r="G235" s="74">
        <v>1.8866680117229151</v>
      </c>
      <c r="H235" s="11"/>
      <c r="I235" s="11"/>
    </row>
    <row r="236" spans="2:9" ht="15.75" x14ac:dyDescent="0.25">
      <c r="B236" s="76">
        <v>2009</v>
      </c>
      <c r="C236" s="76" t="s">
        <v>115</v>
      </c>
      <c r="D236" s="77" t="s">
        <v>120</v>
      </c>
      <c r="E236" s="76" t="s">
        <v>101</v>
      </c>
      <c r="F236" s="76" t="s">
        <v>8</v>
      </c>
      <c r="G236" s="74">
        <v>1.8779675052681695</v>
      </c>
      <c r="H236" s="11"/>
      <c r="I236" s="11"/>
    </row>
    <row r="237" spans="2:9" ht="15.75" x14ac:dyDescent="0.25">
      <c r="B237" s="76">
        <v>2012</v>
      </c>
      <c r="C237" s="76" t="s">
        <v>17</v>
      </c>
      <c r="D237" s="77" t="s">
        <v>324</v>
      </c>
      <c r="E237" s="76" t="s">
        <v>101</v>
      </c>
      <c r="F237" s="76" t="s">
        <v>8</v>
      </c>
      <c r="G237" s="74">
        <v>1.8611862400823904</v>
      </c>
      <c r="H237" s="11"/>
      <c r="I237" s="11"/>
    </row>
    <row r="238" spans="2:9" ht="15.75" x14ac:dyDescent="0.25">
      <c r="B238" s="76">
        <v>2015</v>
      </c>
      <c r="C238" s="76" t="s">
        <v>46</v>
      </c>
      <c r="D238" s="77" t="s">
        <v>300</v>
      </c>
      <c r="E238" s="76" t="s">
        <v>101</v>
      </c>
      <c r="F238" s="76" t="s">
        <v>8</v>
      </c>
      <c r="G238" s="74">
        <v>1.8593197654435627</v>
      </c>
      <c r="H238" s="11"/>
      <c r="I238" s="11"/>
    </row>
    <row r="239" spans="2:9" ht="15.75" x14ac:dyDescent="0.25">
      <c r="B239" s="76">
        <v>2006</v>
      </c>
      <c r="C239" s="76" t="s">
        <v>115</v>
      </c>
      <c r="D239" s="77" t="s">
        <v>131</v>
      </c>
      <c r="E239" s="76" t="s">
        <v>101</v>
      </c>
      <c r="F239" s="76" t="s">
        <v>8</v>
      </c>
      <c r="G239" s="74">
        <v>1.8474570322498174</v>
      </c>
      <c r="H239" s="11"/>
      <c r="I239" s="11"/>
    </row>
    <row r="240" spans="2:9" ht="15.75" x14ac:dyDescent="0.25">
      <c r="B240" s="76">
        <v>2006</v>
      </c>
      <c r="C240" s="76" t="s">
        <v>115</v>
      </c>
      <c r="D240" s="77" t="s">
        <v>121</v>
      </c>
      <c r="E240" s="76" t="s">
        <v>101</v>
      </c>
      <c r="F240" s="76" t="s">
        <v>8</v>
      </c>
      <c r="G240" s="74">
        <v>1.8439409242689109</v>
      </c>
    </row>
    <row r="241" spans="2:9" ht="15.75" x14ac:dyDescent="0.25">
      <c r="B241" s="78">
        <v>2006</v>
      </c>
      <c r="C241" s="78" t="s">
        <v>74</v>
      </c>
      <c r="D241" s="79" t="s">
        <v>80</v>
      </c>
      <c r="E241" s="76" t="s">
        <v>101</v>
      </c>
      <c r="F241" s="76" t="s">
        <v>8</v>
      </c>
      <c r="G241" s="75">
        <v>1.8326403746013804</v>
      </c>
      <c r="H241" s="11"/>
      <c r="I241" s="11"/>
    </row>
    <row r="242" spans="2:9" ht="15.75" x14ac:dyDescent="0.25">
      <c r="B242" s="76">
        <v>2008</v>
      </c>
      <c r="C242" s="76" t="s">
        <v>46</v>
      </c>
      <c r="D242" s="77" t="s">
        <v>305</v>
      </c>
      <c r="E242" s="76" t="s">
        <v>101</v>
      </c>
      <c r="F242" s="76" t="s">
        <v>8</v>
      </c>
      <c r="G242" s="74">
        <v>1.8224242323517756</v>
      </c>
      <c r="H242" s="11"/>
      <c r="I242" s="11"/>
    </row>
    <row r="243" spans="2:9" ht="15.75" x14ac:dyDescent="0.25">
      <c r="B243" s="76">
        <v>2014</v>
      </c>
      <c r="C243" s="76" t="s">
        <v>46</v>
      </c>
      <c r="D243" s="77" t="s">
        <v>300</v>
      </c>
      <c r="E243" s="76" t="s">
        <v>101</v>
      </c>
      <c r="F243" s="76" t="s">
        <v>8</v>
      </c>
      <c r="G243" s="74">
        <v>1.8197396074101486</v>
      </c>
      <c r="H243" s="11"/>
      <c r="I243" s="11"/>
    </row>
    <row r="244" spans="2:9" ht="15.75" x14ac:dyDescent="0.25">
      <c r="B244" s="76">
        <v>2008</v>
      </c>
      <c r="C244" s="76" t="s">
        <v>17</v>
      </c>
      <c r="D244" s="77" t="s">
        <v>324</v>
      </c>
      <c r="E244" s="76" t="s">
        <v>101</v>
      </c>
      <c r="F244" s="76" t="s">
        <v>8</v>
      </c>
      <c r="G244" s="74">
        <v>1.7995849440941774</v>
      </c>
      <c r="H244" s="11"/>
      <c r="I244" s="11"/>
    </row>
    <row r="245" spans="2:9" ht="15.75" x14ac:dyDescent="0.25">
      <c r="B245" s="76">
        <v>2015</v>
      </c>
      <c r="C245" s="76" t="s">
        <v>46</v>
      </c>
      <c r="D245" s="77" t="s">
        <v>301</v>
      </c>
      <c r="E245" s="76" t="s">
        <v>101</v>
      </c>
      <c r="F245" s="76" t="s">
        <v>8</v>
      </c>
      <c r="G245" s="74">
        <v>1.7988637433596415</v>
      </c>
      <c r="H245" s="11"/>
      <c r="I245" s="11"/>
    </row>
    <row r="246" spans="2:9" ht="15.75" x14ac:dyDescent="0.25">
      <c r="B246" s="76">
        <v>2011</v>
      </c>
      <c r="C246" s="76" t="s">
        <v>115</v>
      </c>
      <c r="D246" s="77" t="s">
        <v>120</v>
      </c>
      <c r="E246" s="76" t="s">
        <v>101</v>
      </c>
      <c r="F246" s="76" t="s">
        <v>8</v>
      </c>
      <c r="G246" s="74">
        <v>1.7986504624027941</v>
      </c>
    </row>
    <row r="247" spans="2:9" ht="15.75" x14ac:dyDescent="0.25">
      <c r="B247" s="76">
        <v>2012</v>
      </c>
      <c r="C247" s="76" t="s">
        <v>46</v>
      </c>
      <c r="D247" s="77" t="s">
        <v>300</v>
      </c>
      <c r="E247" s="76" t="s">
        <v>101</v>
      </c>
      <c r="F247" s="76" t="s">
        <v>8</v>
      </c>
      <c r="G247" s="74">
        <v>1.7925271891181749</v>
      </c>
      <c r="H247" s="11"/>
      <c r="I247" s="11"/>
    </row>
    <row r="248" spans="2:9" ht="15.75" x14ac:dyDescent="0.25">
      <c r="B248" s="76">
        <v>2006</v>
      </c>
      <c r="C248" s="76" t="s">
        <v>115</v>
      </c>
      <c r="D248" s="77" t="s">
        <v>135</v>
      </c>
      <c r="E248" s="76" t="s">
        <v>101</v>
      </c>
      <c r="F248" s="76" t="s">
        <v>8</v>
      </c>
      <c r="G248" s="74">
        <v>1.7891918604133501</v>
      </c>
      <c r="H248" s="11"/>
      <c r="I248" s="11"/>
    </row>
    <row r="249" spans="2:9" ht="15.75" x14ac:dyDescent="0.25">
      <c r="B249" s="76">
        <v>2007</v>
      </c>
      <c r="C249" s="76" t="s">
        <v>17</v>
      </c>
      <c r="D249" s="77" t="s">
        <v>31</v>
      </c>
      <c r="E249" s="76" t="s">
        <v>101</v>
      </c>
      <c r="F249" s="76" t="s">
        <v>8</v>
      </c>
      <c r="G249" s="74">
        <v>1.7837565394872161</v>
      </c>
      <c r="H249" s="11"/>
      <c r="I249" s="11"/>
    </row>
    <row r="250" spans="2:9" ht="15.75" x14ac:dyDescent="0.25">
      <c r="B250" s="76">
        <v>2009</v>
      </c>
      <c r="C250" s="76" t="s">
        <v>46</v>
      </c>
      <c r="D250" s="77" t="s">
        <v>303</v>
      </c>
      <c r="E250" s="76" t="s">
        <v>101</v>
      </c>
      <c r="F250" s="76" t="s">
        <v>8</v>
      </c>
      <c r="G250" s="74">
        <v>1.7820571876429725</v>
      </c>
      <c r="H250" s="11"/>
      <c r="I250" s="11"/>
    </row>
    <row r="251" spans="2:9" ht="15.75" x14ac:dyDescent="0.25">
      <c r="B251" s="76">
        <v>2011</v>
      </c>
      <c r="C251" s="76" t="s">
        <v>46</v>
      </c>
      <c r="D251" s="77" t="s">
        <v>304</v>
      </c>
      <c r="E251" s="76" t="s">
        <v>101</v>
      </c>
      <c r="F251" s="76" t="s">
        <v>8</v>
      </c>
      <c r="G251" s="74">
        <v>1.7525407823625958</v>
      </c>
      <c r="H251" s="11"/>
      <c r="I251" s="11"/>
    </row>
    <row r="252" spans="2:9" ht="15.75" x14ac:dyDescent="0.25">
      <c r="B252" s="78">
        <v>2009</v>
      </c>
      <c r="C252" s="78" t="s">
        <v>74</v>
      </c>
      <c r="D252" s="79" t="s">
        <v>83</v>
      </c>
      <c r="E252" s="76" t="s">
        <v>101</v>
      </c>
      <c r="F252" s="76" t="s">
        <v>8</v>
      </c>
      <c r="G252" s="75">
        <v>1.7241298794696851</v>
      </c>
    </row>
    <row r="253" spans="2:9" ht="15.75" x14ac:dyDescent="0.25">
      <c r="B253" s="76">
        <v>2009</v>
      </c>
      <c r="C253" s="76" t="s">
        <v>46</v>
      </c>
      <c r="D253" s="77" t="s">
        <v>308</v>
      </c>
      <c r="E253" s="76" t="s">
        <v>101</v>
      </c>
      <c r="F253" s="76" t="s">
        <v>8</v>
      </c>
      <c r="G253" s="74">
        <v>1.7191188937833792</v>
      </c>
      <c r="H253" s="11"/>
      <c r="I253" s="11"/>
    </row>
    <row r="254" spans="2:9" ht="15.75" x14ac:dyDescent="0.25">
      <c r="B254" s="76">
        <v>2009</v>
      </c>
      <c r="C254" s="76" t="s">
        <v>17</v>
      </c>
      <c r="D254" s="77" t="s">
        <v>324</v>
      </c>
      <c r="E254" s="76" t="s">
        <v>101</v>
      </c>
      <c r="F254" s="76" t="s">
        <v>8</v>
      </c>
      <c r="G254" s="74">
        <v>1.6920034969892674</v>
      </c>
      <c r="H254" s="11"/>
      <c r="I254" s="11"/>
    </row>
    <row r="255" spans="2:9" ht="15.75" x14ac:dyDescent="0.25">
      <c r="B255" s="76">
        <v>2012</v>
      </c>
      <c r="C255" s="76" t="s">
        <v>46</v>
      </c>
      <c r="D255" s="77" t="s">
        <v>302</v>
      </c>
      <c r="E255" s="76" t="s">
        <v>101</v>
      </c>
      <c r="F255" s="76" t="s">
        <v>8</v>
      </c>
      <c r="G255" s="74">
        <v>1.6671298796549006</v>
      </c>
    </row>
    <row r="256" spans="2:9" ht="15.75" x14ac:dyDescent="0.25">
      <c r="B256" s="78">
        <v>2007</v>
      </c>
      <c r="C256" s="78" t="s">
        <v>74</v>
      </c>
      <c r="D256" s="79" t="s">
        <v>79</v>
      </c>
      <c r="E256" s="76" t="s">
        <v>101</v>
      </c>
      <c r="F256" s="76" t="s">
        <v>8</v>
      </c>
      <c r="G256" s="75">
        <v>1.6663554891710231</v>
      </c>
    </row>
    <row r="257" spans="2:9" ht="15.75" x14ac:dyDescent="0.25">
      <c r="B257" s="76">
        <v>2011</v>
      </c>
      <c r="C257" s="76" t="s">
        <v>115</v>
      </c>
      <c r="D257" s="77" t="s">
        <v>121</v>
      </c>
      <c r="E257" s="76" t="s">
        <v>101</v>
      </c>
      <c r="F257" s="76" t="s">
        <v>8</v>
      </c>
      <c r="G257" s="74">
        <v>1.6514468785301828</v>
      </c>
      <c r="H257" s="11"/>
      <c r="I257" s="11"/>
    </row>
    <row r="258" spans="2:9" ht="15.75" x14ac:dyDescent="0.25">
      <c r="B258" s="76">
        <v>2015</v>
      </c>
      <c r="C258" s="76" t="s">
        <v>46</v>
      </c>
      <c r="D258" s="77" t="s">
        <v>298</v>
      </c>
      <c r="E258" s="76" t="s">
        <v>101</v>
      </c>
      <c r="F258" s="76" t="s">
        <v>8</v>
      </c>
      <c r="G258" s="74">
        <v>1.6460891480356135</v>
      </c>
      <c r="H258" s="11"/>
      <c r="I258" s="11"/>
    </row>
    <row r="259" spans="2:9" ht="15.75" x14ac:dyDescent="0.25">
      <c r="B259" s="76">
        <v>2009</v>
      </c>
      <c r="C259" s="76" t="s">
        <v>115</v>
      </c>
      <c r="D259" s="77" t="s">
        <v>131</v>
      </c>
      <c r="E259" s="76" t="s">
        <v>101</v>
      </c>
      <c r="F259" s="76" t="s">
        <v>8</v>
      </c>
      <c r="G259" s="74">
        <v>1.6285517974932047</v>
      </c>
      <c r="H259" s="11"/>
      <c r="I259" s="11"/>
    </row>
    <row r="260" spans="2:9" ht="15.75" x14ac:dyDescent="0.25">
      <c r="B260" s="76">
        <v>2013</v>
      </c>
      <c r="C260" s="76" t="s">
        <v>46</v>
      </c>
      <c r="D260" s="77" t="s">
        <v>301</v>
      </c>
      <c r="E260" s="76" t="s">
        <v>101</v>
      </c>
      <c r="F260" s="76" t="s">
        <v>8</v>
      </c>
      <c r="G260" s="74">
        <v>1.6212983729846635</v>
      </c>
      <c r="H260" s="11"/>
      <c r="I260" s="11"/>
    </row>
    <row r="261" spans="2:9" ht="15.75" x14ac:dyDescent="0.25">
      <c r="B261" s="76">
        <v>2014</v>
      </c>
      <c r="C261" s="76" t="s">
        <v>46</v>
      </c>
      <c r="D261" s="77" t="s">
        <v>301</v>
      </c>
      <c r="E261" s="76" t="s">
        <v>101</v>
      </c>
      <c r="F261" s="76" t="s">
        <v>8</v>
      </c>
      <c r="G261" s="74">
        <v>1.5970615557971888</v>
      </c>
      <c r="H261" s="11"/>
      <c r="I261" s="11"/>
    </row>
    <row r="262" spans="2:9" ht="15.75" x14ac:dyDescent="0.25">
      <c r="B262" s="76">
        <v>2012</v>
      </c>
      <c r="C262" s="76" t="s">
        <v>115</v>
      </c>
      <c r="D262" s="77" t="s">
        <v>116</v>
      </c>
      <c r="E262" s="76" t="s">
        <v>101</v>
      </c>
      <c r="F262" s="76" t="s">
        <v>8</v>
      </c>
      <c r="G262" s="74">
        <v>1.5638663493286236</v>
      </c>
      <c r="H262" s="11"/>
      <c r="I262" s="11"/>
    </row>
    <row r="263" spans="2:9" ht="15.75" x14ac:dyDescent="0.25">
      <c r="B263" s="78">
        <v>2009</v>
      </c>
      <c r="C263" s="78" t="s">
        <v>74</v>
      </c>
      <c r="D263" s="79" t="s">
        <v>79</v>
      </c>
      <c r="E263" s="76" t="s">
        <v>101</v>
      </c>
      <c r="F263" s="76" t="s">
        <v>8</v>
      </c>
      <c r="G263" s="75">
        <v>1.5614535598082593</v>
      </c>
    </row>
    <row r="264" spans="2:9" ht="15.75" x14ac:dyDescent="0.25">
      <c r="B264" s="76">
        <v>2006</v>
      </c>
      <c r="C264" s="76" t="s">
        <v>17</v>
      </c>
      <c r="D264" s="77" t="s">
        <v>31</v>
      </c>
      <c r="E264" s="76" t="s">
        <v>101</v>
      </c>
      <c r="F264" s="76" t="s">
        <v>8</v>
      </c>
      <c r="G264" s="74">
        <v>1.553474328948615</v>
      </c>
    </row>
    <row r="265" spans="2:9" ht="15.75" x14ac:dyDescent="0.25">
      <c r="B265" s="76">
        <v>2010</v>
      </c>
      <c r="C265" s="76" t="s">
        <v>115</v>
      </c>
      <c r="D265" s="77" t="s">
        <v>120</v>
      </c>
      <c r="E265" s="76" t="s">
        <v>101</v>
      </c>
      <c r="F265" s="76" t="s">
        <v>8</v>
      </c>
      <c r="G265" s="74">
        <v>1.5363698600802131</v>
      </c>
      <c r="H265" s="11"/>
      <c r="I265" s="11"/>
    </row>
    <row r="266" spans="2:9" ht="15.75" x14ac:dyDescent="0.25">
      <c r="B266" s="76">
        <v>2015</v>
      </c>
      <c r="C266" s="76" t="s">
        <v>46</v>
      </c>
      <c r="D266" s="77" t="s">
        <v>302</v>
      </c>
      <c r="E266" s="76" t="s">
        <v>101</v>
      </c>
      <c r="F266" s="76" t="s">
        <v>8</v>
      </c>
      <c r="G266" s="74">
        <v>1.5220164281134385</v>
      </c>
      <c r="H266" s="11"/>
      <c r="I266" s="11"/>
    </row>
    <row r="267" spans="2:9" ht="15.75" x14ac:dyDescent="0.25">
      <c r="B267" s="76">
        <v>2011</v>
      </c>
      <c r="C267" s="76" t="s">
        <v>115</v>
      </c>
      <c r="D267" s="77" t="s">
        <v>131</v>
      </c>
      <c r="E267" s="76" t="s">
        <v>101</v>
      </c>
      <c r="F267" s="76" t="s">
        <v>8</v>
      </c>
      <c r="G267" s="74">
        <v>1.5113272782138243</v>
      </c>
      <c r="H267" s="11"/>
      <c r="I267" s="11"/>
    </row>
    <row r="268" spans="2:9" ht="15.75" x14ac:dyDescent="0.25">
      <c r="B268" s="76">
        <v>2011</v>
      </c>
      <c r="C268" s="76" t="s">
        <v>17</v>
      </c>
      <c r="D268" s="77" t="s">
        <v>275</v>
      </c>
      <c r="E268" s="76" t="s">
        <v>101</v>
      </c>
      <c r="F268" s="76" t="s">
        <v>8</v>
      </c>
      <c r="G268" s="74">
        <v>1.5060896346702779</v>
      </c>
      <c r="H268" s="11"/>
      <c r="I268" s="11"/>
    </row>
    <row r="269" spans="2:9" ht="15.75" x14ac:dyDescent="0.25">
      <c r="B269" s="76">
        <v>2010</v>
      </c>
      <c r="C269" s="76" t="s">
        <v>115</v>
      </c>
      <c r="D269" s="77" t="s">
        <v>130</v>
      </c>
      <c r="E269" s="76" t="s">
        <v>101</v>
      </c>
      <c r="F269" s="76" t="s">
        <v>8</v>
      </c>
      <c r="G269" s="74">
        <v>1.4997661172460637</v>
      </c>
      <c r="H269" s="11"/>
      <c r="I269" s="11"/>
    </row>
    <row r="270" spans="2:9" ht="15.75" x14ac:dyDescent="0.25">
      <c r="B270" s="78">
        <v>2010</v>
      </c>
      <c r="C270" s="78" t="s">
        <v>74</v>
      </c>
      <c r="D270" s="79" t="s">
        <v>86</v>
      </c>
      <c r="E270" s="76" t="s">
        <v>101</v>
      </c>
      <c r="F270" s="76" t="s">
        <v>8</v>
      </c>
      <c r="G270" s="75">
        <v>1.4975096604262816</v>
      </c>
      <c r="H270" s="11"/>
      <c r="I270" s="11"/>
    </row>
    <row r="271" spans="2:9" ht="15.75" x14ac:dyDescent="0.25">
      <c r="B271" s="76">
        <v>2014</v>
      </c>
      <c r="C271" s="76" t="s">
        <v>46</v>
      </c>
      <c r="D271" s="77" t="s">
        <v>298</v>
      </c>
      <c r="E271" s="76" t="s">
        <v>101</v>
      </c>
      <c r="F271" s="76" t="s">
        <v>8</v>
      </c>
      <c r="G271" s="74">
        <v>1.4727435166236349</v>
      </c>
      <c r="H271" s="11"/>
      <c r="I271" s="11"/>
    </row>
    <row r="272" spans="2:9" ht="15.75" x14ac:dyDescent="0.25">
      <c r="B272" s="76">
        <v>2005</v>
      </c>
      <c r="C272" s="76" t="s">
        <v>17</v>
      </c>
      <c r="D272" s="82" t="s">
        <v>328</v>
      </c>
      <c r="E272" s="76" t="s">
        <v>101</v>
      </c>
      <c r="F272" s="76" t="s">
        <v>8</v>
      </c>
      <c r="G272" s="74">
        <v>1.46</v>
      </c>
      <c r="H272" s="11"/>
      <c r="I272" s="11"/>
    </row>
    <row r="273" spans="2:9" ht="15.75" x14ac:dyDescent="0.25">
      <c r="B273" s="78">
        <v>2010</v>
      </c>
      <c r="C273" s="78" t="s">
        <v>74</v>
      </c>
      <c r="D273" s="79" t="s">
        <v>83</v>
      </c>
      <c r="E273" s="76" t="s">
        <v>101</v>
      </c>
      <c r="F273" s="76" t="s">
        <v>8</v>
      </c>
      <c r="G273" s="75">
        <v>1.4578877809411033</v>
      </c>
      <c r="H273" s="11"/>
      <c r="I273" s="11"/>
    </row>
    <row r="274" spans="2:9" ht="15.75" x14ac:dyDescent="0.25">
      <c r="B274" s="76">
        <v>2012</v>
      </c>
      <c r="C274" s="76" t="s">
        <v>46</v>
      </c>
      <c r="D274" s="77" t="s">
        <v>298</v>
      </c>
      <c r="E274" s="76" t="s">
        <v>101</v>
      </c>
      <c r="F274" s="76" t="s">
        <v>8</v>
      </c>
      <c r="G274" s="74">
        <v>1.4383429634893374</v>
      </c>
      <c r="H274" s="11"/>
      <c r="I274" s="11"/>
    </row>
    <row r="275" spans="2:9" ht="15.75" x14ac:dyDescent="0.25">
      <c r="B275" s="76">
        <v>2014</v>
      </c>
      <c r="C275" s="76" t="s">
        <v>46</v>
      </c>
      <c r="D275" s="77" t="s">
        <v>310</v>
      </c>
      <c r="E275" s="76" t="s">
        <v>101</v>
      </c>
      <c r="F275" s="76" t="s">
        <v>8</v>
      </c>
      <c r="G275" s="74">
        <v>1.416091781634089</v>
      </c>
    </row>
    <row r="276" spans="2:9" ht="15.75" x14ac:dyDescent="0.25">
      <c r="B276" s="76">
        <v>2014</v>
      </c>
      <c r="C276" s="76" t="s">
        <v>17</v>
      </c>
      <c r="D276" s="77" t="s">
        <v>325</v>
      </c>
      <c r="E276" s="76" t="s">
        <v>101</v>
      </c>
      <c r="F276" s="76" t="s">
        <v>8</v>
      </c>
      <c r="G276" s="74">
        <v>1.4025205769508031</v>
      </c>
      <c r="H276" s="11"/>
      <c r="I276" s="11"/>
    </row>
    <row r="277" spans="2:9" ht="15.75" x14ac:dyDescent="0.25">
      <c r="B277" s="76">
        <v>2008</v>
      </c>
      <c r="C277" s="76" t="s">
        <v>115</v>
      </c>
      <c r="D277" s="77" t="s">
        <v>121</v>
      </c>
      <c r="E277" s="76" t="s">
        <v>101</v>
      </c>
      <c r="F277" s="76" t="s">
        <v>8</v>
      </c>
      <c r="G277" s="74">
        <v>1.3927693767430922</v>
      </c>
      <c r="H277" s="11"/>
      <c r="I277" s="11"/>
    </row>
    <row r="278" spans="2:9" ht="15.75" x14ac:dyDescent="0.25">
      <c r="B278" s="76">
        <v>2013</v>
      </c>
      <c r="C278" s="76" t="s">
        <v>46</v>
      </c>
      <c r="D278" s="77" t="s">
        <v>298</v>
      </c>
      <c r="E278" s="76" t="s">
        <v>101</v>
      </c>
      <c r="F278" s="76" t="s">
        <v>8</v>
      </c>
      <c r="G278" s="74">
        <v>1.374082277875762</v>
      </c>
      <c r="H278" s="11"/>
      <c r="I278" s="11"/>
    </row>
    <row r="279" spans="2:9" ht="15.75" x14ac:dyDescent="0.25">
      <c r="B279" s="76">
        <v>2010</v>
      </c>
      <c r="C279" s="76" t="s">
        <v>46</v>
      </c>
      <c r="D279" s="77" t="s">
        <v>301</v>
      </c>
      <c r="E279" s="76" t="s">
        <v>101</v>
      </c>
      <c r="F279" s="76" t="s">
        <v>8</v>
      </c>
      <c r="G279" s="74">
        <v>1.372113669222099</v>
      </c>
      <c r="H279" s="11"/>
      <c r="I279" s="11"/>
    </row>
    <row r="280" spans="2:9" ht="15.75" x14ac:dyDescent="0.25">
      <c r="B280" s="78">
        <v>2012</v>
      </c>
      <c r="C280" s="78" t="s">
        <v>74</v>
      </c>
      <c r="D280" s="79" t="s">
        <v>90</v>
      </c>
      <c r="E280" s="76" t="s">
        <v>101</v>
      </c>
      <c r="F280" s="76" t="s">
        <v>8</v>
      </c>
      <c r="G280" s="75">
        <v>1.3545918513777508</v>
      </c>
    </row>
    <row r="281" spans="2:9" ht="15.75" x14ac:dyDescent="0.25">
      <c r="B281" s="78">
        <v>2012</v>
      </c>
      <c r="C281" s="78" t="s">
        <v>74</v>
      </c>
      <c r="D281" s="79" t="s">
        <v>94</v>
      </c>
      <c r="E281" s="76" t="s">
        <v>101</v>
      </c>
      <c r="F281" s="76" t="s">
        <v>8</v>
      </c>
      <c r="G281" s="75">
        <v>1.3362266665959137</v>
      </c>
    </row>
    <row r="282" spans="2:9" ht="15.75" x14ac:dyDescent="0.25">
      <c r="B282" s="76">
        <v>2005</v>
      </c>
      <c r="C282" s="76" t="s">
        <v>17</v>
      </c>
      <c r="D282" s="77" t="s">
        <v>320</v>
      </c>
      <c r="E282" s="76" t="s">
        <v>101</v>
      </c>
      <c r="F282" s="76" t="s">
        <v>8</v>
      </c>
      <c r="G282" s="74">
        <v>1.29</v>
      </c>
      <c r="H282" s="11"/>
      <c r="I282" s="11"/>
    </row>
    <row r="283" spans="2:9" ht="15.75" x14ac:dyDescent="0.25">
      <c r="B283" s="76">
        <v>2010</v>
      </c>
      <c r="C283" s="76" t="s">
        <v>115</v>
      </c>
      <c r="D283" s="77" t="s">
        <v>132</v>
      </c>
      <c r="E283" s="76" t="s">
        <v>101</v>
      </c>
      <c r="F283" s="76" t="s">
        <v>8</v>
      </c>
      <c r="G283" s="74">
        <v>1.2786604515702393</v>
      </c>
      <c r="H283" s="11"/>
      <c r="I283" s="11"/>
    </row>
    <row r="284" spans="2:9" ht="15.75" x14ac:dyDescent="0.25">
      <c r="B284" s="76">
        <v>2013</v>
      </c>
      <c r="C284" s="76" t="s">
        <v>46</v>
      </c>
      <c r="D284" s="77" t="s">
        <v>300</v>
      </c>
      <c r="E284" s="76" t="s">
        <v>101</v>
      </c>
      <c r="F284" s="76" t="s">
        <v>8</v>
      </c>
      <c r="G284" s="74">
        <v>1.2573713635660861</v>
      </c>
      <c r="H284" s="11"/>
      <c r="I284" s="11"/>
    </row>
    <row r="285" spans="2:9" ht="15.75" x14ac:dyDescent="0.25">
      <c r="B285" s="76">
        <v>2012</v>
      </c>
      <c r="C285" s="76" t="s">
        <v>115</v>
      </c>
      <c r="D285" s="77" t="s">
        <v>120</v>
      </c>
      <c r="E285" s="76" t="s">
        <v>101</v>
      </c>
      <c r="F285" s="76" t="s">
        <v>8</v>
      </c>
      <c r="G285" s="74">
        <v>1.2527176972264158</v>
      </c>
      <c r="H285" s="11"/>
      <c r="I285" s="11"/>
    </row>
    <row r="286" spans="2:9" ht="15.75" x14ac:dyDescent="0.25">
      <c r="B286" s="78">
        <v>2008</v>
      </c>
      <c r="C286" s="78" t="s">
        <v>74</v>
      </c>
      <c r="D286" s="79" t="s">
        <v>79</v>
      </c>
      <c r="E286" s="76" t="s">
        <v>101</v>
      </c>
      <c r="F286" s="76" t="s">
        <v>8</v>
      </c>
      <c r="G286" s="75">
        <v>1.2062842247065204</v>
      </c>
      <c r="H286" s="11"/>
      <c r="I286" s="11"/>
    </row>
    <row r="287" spans="2:9" ht="15.75" x14ac:dyDescent="0.25">
      <c r="B287" s="78">
        <v>2014</v>
      </c>
      <c r="C287" s="78" t="s">
        <v>74</v>
      </c>
      <c r="D287" s="79" t="s">
        <v>84</v>
      </c>
      <c r="E287" s="76" t="s">
        <v>101</v>
      </c>
      <c r="F287" s="76" t="s">
        <v>8</v>
      </c>
      <c r="G287" s="75">
        <v>1.1744385563412987</v>
      </c>
      <c r="H287" s="11"/>
      <c r="I287" s="11"/>
    </row>
    <row r="288" spans="2:9" ht="15.75" x14ac:dyDescent="0.25">
      <c r="B288" s="76">
        <v>2010</v>
      </c>
      <c r="C288" s="76" t="s">
        <v>17</v>
      </c>
      <c r="D288" s="77" t="s">
        <v>325</v>
      </c>
      <c r="E288" s="76" t="s">
        <v>101</v>
      </c>
      <c r="F288" s="76" t="s">
        <v>8</v>
      </c>
      <c r="G288" s="74">
        <v>1.1716211635376954</v>
      </c>
      <c r="H288" s="11"/>
      <c r="I288" s="11"/>
    </row>
    <row r="289" spans="2:9" ht="15.75" x14ac:dyDescent="0.25">
      <c r="B289" s="76">
        <v>2011</v>
      </c>
      <c r="C289" s="76" t="s">
        <v>17</v>
      </c>
      <c r="D289" s="77" t="s">
        <v>319</v>
      </c>
      <c r="E289" s="76" t="s">
        <v>101</v>
      </c>
      <c r="F289" s="76" t="s">
        <v>8</v>
      </c>
      <c r="G289" s="74">
        <v>1.1676619806927302</v>
      </c>
    </row>
    <row r="290" spans="2:9" ht="15.75" x14ac:dyDescent="0.25">
      <c r="B290" s="76">
        <v>2014</v>
      </c>
      <c r="C290" s="76" t="s">
        <v>17</v>
      </c>
      <c r="D290" s="77" t="s">
        <v>275</v>
      </c>
      <c r="E290" s="76" t="s">
        <v>101</v>
      </c>
      <c r="F290" s="76" t="s">
        <v>8</v>
      </c>
      <c r="G290" s="74">
        <v>1.1473473888241879</v>
      </c>
      <c r="H290" s="11"/>
      <c r="I290" s="11"/>
    </row>
    <row r="291" spans="2:9" ht="15.75" x14ac:dyDescent="0.25">
      <c r="B291" s="76">
        <v>2015</v>
      </c>
      <c r="C291" s="76" t="s">
        <v>115</v>
      </c>
      <c r="D291" s="77" t="s">
        <v>122</v>
      </c>
      <c r="E291" s="76" t="s">
        <v>101</v>
      </c>
      <c r="F291" s="76" t="s">
        <v>8</v>
      </c>
      <c r="G291" s="74">
        <v>1.1435217780627647</v>
      </c>
      <c r="H291" s="11"/>
      <c r="I291" s="11"/>
    </row>
    <row r="292" spans="2:9" ht="15.75" x14ac:dyDescent="0.25">
      <c r="B292" s="78">
        <v>2014</v>
      </c>
      <c r="C292" s="78" t="s">
        <v>74</v>
      </c>
      <c r="D292" s="79" t="s">
        <v>94</v>
      </c>
      <c r="E292" s="76" t="s">
        <v>101</v>
      </c>
      <c r="F292" s="76" t="s">
        <v>8</v>
      </c>
      <c r="G292" s="75">
        <v>1.1428947668434262</v>
      </c>
    </row>
    <row r="293" spans="2:9" ht="15.75" x14ac:dyDescent="0.25">
      <c r="B293" s="76">
        <v>2012</v>
      </c>
      <c r="C293" s="76" t="s">
        <v>46</v>
      </c>
      <c r="D293" s="77" t="s">
        <v>310</v>
      </c>
      <c r="E293" s="76" t="s">
        <v>101</v>
      </c>
      <c r="F293" s="76" t="s">
        <v>8</v>
      </c>
      <c r="G293" s="74">
        <v>1.1268450345932368</v>
      </c>
    </row>
    <row r="294" spans="2:9" ht="15.75" x14ac:dyDescent="0.25">
      <c r="B294" s="76">
        <v>2010</v>
      </c>
      <c r="C294" s="76" t="s">
        <v>17</v>
      </c>
      <c r="D294" s="77" t="s">
        <v>319</v>
      </c>
      <c r="E294" s="76" t="s">
        <v>101</v>
      </c>
      <c r="F294" s="76" t="s">
        <v>8</v>
      </c>
      <c r="G294" s="74">
        <v>1.1073060322745418</v>
      </c>
      <c r="H294" s="11"/>
      <c r="I294" s="11"/>
    </row>
    <row r="295" spans="2:9" ht="15.75" x14ac:dyDescent="0.25">
      <c r="B295" s="78">
        <v>2010</v>
      </c>
      <c r="C295" s="78" t="s">
        <v>74</v>
      </c>
      <c r="D295" s="79" t="s">
        <v>91</v>
      </c>
      <c r="E295" s="76" t="s">
        <v>101</v>
      </c>
      <c r="F295" s="76" t="s">
        <v>8</v>
      </c>
      <c r="G295" s="75">
        <v>1.0982203074073082</v>
      </c>
    </row>
    <row r="296" spans="2:9" ht="15.75" x14ac:dyDescent="0.25">
      <c r="B296" s="76">
        <v>2009</v>
      </c>
      <c r="C296" s="76" t="s">
        <v>17</v>
      </c>
      <c r="D296" s="77" t="s">
        <v>325</v>
      </c>
      <c r="E296" s="76" t="s">
        <v>101</v>
      </c>
      <c r="F296" s="76" t="s">
        <v>8</v>
      </c>
      <c r="G296" s="74">
        <v>1.0982097257609884</v>
      </c>
      <c r="H296" s="11"/>
      <c r="I296" s="11"/>
    </row>
    <row r="297" spans="2:9" ht="15.75" x14ac:dyDescent="0.25">
      <c r="B297" s="76">
        <v>2011</v>
      </c>
      <c r="C297" s="76" t="s">
        <v>115</v>
      </c>
      <c r="D297" s="77" t="s">
        <v>130</v>
      </c>
      <c r="E297" s="76" t="s">
        <v>101</v>
      </c>
      <c r="F297" s="76" t="s">
        <v>8</v>
      </c>
      <c r="G297" s="74">
        <v>1.0900841990398404</v>
      </c>
      <c r="H297" s="11"/>
      <c r="I297" s="11"/>
    </row>
    <row r="298" spans="2:9" ht="15.75" x14ac:dyDescent="0.25">
      <c r="B298" s="76">
        <v>2012</v>
      </c>
      <c r="C298" s="76" t="s">
        <v>17</v>
      </c>
      <c r="D298" s="77" t="s">
        <v>319</v>
      </c>
      <c r="E298" s="76" t="s">
        <v>101</v>
      </c>
      <c r="F298" s="76" t="s">
        <v>8</v>
      </c>
      <c r="G298" s="74">
        <v>1.088567438218776</v>
      </c>
      <c r="H298" s="11"/>
      <c r="I298" s="11"/>
    </row>
    <row r="299" spans="2:9" ht="15.75" x14ac:dyDescent="0.25">
      <c r="B299" s="76">
        <v>2015</v>
      </c>
      <c r="C299" s="76" t="s">
        <v>17</v>
      </c>
      <c r="D299" s="77" t="s">
        <v>275</v>
      </c>
      <c r="E299" s="76" t="s">
        <v>101</v>
      </c>
      <c r="F299" s="76" t="s">
        <v>8</v>
      </c>
      <c r="G299" s="74">
        <v>1.0878100364078092</v>
      </c>
      <c r="H299" s="11"/>
      <c r="I299" s="11"/>
    </row>
    <row r="300" spans="2:9" ht="15.75" x14ac:dyDescent="0.25">
      <c r="B300" s="78">
        <v>2013</v>
      </c>
      <c r="C300" s="78" t="s">
        <v>74</v>
      </c>
      <c r="D300" s="79" t="s">
        <v>94</v>
      </c>
      <c r="E300" s="76" t="s">
        <v>101</v>
      </c>
      <c r="F300" s="76" t="s">
        <v>8</v>
      </c>
      <c r="G300" s="75">
        <v>1.0727764298153142</v>
      </c>
      <c r="H300" s="11"/>
      <c r="I300" s="11"/>
    </row>
    <row r="301" spans="2:9" ht="15.75" x14ac:dyDescent="0.25">
      <c r="B301" s="76">
        <v>2007</v>
      </c>
      <c r="C301" s="76" t="s">
        <v>115</v>
      </c>
      <c r="D301" s="77" t="s">
        <v>130</v>
      </c>
      <c r="E301" s="76" t="s">
        <v>101</v>
      </c>
      <c r="F301" s="76" t="s">
        <v>8</v>
      </c>
      <c r="G301" s="74">
        <v>1.0604744891774935</v>
      </c>
      <c r="H301" s="11"/>
      <c r="I301" s="11"/>
    </row>
    <row r="302" spans="2:9" ht="15.75" x14ac:dyDescent="0.25">
      <c r="B302" s="76">
        <v>2014</v>
      </c>
      <c r="C302" s="76" t="s">
        <v>46</v>
      </c>
      <c r="D302" s="77" t="s">
        <v>302</v>
      </c>
      <c r="E302" s="76" t="s">
        <v>101</v>
      </c>
      <c r="F302" s="76" t="s">
        <v>8</v>
      </c>
      <c r="G302" s="74">
        <v>1.0500730457951108</v>
      </c>
      <c r="H302" s="11"/>
      <c r="I302" s="11"/>
    </row>
    <row r="303" spans="2:9" ht="15.75" x14ac:dyDescent="0.25">
      <c r="B303" s="76">
        <v>2010</v>
      </c>
      <c r="C303" s="76" t="s">
        <v>17</v>
      </c>
      <c r="D303" s="77" t="s">
        <v>324</v>
      </c>
      <c r="E303" s="76" t="s">
        <v>101</v>
      </c>
      <c r="F303" s="76" t="s">
        <v>8</v>
      </c>
      <c r="G303" s="74">
        <v>1.0472528514535522</v>
      </c>
      <c r="H303" s="11"/>
      <c r="I303" s="11"/>
    </row>
    <row r="304" spans="2:9" ht="15.75" x14ac:dyDescent="0.25">
      <c r="B304" s="76">
        <v>2014</v>
      </c>
      <c r="C304" s="76" t="s">
        <v>46</v>
      </c>
      <c r="D304" s="77" t="s">
        <v>311</v>
      </c>
      <c r="E304" s="76" t="s">
        <v>101</v>
      </c>
      <c r="F304" s="76" t="s">
        <v>8</v>
      </c>
      <c r="G304" s="74">
        <v>1.0398039297363895</v>
      </c>
      <c r="H304" s="11"/>
      <c r="I304" s="11"/>
    </row>
    <row r="305" spans="2:9" ht="15.75" x14ac:dyDescent="0.25">
      <c r="B305" s="76">
        <v>2013</v>
      </c>
      <c r="C305" s="76" t="s">
        <v>115</v>
      </c>
      <c r="D305" s="77" t="s">
        <v>116</v>
      </c>
      <c r="E305" s="76" t="s">
        <v>101</v>
      </c>
      <c r="F305" s="76" t="s">
        <v>8</v>
      </c>
      <c r="G305" s="74">
        <v>0.99741725270166093</v>
      </c>
    </row>
    <row r="306" spans="2:9" ht="15.75" x14ac:dyDescent="0.25">
      <c r="B306" s="76">
        <v>2012</v>
      </c>
      <c r="C306" s="76" t="s">
        <v>115</v>
      </c>
      <c r="D306" s="77" t="s">
        <v>130</v>
      </c>
      <c r="E306" s="76" t="s">
        <v>101</v>
      </c>
      <c r="F306" s="76" t="s">
        <v>8</v>
      </c>
      <c r="G306" s="74">
        <v>0.98742316181388945</v>
      </c>
      <c r="H306" s="11"/>
      <c r="I306" s="11"/>
    </row>
    <row r="307" spans="2:9" ht="15.75" x14ac:dyDescent="0.25">
      <c r="B307" s="76">
        <v>2013</v>
      </c>
      <c r="C307" s="76" t="s">
        <v>46</v>
      </c>
      <c r="D307" s="77" t="s">
        <v>311</v>
      </c>
      <c r="E307" s="76" t="s">
        <v>101</v>
      </c>
      <c r="F307" s="76" t="s">
        <v>8</v>
      </c>
      <c r="G307" s="74">
        <v>0.97630422292639507</v>
      </c>
      <c r="H307" s="11"/>
      <c r="I307" s="11"/>
    </row>
    <row r="308" spans="2:9" ht="15.75" x14ac:dyDescent="0.25">
      <c r="B308" s="76">
        <v>2010</v>
      </c>
      <c r="C308" s="76" t="s">
        <v>115</v>
      </c>
      <c r="D308" s="77" t="s">
        <v>131</v>
      </c>
      <c r="E308" s="76" t="s">
        <v>101</v>
      </c>
      <c r="F308" s="76" t="s">
        <v>8</v>
      </c>
      <c r="G308" s="74">
        <v>0.96351805643916255</v>
      </c>
      <c r="H308" s="11"/>
      <c r="I308" s="11"/>
    </row>
    <row r="309" spans="2:9" ht="15.75" x14ac:dyDescent="0.25">
      <c r="B309" s="76">
        <v>2014</v>
      </c>
      <c r="C309" s="76" t="s">
        <v>115</v>
      </c>
      <c r="D309" s="77" t="s">
        <v>119</v>
      </c>
      <c r="E309" s="76" t="s">
        <v>101</v>
      </c>
      <c r="F309" s="76" t="s">
        <v>8</v>
      </c>
      <c r="G309" s="74">
        <v>0.95849655662119726</v>
      </c>
      <c r="H309" s="11"/>
      <c r="I309" s="11"/>
    </row>
    <row r="310" spans="2:9" ht="15.75" x14ac:dyDescent="0.25">
      <c r="B310" s="76">
        <v>2013</v>
      </c>
      <c r="C310" s="76" t="s">
        <v>46</v>
      </c>
      <c r="D310" s="77" t="s">
        <v>310</v>
      </c>
      <c r="E310" s="76" t="s">
        <v>101</v>
      </c>
      <c r="F310" s="76" t="s">
        <v>8</v>
      </c>
      <c r="G310" s="74">
        <v>0.95102554748018453</v>
      </c>
    </row>
    <row r="311" spans="2:9" ht="15.75" x14ac:dyDescent="0.25">
      <c r="B311" s="76">
        <v>2010</v>
      </c>
      <c r="C311" s="76" t="s">
        <v>115</v>
      </c>
      <c r="D311" s="77" t="s">
        <v>121</v>
      </c>
      <c r="E311" s="76" t="s">
        <v>101</v>
      </c>
      <c r="F311" s="76" t="s">
        <v>8</v>
      </c>
      <c r="G311" s="74">
        <v>0.94503244742243742</v>
      </c>
      <c r="H311" s="11"/>
      <c r="I311" s="11"/>
    </row>
    <row r="312" spans="2:9" ht="15.75" x14ac:dyDescent="0.25">
      <c r="B312" s="76">
        <v>2006</v>
      </c>
      <c r="C312" s="76" t="s">
        <v>115</v>
      </c>
      <c r="D312" s="77" t="s">
        <v>116</v>
      </c>
      <c r="E312" s="76" t="s">
        <v>101</v>
      </c>
      <c r="F312" s="76" t="s">
        <v>8</v>
      </c>
      <c r="G312" s="74">
        <v>0.90552273764593405</v>
      </c>
      <c r="H312" s="11"/>
      <c r="I312" s="11"/>
    </row>
    <row r="313" spans="2:9" ht="15.75" x14ac:dyDescent="0.25">
      <c r="B313" s="78">
        <v>2011</v>
      </c>
      <c r="C313" s="78" t="s">
        <v>74</v>
      </c>
      <c r="D313" s="79" t="s">
        <v>83</v>
      </c>
      <c r="E313" s="76" t="s">
        <v>101</v>
      </c>
      <c r="F313" s="76" t="s">
        <v>8</v>
      </c>
      <c r="G313" s="75">
        <v>0.90284501525440453</v>
      </c>
      <c r="H313" s="11"/>
      <c r="I313" s="11"/>
    </row>
    <row r="314" spans="2:9" ht="15.75" x14ac:dyDescent="0.25">
      <c r="B314" s="76">
        <v>2010</v>
      </c>
      <c r="C314" s="76" t="s">
        <v>46</v>
      </c>
      <c r="D314" s="77" t="s">
        <v>313</v>
      </c>
      <c r="E314" s="76" t="s">
        <v>101</v>
      </c>
      <c r="F314" s="76" t="s">
        <v>8</v>
      </c>
      <c r="G314" s="74">
        <v>0.87903308768746868</v>
      </c>
      <c r="H314" s="11"/>
      <c r="I314" s="11"/>
    </row>
    <row r="315" spans="2:9" ht="15.75" x14ac:dyDescent="0.25">
      <c r="B315" s="76">
        <v>2007</v>
      </c>
      <c r="C315" s="76" t="s">
        <v>115</v>
      </c>
      <c r="D315" s="77" t="s">
        <v>121</v>
      </c>
      <c r="E315" s="76" t="s">
        <v>101</v>
      </c>
      <c r="F315" s="76" t="s">
        <v>8</v>
      </c>
      <c r="G315" s="74">
        <v>0.85835551110957675</v>
      </c>
      <c r="H315" s="11"/>
      <c r="I315" s="11"/>
    </row>
    <row r="316" spans="2:9" ht="15.75" x14ac:dyDescent="0.25">
      <c r="B316" s="76">
        <v>2014</v>
      </c>
      <c r="C316" s="76" t="s">
        <v>46</v>
      </c>
      <c r="D316" s="77" t="s">
        <v>308</v>
      </c>
      <c r="E316" s="76" t="s">
        <v>101</v>
      </c>
      <c r="F316" s="76" t="s">
        <v>8</v>
      </c>
      <c r="G316" s="74">
        <v>0.83811760096671761</v>
      </c>
    </row>
    <row r="317" spans="2:9" ht="15.75" x14ac:dyDescent="0.25">
      <c r="B317" s="76">
        <v>2013</v>
      </c>
      <c r="C317" s="76" t="s">
        <v>46</v>
      </c>
      <c r="D317" s="77" t="s">
        <v>302</v>
      </c>
      <c r="E317" s="76" t="s">
        <v>101</v>
      </c>
      <c r="F317" s="76" t="s">
        <v>8</v>
      </c>
      <c r="G317" s="74">
        <v>0.81925260426739777</v>
      </c>
    </row>
    <row r="318" spans="2:9" ht="15.75" x14ac:dyDescent="0.25">
      <c r="B318" s="76">
        <v>2011</v>
      </c>
      <c r="C318" s="76" t="s">
        <v>46</v>
      </c>
      <c r="D318" s="77" t="s">
        <v>313</v>
      </c>
      <c r="E318" s="76" t="s">
        <v>101</v>
      </c>
      <c r="F318" s="76" t="s">
        <v>8</v>
      </c>
      <c r="G318" s="74">
        <v>0.7706213326704825</v>
      </c>
    </row>
    <row r="319" spans="2:9" ht="15.75" x14ac:dyDescent="0.25">
      <c r="B319" s="76">
        <v>2010</v>
      </c>
      <c r="C319" s="76" t="s">
        <v>46</v>
      </c>
      <c r="D319" s="77" t="s">
        <v>305</v>
      </c>
      <c r="E319" s="76" t="s">
        <v>101</v>
      </c>
      <c r="F319" s="76" t="s">
        <v>8</v>
      </c>
      <c r="G319" s="74">
        <v>0.76951095064004016</v>
      </c>
      <c r="H319" s="11"/>
      <c r="I319" s="11"/>
    </row>
    <row r="320" spans="2:9" ht="15.75" x14ac:dyDescent="0.25">
      <c r="B320" s="76">
        <v>2015</v>
      </c>
      <c r="C320" s="76" t="s">
        <v>115</v>
      </c>
      <c r="D320" s="77" t="s">
        <v>116</v>
      </c>
      <c r="E320" s="76" t="s">
        <v>101</v>
      </c>
      <c r="F320" s="76" t="s">
        <v>8</v>
      </c>
      <c r="G320" s="74">
        <v>0.75886681022489699</v>
      </c>
      <c r="H320" s="11"/>
      <c r="I320" s="11"/>
    </row>
    <row r="321" spans="2:9" ht="15.75" x14ac:dyDescent="0.25">
      <c r="B321" s="76">
        <v>2011</v>
      </c>
      <c r="C321" s="76" t="s">
        <v>46</v>
      </c>
      <c r="D321" s="77" t="s">
        <v>308</v>
      </c>
      <c r="E321" s="76" t="s">
        <v>101</v>
      </c>
      <c r="F321" s="76" t="s">
        <v>8</v>
      </c>
      <c r="G321" s="74">
        <v>0.73359697387081024</v>
      </c>
      <c r="H321" s="11"/>
      <c r="I321" s="11"/>
    </row>
    <row r="322" spans="2:9" ht="15.75" x14ac:dyDescent="0.25">
      <c r="B322" s="76">
        <v>2005</v>
      </c>
      <c r="C322" s="76" t="s">
        <v>17</v>
      </c>
      <c r="D322" s="77" t="s">
        <v>326</v>
      </c>
      <c r="E322" s="76" t="s">
        <v>101</v>
      </c>
      <c r="F322" s="76" t="s">
        <v>8</v>
      </c>
      <c r="G322" s="74">
        <v>0.72</v>
      </c>
      <c r="H322" s="11"/>
      <c r="I322" s="11"/>
    </row>
    <row r="323" spans="2:9" ht="15.75" x14ac:dyDescent="0.25">
      <c r="B323" s="78">
        <v>2006</v>
      </c>
      <c r="C323" s="78" t="s">
        <v>74</v>
      </c>
      <c r="D323" s="79" t="s">
        <v>79</v>
      </c>
      <c r="E323" s="76" t="s">
        <v>101</v>
      </c>
      <c r="F323" s="76" t="s">
        <v>8</v>
      </c>
      <c r="G323" s="75">
        <v>0.69242675211122273</v>
      </c>
      <c r="H323" s="11"/>
      <c r="I323" s="11"/>
    </row>
    <row r="324" spans="2:9" ht="15.75" x14ac:dyDescent="0.25">
      <c r="B324" s="76">
        <v>2014</v>
      </c>
      <c r="C324" s="76" t="s">
        <v>115</v>
      </c>
      <c r="D324" s="77" t="s">
        <v>120</v>
      </c>
      <c r="E324" s="76" t="s">
        <v>101</v>
      </c>
      <c r="F324" s="76" t="s">
        <v>8</v>
      </c>
      <c r="G324" s="74">
        <v>0.69144392095063278</v>
      </c>
      <c r="H324" s="11"/>
      <c r="I324" s="11"/>
    </row>
    <row r="325" spans="2:9" ht="15.75" x14ac:dyDescent="0.25">
      <c r="B325" s="76">
        <v>2013</v>
      </c>
      <c r="C325" s="76" t="s">
        <v>115</v>
      </c>
      <c r="D325" s="77" t="s">
        <v>120</v>
      </c>
      <c r="E325" s="76" t="s">
        <v>101</v>
      </c>
      <c r="F325" s="76" t="s">
        <v>8</v>
      </c>
      <c r="G325" s="74">
        <v>0.69011291982474898</v>
      </c>
      <c r="H325" s="11"/>
      <c r="I325" s="11"/>
    </row>
    <row r="326" spans="2:9" ht="15.75" x14ac:dyDescent="0.25">
      <c r="B326" s="78">
        <v>2015</v>
      </c>
      <c r="C326" s="78" t="s">
        <v>74</v>
      </c>
      <c r="D326" s="79" t="s">
        <v>86</v>
      </c>
      <c r="E326" s="76" t="s">
        <v>101</v>
      </c>
      <c r="F326" s="76" t="s">
        <v>8</v>
      </c>
      <c r="G326" s="75">
        <v>0.68935198714064161</v>
      </c>
    </row>
    <row r="327" spans="2:9" ht="15.75" x14ac:dyDescent="0.25">
      <c r="B327" s="76">
        <v>2010</v>
      </c>
      <c r="C327" s="76" t="s">
        <v>17</v>
      </c>
      <c r="D327" s="77" t="s">
        <v>321</v>
      </c>
      <c r="E327" s="76" t="s">
        <v>101</v>
      </c>
      <c r="F327" s="76" t="s">
        <v>8</v>
      </c>
      <c r="G327" s="74">
        <v>0.66630406011803389</v>
      </c>
      <c r="H327" s="11"/>
      <c r="I327" s="11"/>
    </row>
    <row r="328" spans="2:9" ht="15.75" x14ac:dyDescent="0.25">
      <c r="B328" s="76">
        <v>2012</v>
      </c>
      <c r="C328" s="76" t="s">
        <v>46</v>
      </c>
      <c r="D328" s="77" t="s">
        <v>305</v>
      </c>
      <c r="E328" s="76" t="s">
        <v>101</v>
      </c>
      <c r="F328" s="76" t="s">
        <v>8</v>
      </c>
      <c r="G328" s="74">
        <v>0.66612639357286418</v>
      </c>
      <c r="H328" s="11"/>
      <c r="I328" s="11"/>
    </row>
    <row r="329" spans="2:9" ht="15.75" x14ac:dyDescent="0.25">
      <c r="B329" s="76">
        <v>2015</v>
      </c>
      <c r="C329" s="76" t="s">
        <v>17</v>
      </c>
      <c r="D329" s="77" t="s">
        <v>320</v>
      </c>
      <c r="E329" s="76" t="s">
        <v>101</v>
      </c>
      <c r="F329" s="76" t="s">
        <v>8</v>
      </c>
      <c r="G329" s="74">
        <v>0.64192615582275703</v>
      </c>
      <c r="H329" s="11"/>
      <c r="I329" s="11"/>
    </row>
    <row r="330" spans="2:9" ht="15.75" x14ac:dyDescent="0.25">
      <c r="B330" s="76">
        <v>2015</v>
      </c>
      <c r="C330" s="76" t="s">
        <v>46</v>
      </c>
      <c r="D330" s="77" t="s">
        <v>308</v>
      </c>
      <c r="E330" s="76" t="s">
        <v>101</v>
      </c>
      <c r="F330" s="76" t="s">
        <v>8</v>
      </c>
      <c r="G330" s="74">
        <v>0.63679500764612673</v>
      </c>
      <c r="H330" s="11"/>
      <c r="I330" s="11"/>
    </row>
    <row r="331" spans="2:9" ht="15.75" x14ac:dyDescent="0.25">
      <c r="B331" s="76">
        <v>2009</v>
      </c>
      <c r="C331" s="76" t="s">
        <v>115</v>
      </c>
      <c r="D331" s="77" t="s">
        <v>117</v>
      </c>
      <c r="E331" s="76" t="s">
        <v>101</v>
      </c>
      <c r="F331" s="76" t="s">
        <v>8</v>
      </c>
      <c r="G331" s="74">
        <v>0.62518276447246879</v>
      </c>
      <c r="H331" s="11"/>
      <c r="I331" s="11"/>
    </row>
    <row r="332" spans="2:9" ht="15.75" x14ac:dyDescent="0.25">
      <c r="B332" s="78">
        <v>2010</v>
      </c>
      <c r="C332" s="78" t="s">
        <v>74</v>
      </c>
      <c r="D332" s="79" t="s">
        <v>90</v>
      </c>
      <c r="E332" s="76" t="s">
        <v>101</v>
      </c>
      <c r="F332" s="76" t="s">
        <v>8</v>
      </c>
      <c r="G332" s="75">
        <v>0.62439438493144039</v>
      </c>
      <c r="H332" s="11"/>
      <c r="I332" s="11"/>
    </row>
    <row r="333" spans="2:9" ht="15.75" x14ac:dyDescent="0.25">
      <c r="B333" s="76">
        <v>2012</v>
      </c>
      <c r="C333" s="76" t="s">
        <v>115</v>
      </c>
      <c r="D333" s="77" t="s">
        <v>121</v>
      </c>
      <c r="E333" s="76" t="s">
        <v>101</v>
      </c>
      <c r="F333" s="76" t="s">
        <v>8</v>
      </c>
      <c r="G333" s="74">
        <v>0.58726208363432142</v>
      </c>
      <c r="H333" s="11"/>
      <c r="I333" s="11"/>
    </row>
    <row r="334" spans="2:9" ht="15.75" x14ac:dyDescent="0.25">
      <c r="B334" s="78">
        <v>2015</v>
      </c>
      <c r="C334" s="78" t="s">
        <v>74</v>
      </c>
      <c r="D334" s="79" t="s">
        <v>94</v>
      </c>
      <c r="E334" s="76" t="s">
        <v>101</v>
      </c>
      <c r="F334" s="76" t="s">
        <v>8</v>
      </c>
      <c r="G334" s="75">
        <v>0.54182467288751091</v>
      </c>
      <c r="H334" s="11"/>
      <c r="I334" s="11"/>
    </row>
    <row r="335" spans="2:9" ht="15.75" x14ac:dyDescent="0.25">
      <c r="B335" s="76">
        <v>2010</v>
      </c>
      <c r="C335" s="76" t="s">
        <v>46</v>
      </c>
      <c r="D335" s="77" t="s">
        <v>303</v>
      </c>
      <c r="E335" s="76" t="s">
        <v>101</v>
      </c>
      <c r="F335" s="76" t="s">
        <v>8</v>
      </c>
      <c r="G335" s="74">
        <v>0.49439176239933691</v>
      </c>
      <c r="H335" s="11"/>
      <c r="I335" s="11"/>
    </row>
    <row r="336" spans="2:9" ht="15.75" x14ac:dyDescent="0.25">
      <c r="B336" s="76">
        <v>2010</v>
      </c>
      <c r="C336" s="76" t="s">
        <v>115</v>
      </c>
      <c r="D336" s="77" t="s">
        <v>116</v>
      </c>
      <c r="E336" s="76" t="s">
        <v>101</v>
      </c>
      <c r="F336" s="76" t="s">
        <v>8</v>
      </c>
      <c r="G336" s="74">
        <v>0.48780447167336854</v>
      </c>
      <c r="H336" s="11"/>
      <c r="I336" s="11"/>
    </row>
    <row r="337" spans="2:9" ht="15.75" x14ac:dyDescent="0.25">
      <c r="B337" s="78">
        <v>2012</v>
      </c>
      <c r="C337" s="78" t="s">
        <v>74</v>
      </c>
      <c r="D337" s="79" t="s">
        <v>91</v>
      </c>
      <c r="E337" s="76" t="s">
        <v>101</v>
      </c>
      <c r="F337" s="76" t="s">
        <v>8</v>
      </c>
      <c r="G337" s="75">
        <v>0.48069230218407377</v>
      </c>
      <c r="H337" s="11"/>
      <c r="I337" s="11"/>
    </row>
    <row r="338" spans="2:9" ht="15.75" x14ac:dyDescent="0.25">
      <c r="B338" s="76">
        <v>2015</v>
      </c>
      <c r="C338" s="76" t="s">
        <v>115</v>
      </c>
      <c r="D338" s="77" t="s">
        <v>120</v>
      </c>
      <c r="E338" s="76" t="s">
        <v>101</v>
      </c>
      <c r="F338" s="76" t="s">
        <v>8</v>
      </c>
      <c r="G338" s="74">
        <v>0.4681666494576826</v>
      </c>
      <c r="H338" s="11"/>
      <c r="I338" s="11"/>
    </row>
    <row r="339" spans="2:9" ht="15.75" x14ac:dyDescent="0.25">
      <c r="B339" s="76">
        <v>2014</v>
      </c>
      <c r="C339" s="76" t="s">
        <v>115</v>
      </c>
      <c r="D339" s="77" t="s">
        <v>116</v>
      </c>
      <c r="E339" s="76" t="s">
        <v>101</v>
      </c>
      <c r="F339" s="76" t="s">
        <v>8</v>
      </c>
      <c r="G339" s="74">
        <v>0.45852013035159267</v>
      </c>
      <c r="H339" s="11"/>
      <c r="I339" s="11"/>
    </row>
    <row r="340" spans="2:9" ht="15.75" x14ac:dyDescent="0.25">
      <c r="B340" s="78">
        <v>2013</v>
      </c>
      <c r="C340" s="78" t="s">
        <v>74</v>
      </c>
      <c r="D340" s="79" t="s">
        <v>86</v>
      </c>
      <c r="E340" s="76" t="s">
        <v>101</v>
      </c>
      <c r="F340" s="76" t="s">
        <v>8</v>
      </c>
      <c r="G340" s="75">
        <v>0.44898581642544516</v>
      </c>
      <c r="H340" s="11"/>
      <c r="I340" s="11"/>
    </row>
    <row r="341" spans="2:9" ht="15.75" x14ac:dyDescent="0.25">
      <c r="B341" s="76">
        <v>2008</v>
      </c>
      <c r="C341" s="76" t="s">
        <v>17</v>
      </c>
      <c r="D341" s="82" t="s">
        <v>322</v>
      </c>
      <c r="E341" s="76" t="s">
        <v>101</v>
      </c>
      <c r="F341" s="76" t="s">
        <v>8</v>
      </c>
      <c r="G341" s="74">
        <v>0.44512715384240409</v>
      </c>
      <c r="H341" s="11"/>
      <c r="I341" s="11"/>
    </row>
    <row r="342" spans="2:9" ht="15.75" x14ac:dyDescent="0.25">
      <c r="B342" s="76">
        <v>2007</v>
      </c>
      <c r="C342" s="76" t="s">
        <v>115</v>
      </c>
      <c r="D342" s="77" t="s">
        <v>116</v>
      </c>
      <c r="E342" s="76" t="s">
        <v>101</v>
      </c>
      <c r="F342" s="76" t="s">
        <v>8</v>
      </c>
      <c r="G342" s="74">
        <v>0.4409904790009882</v>
      </c>
      <c r="H342" s="11"/>
      <c r="I342" s="11"/>
    </row>
    <row r="343" spans="2:9" ht="15.75" x14ac:dyDescent="0.25">
      <c r="B343" s="76">
        <v>2008</v>
      </c>
      <c r="C343" s="76" t="s">
        <v>17</v>
      </c>
      <c r="D343" s="77" t="s">
        <v>316</v>
      </c>
      <c r="E343" s="76" t="s">
        <v>101</v>
      </c>
      <c r="F343" s="76" t="s">
        <v>8</v>
      </c>
      <c r="G343" s="74">
        <v>0.42480231756938847</v>
      </c>
      <c r="H343" s="11"/>
      <c r="I343" s="11"/>
    </row>
    <row r="344" spans="2:9" ht="15.75" x14ac:dyDescent="0.25">
      <c r="B344" s="78">
        <v>2015</v>
      </c>
      <c r="C344" s="78" t="s">
        <v>74</v>
      </c>
      <c r="D344" s="79" t="s">
        <v>97</v>
      </c>
      <c r="E344" s="76" t="s">
        <v>101</v>
      </c>
      <c r="F344" s="76" t="s">
        <v>8</v>
      </c>
      <c r="G344" s="75">
        <v>0.38834220146556292</v>
      </c>
      <c r="H344" s="11"/>
      <c r="I344" s="11"/>
    </row>
    <row r="345" spans="2:9" ht="15.75" x14ac:dyDescent="0.25">
      <c r="B345" s="76">
        <v>2009</v>
      </c>
      <c r="C345" s="76" t="s">
        <v>46</v>
      </c>
      <c r="D345" s="77" t="s">
        <v>305</v>
      </c>
      <c r="E345" s="76" t="s">
        <v>101</v>
      </c>
      <c r="F345" s="76" t="s">
        <v>8</v>
      </c>
      <c r="G345" s="74">
        <v>0.38823714535775433</v>
      </c>
      <c r="H345" s="11"/>
      <c r="I345" s="11"/>
    </row>
    <row r="346" spans="2:9" ht="15.75" x14ac:dyDescent="0.25">
      <c r="B346" s="76">
        <v>2011</v>
      </c>
      <c r="C346" s="76" t="s">
        <v>17</v>
      </c>
      <c r="D346" s="77" t="s">
        <v>329</v>
      </c>
      <c r="E346" s="76" t="s">
        <v>101</v>
      </c>
      <c r="F346" s="76" t="s">
        <v>8</v>
      </c>
      <c r="G346" s="74">
        <v>0.38290217182896252</v>
      </c>
      <c r="H346" s="11"/>
      <c r="I346" s="11"/>
    </row>
    <row r="347" spans="2:9" ht="15.75" x14ac:dyDescent="0.25">
      <c r="B347" s="76">
        <v>2010</v>
      </c>
      <c r="C347" s="76" t="s">
        <v>46</v>
      </c>
      <c r="D347" s="77" t="s">
        <v>298</v>
      </c>
      <c r="E347" s="76" t="s">
        <v>101</v>
      </c>
      <c r="F347" s="76" t="s">
        <v>8</v>
      </c>
      <c r="G347" s="74">
        <v>0.37013601308395233</v>
      </c>
    </row>
    <row r="348" spans="2:9" ht="15.75" x14ac:dyDescent="0.25">
      <c r="B348" s="76">
        <v>2006</v>
      </c>
      <c r="C348" s="76" t="s">
        <v>115</v>
      </c>
      <c r="D348" s="77" t="s">
        <v>120</v>
      </c>
      <c r="E348" s="76" t="s">
        <v>101</v>
      </c>
      <c r="F348" s="76" t="s">
        <v>8</v>
      </c>
      <c r="G348" s="74">
        <v>0.32709977641249932</v>
      </c>
      <c r="H348" s="11"/>
      <c r="I348" s="11"/>
    </row>
    <row r="349" spans="2:9" ht="15.75" x14ac:dyDescent="0.25">
      <c r="B349" s="78">
        <v>2011</v>
      </c>
      <c r="C349" s="78" t="s">
        <v>74</v>
      </c>
      <c r="D349" s="79" t="s">
        <v>90</v>
      </c>
      <c r="E349" s="76" t="s">
        <v>101</v>
      </c>
      <c r="F349" s="76" t="s">
        <v>8</v>
      </c>
      <c r="G349" s="75">
        <v>0.28205987728408849</v>
      </c>
      <c r="H349" s="11"/>
      <c r="I349" s="11"/>
    </row>
    <row r="350" spans="2:9" ht="15.75" x14ac:dyDescent="0.25">
      <c r="B350" s="78">
        <v>2014</v>
      </c>
      <c r="C350" s="78" t="s">
        <v>74</v>
      </c>
      <c r="D350" s="79" t="s">
        <v>83</v>
      </c>
      <c r="E350" s="76" t="s">
        <v>101</v>
      </c>
      <c r="F350" s="76" t="s">
        <v>8</v>
      </c>
      <c r="G350" s="75">
        <v>0.2524621334769116</v>
      </c>
      <c r="H350" s="11"/>
      <c r="I350" s="11"/>
    </row>
    <row r="351" spans="2:9" ht="15.75" x14ac:dyDescent="0.25">
      <c r="B351" s="78">
        <v>2014</v>
      </c>
      <c r="C351" s="78" t="s">
        <v>74</v>
      </c>
      <c r="D351" s="79" t="s">
        <v>97</v>
      </c>
      <c r="E351" s="76" t="s">
        <v>101</v>
      </c>
      <c r="F351" s="76" t="s">
        <v>8</v>
      </c>
      <c r="G351" s="75">
        <v>0.23222395943177693</v>
      </c>
      <c r="H351" s="11"/>
      <c r="I351" s="11"/>
    </row>
    <row r="352" spans="2:9" ht="15.75" x14ac:dyDescent="0.25">
      <c r="B352" s="76">
        <v>2008</v>
      </c>
      <c r="C352" s="76" t="s">
        <v>17</v>
      </c>
      <c r="D352" s="77" t="s">
        <v>31</v>
      </c>
      <c r="E352" s="76" t="s">
        <v>101</v>
      </c>
      <c r="F352" s="76" t="s">
        <v>8</v>
      </c>
      <c r="G352" s="74">
        <v>0.23207853211499166</v>
      </c>
      <c r="H352" s="11"/>
      <c r="I352" s="11"/>
    </row>
    <row r="353" spans="2:9" ht="15.75" x14ac:dyDescent="0.25">
      <c r="B353" s="76">
        <v>2012</v>
      </c>
      <c r="C353" s="76" t="s">
        <v>17</v>
      </c>
      <c r="D353" s="77" t="s">
        <v>321</v>
      </c>
      <c r="E353" s="76" t="s">
        <v>101</v>
      </c>
      <c r="F353" s="76" t="s">
        <v>8</v>
      </c>
      <c r="G353" s="74">
        <v>0.22830998991897827</v>
      </c>
    </row>
    <row r="354" spans="2:9" ht="15.75" x14ac:dyDescent="0.25">
      <c r="B354" s="76">
        <v>2009</v>
      </c>
      <c r="C354" s="76" t="s">
        <v>115</v>
      </c>
      <c r="D354" s="77" t="s">
        <v>121</v>
      </c>
      <c r="E354" s="76" t="s">
        <v>101</v>
      </c>
      <c r="F354" s="76" t="s">
        <v>8</v>
      </c>
      <c r="G354" s="74">
        <v>0.2191998895717914</v>
      </c>
    </row>
    <row r="355" spans="2:9" ht="15.75" x14ac:dyDescent="0.25">
      <c r="B355" s="76">
        <v>2014</v>
      </c>
      <c r="C355" s="76" t="s">
        <v>115</v>
      </c>
      <c r="D355" s="77" t="s">
        <v>122</v>
      </c>
      <c r="E355" s="76" t="s">
        <v>101</v>
      </c>
      <c r="F355" s="76" t="s">
        <v>8</v>
      </c>
      <c r="G355" s="74">
        <v>0.21701581281159585</v>
      </c>
      <c r="H355" s="11"/>
      <c r="I355" s="11"/>
    </row>
    <row r="356" spans="2:9" ht="15.75" x14ac:dyDescent="0.25">
      <c r="B356" s="76">
        <v>2012</v>
      </c>
      <c r="C356" s="76" t="s">
        <v>46</v>
      </c>
      <c r="D356" s="77" t="s">
        <v>313</v>
      </c>
      <c r="E356" s="76" t="s">
        <v>101</v>
      </c>
      <c r="F356" s="76" t="s">
        <v>8</v>
      </c>
      <c r="G356" s="74">
        <v>0.19218737153197418</v>
      </c>
      <c r="H356" s="11"/>
      <c r="I356" s="11"/>
    </row>
    <row r="357" spans="2:9" ht="15.75" x14ac:dyDescent="0.25">
      <c r="B357" s="78">
        <v>2012</v>
      </c>
      <c r="C357" s="78" t="s">
        <v>74</v>
      </c>
      <c r="D357" s="79" t="s">
        <v>83</v>
      </c>
      <c r="E357" s="76" t="s">
        <v>101</v>
      </c>
      <c r="F357" s="76" t="s">
        <v>8</v>
      </c>
      <c r="G357" s="75">
        <v>0.16965277548494204</v>
      </c>
    </row>
    <row r="358" spans="2:9" ht="15.75" x14ac:dyDescent="0.25">
      <c r="B358" s="78">
        <v>2012</v>
      </c>
      <c r="C358" s="78" t="s">
        <v>74</v>
      </c>
      <c r="D358" s="79" t="s">
        <v>228</v>
      </c>
      <c r="E358" s="76" t="s">
        <v>101</v>
      </c>
      <c r="F358" s="76" t="s">
        <v>8</v>
      </c>
      <c r="G358" s="75">
        <v>0.16019795504515441</v>
      </c>
    </row>
    <row r="359" spans="2:9" ht="15.75" x14ac:dyDescent="0.25">
      <c r="B359" s="76">
        <v>2013</v>
      </c>
      <c r="C359" s="76" t="s">
        <v>115</v>
      </c>
      <c r="D359" s="77" t="s">
        <v>122</v>
      </c>
      <c r="E359" s="76" t="s">
        <v>101</v>
      </c>
      <c r="F359" s="76" t="s">
        <v>8</v>
      </c>
      <c r="G359" s="74">
        <v>0.15847604689334249</v>
      </c>
      <c r="H359" s="11"/>
      <c r="I359" s="11"/>
    </row>
    <row r="360" spans="2:9" ht="15.75" x14ac:dyDescent="0.25">
      <c r="B360" s="76">
        <v>2009</v>
      </c>
      <c r="C360" s="76" t="s">
        <v>17</v>
      </c>
      <c r="D360" s="77" t="s">
        <v>316</v>
      </c>
      <c r="E360" s="76" t="s">
        <v>101</v>
      </c>
      <c r="F360" s="76" t="s">
        <v>8</v>
      </c>
      <c r="G360" s="74">
        <v>0.13948003299654405</v>
      </c>
      <c r="H360" s="11"/>
      <c r="I360" s="11"/>
    </row>
    <row r="361" spans="2:9" ht="15.75" x14ac:dyDescent="0.25">
      <c r="B361" s="76">
        <v>2011</v>
      </c>
      <c r="C361" s="76" t="s">
        <v>17</v>
      </c>
      <c r="D361" s="77" t="s">
        <v>321</v>
      </c>
      <c r="E361" s="76" t="s">
        <v>101</v>
      </c>
      <c r="F361" s="76" t="s">
        <v>8</v>
      </c>
      <c r="G361" s="74">
        <v>0.12896679470282135</v>
      </c>
    </row>
    <row r="362" spans="2:9" ht="15.75" x14ac:dyDescent="0.25">
      <c r="B362" s="76">
        <v>2010</v>
      </c>
      <c r="C362" s="76" t="s">
        <v>17</v>
      </c>
      <c r="D362" s="77" t="s">
        <v>329</v>
      </c>
      <c r="E362" s="76" t="s">
        <v>101</v>
      </c>
      <c r="F362" s="76" t="s">
        <v>8</v>
      </c>
      <c r="G362" s="74">
        <v>0.11854029071428383</v>
      </c>
      <c r="H362" s="11"/>
      <c r="I362" s="11"/>
    </row>
    <row r="363" spans="2:9" ht="15.75" x14ac:dyDescent="0.25">
      <c r="B363" s="76">
        <v>2012</v>
      </c>
      <c r="C363" s="76" t="s">
        <v>46</v>
      </c>
      <c r="D363" s="77" t="s">
        <v>308</v>
      </c>
      <c r="E363" s="76" t="s">
        <v>101</v>
      </c>
      <c r="F363" s="76" t="s">
        <v>8</v>
      </c>
      <c r="G363" s="74">
        <v>0.1169978380236784</v>
      </c>
      <c r="H363" s="11"/>
      <c r="I363" s="11"/>
    </row>
    <row r="364" spans="2:9" ht="15.75" x14ac:dyDescent="0.25">
      <c r="B364" s="78">
        <v>2014</v>
      </c>
      <c r="C364" s="78" t="s">
        <v>74</v>
      </c>
      <c r="D364" s="79" t="s">
        <v>86</v>
      </c>
      <c r="E364" s="76" t="s">
        <v>101</v>
      </c>
      <c r="F364" s="76" t="s">
        <v>8</v>
      </c>
      <c r="G364" s="75">
        <v>0.10190425482471842</v>
      </c>
      <c r="H364" s="11"/>
      <c r="I364" s="11"/>
    </row>
    <row r="365" spans="2:9" ht="15.75" x14ac:dyDescent="0.25">
      <c r="B365" s="76">
        <v>2014</v>
      </c>
      <c r="C365" s="76" t="s">
        <v>115</v>
      </c>
      <c r="D365" s="77" t="s">
        <v>121</v>
      </c>
      <c r="E365" s="76" t="s">
        <v>101</v>
      </c>
      <c r="F365" s="76" t="s">
        <v>8</v>
      </c>
      <c r="G365" s="74">
        <v>8.2256500365783997E-2</v>
      </c>
    </row>
    <row r="366" spans="2:9" ht="15.75" x14ac:dyDescent="0.25">
      <c r="B366" s="76">
        <v>2008</v>
      </c>
      <c r="C366" s="76" t="s">
        <v>17</v>
      </c>
      <c r="D366" s="77" t="s">
        <v>325</v>
      </c>
      <c r="E366" s="76" t="s">
        <v>101</v>
      </c>
      <c r="F366" s="76" t="s">
        <v>8</v>
      </c>
      <c r="G366" s="74">
        <v>6.6489579595717135E-2</v>
      </c>
      <c r="H366" s="11"/>
      <c r="I366" s="11"/>
    </row>
    <row r="367" spans="2:9" ht="15.75" x14ac:dyDescent="0.25">
      <c r="B367" s="78">
        <v>2013</v>
      </c>
      <c r="C367" s="78" t="s">
        <v>74</v>
      </c>
      <c r="D367" s="79" t="s">
        <v>88</v>
      </c>
      <c r="E367" s="76" t="s">
        <v>101</v>
      </c>
      <c r="F367" s="76" t="s">
        <v>8</v>
      </c>
      <c r="G367" s="75">
        <v>5.2028825426829774E-2</v>
      </c>
      <c r="H367" s="11"/>
      <c r="I367" s="11"/>
    </row>
    <row r="368" spans="2:9" ht="15.75" x14ac:dyDescent="0.25">
      <c r="B368" s="76">
        <v>2015</v>
      </c>
      <c r="C368" s="76" t="s">
        <v>115</v>
      </c>
      <c r="D368" s="77" t="s">
        <v>121</v>
      </c>
      <c r="E368" s="76" t="s">
        <v>101</v>
      </c>
      <c r="F368" s="76" t="s">
        <v>8</v>
      </c>
      <c r="G368" s="74">
        <v>4.2737288455269765E-2</v>
      </c>
    </row>
    <row r="369" spans="2:9" ht="15.75" x14ac:dyDescent="0.25">
      <c r="B369" s="76">
        <v>2014</v>
      </c>
      <c r="C369" s="76" t="s">
        <v>46</v>
      </c>
      <c r="D369" s="77" t="s">
        <v>303</v>
      </c>
      <c r="E369" s="76" t="s">
        <v>101</v>
      </c>
      <c r="F369" s="76" t="s">
        <v>8</v>
      </c>
      <c r="G369" s="74">
        <v>3.1259297830180811E-2</v>
      </c>
      <c r="H369" s="11"/>
      <c r="I369" s="11"/>
    </row>
    <row r="370" spans="2:9" ht="15.75" x14ac:dyDescent="0.25">
      <c r="B370" s="78">
        <v>2013</v>
      </c>
      <c r="C370" s="78" t="s">
        <v>74</v>
      </c>
      <c r="D370" s="79" t="s">
        <v>96</v>
      </c>
      <c r="E370" s="76" t="s">
        <v>101</v>
      </c>
      <c r="F370" s="76" t="s">
        <v>8</v>
      </c>
      <c r="G370" s="75">
        <v>2.5281318667462912E-2</v>
      </c>
      <c r="H370" s="11"/>
      <c r="I370" s="11"/>
    </row>
    <row r="371" spans="2:9" ht="15.75" x14ac:dyDescent="0.25">
      <c r="B371" s="76">
        <v>2005</v>
      </c>
      <c r="C371" s="76" t="s">
        <v>17</v>
      </c>
      <c r="D371" s="77" t="s">
        <v>314</v>
      </c>
      <c r="E371" s="76" t="s">
        <v>101</v>
      </c>
      <c r="F371" s="76" t="s">
        <v>8</v>
      </c>
      <c r="G371" s="74">
        <v>0.02</v>
      </c>
      <c r="H371" s="11"/>
      <c r="I371" s="11"/>
    </row>
    <row r="372" spans="2:9" ht="15.75" x14ac:dyDescent="0.25">
      <c r="B372" s="76">
        <v>2013</v>
      </c>
      <c r="C372" s="76" t="s">
        <v>46</v>
      </c>
      <c r="D372" s="77" t="s">
        <v>313</v>
      </c>
      <c r="E372" s="76" t="s">
        <v>101</v>
      </c>
      <c r="F372" s="76" t="s">
        <v>8</v>
      </c>
      <c r="G372" s="74">
        <v>1.0989776199025626E-2</v>
      </c>
      <c r="H372" s="11"/>
      <c r="I372" s="11"/>
    </row>
    <row r="373" spans="2:9" ht="15.75" x14ac:dyDescent="0.25">
      <c r="B373" s="78">
        <v>2011</v>
      </c>
      <c r="C373" s="78" t="s">
        <v>74</v>
      </c>
      <c r="D373" s="79" t="s">
        <v>92</v>
      </c>
      <c r="E373" s="76" t="s">
        <v>101</v>
      </c>
      <c r="F373" s="76" t="s">
        <v>8</v>
      </c>
      <c r="G373" s="75">
        <v>1.0201257862020174E-2</v>
      </c>
      <c r="H373" s="11"/>
      <c r="I373" s="11"/>
    </row>
    <row r="374" spans="2:9" ht="15.75" x14ac:dyDescent="0.25">
      <c r="B374" s="76">
        <v>2013</v>
      </c>
      <c r="C374" s="76" t="s">
        <v>17</v>
      </c>
      <c r="D374" s="77" t="s">
        <v>319</v>
      </c>
      <c r="E374" s="76" t="s">
        <v>101</v>
      </c>
      <c r="F374" s="76" t="s">
        <v>8</v>
      </c>
      <c r="G374" s="74">
        <v>2.2157019499986098E-3</v>
      </c>
      <c r="H374" s="11"/>
      <c r="I374" s="11"/>
    </row>
    <row r="375" spans="2:9" ht="15.75" x14ac:dyDescent="0.25">
      <c r="B375" s="76">
        <v>2006</v>
      </c>
      <c r="C375" s="76" t="s">
        <v>115</v>
      </c>
      <c r="D375" s="77" t="s">
        <v>138</v>
      </c>
      <c r="E375" s="76" t="s">
        <v>101</v>
      </c>
      <c r="F375" s="76" t="s">
        <v>8</v>
      </c>
      <c r="G375" s="74">
        <v>-8.0717519743226995E-2</v>
      </c>
    </row>
    <row r="376" spans="2:9" ht="15.75" x14ac:dyDescent="0.25">
      <c r="B376" s="76">
        <v>2015</v>
      </c>
      <c r="C376" s="76" t="s">
        <v>46</v>
      </c>
      <c r="D376" s="77" t="s">
        <v>311</v>
      </c>
      <c r="E376" s="76" t="s">
        <v>101</v>
      </c>
      <c r="F376" s="76" t="s">
        <v>8</v>
      </c>
      <c r="G376" s="74">
        <v>-9.0590959092717388E-2</v>
      </c>
      <c r="H376" s="11"/>
      <c r="I376" s="11"/>
    </row>
    <row r="377" spans="2:9" ht="15.75" x14ac:dyDescent="0.25">
      <c r="B377" s="78">
        <v>2015</v>
      </c>
      <c r="C377" s="78" t="s">
        <v>74</v>
      </c>
      <c r="D377" s="79" t="s">
        <v>83</v>
      </c>
      <c r="E377" s="76" t="s">
        <v>101</v>
      </c>
      <c r="F377" s="76" t="s">
        <v>8</v>
      </c>
      <c r="G377" s="75">
        <v>-0.11752732287536061</v>
      </c>
    </row>
    <row r="378" spans="2:9" ht="15.75" x14ac:dyDescent="0.25">
      <c r="B378" s="76">
        <v>2013</v>
      </c>
      <c r="C378" s="76" t="s">
        <v>46</v>
      </c>
      <c r="D378" s="77" t="s">
        <v>303</v>
      </c>
      <c r="E378" s="76" t="s">
        <v>101</v>
      </c>
      <c r="F378" s="76" t="s">
        <v>8</v>
      </c>
      <c r="G378" s="74">
        <v>-0.13533384373944157</v>
      </c>
      <c r="H378" s="11"/>
      <c r="I378" s="11"/>
    </row>
    <row r="379" spans="2:9" ht="15.75" x14ac:dyDescent="0.25">
      <c r="B379" s="76">
        <v>2007</v>
      </c>
      <c r="C379" s="76" t="s">
        <v>17</v>
      </c>
      <c r="D379" s="77" t="s">
        <v>314</v>
      </c>
      <c r="E379" s="76" t="s">
        <v>101</v>
      </c>
      <c r="F379" s="76" t="s">
        <v>8</v>
      </c>
      <c r="G379" s="74">
        <v>-0.15449206145619329</v>
      </c>
      <c r="H379" s="11"/>
      <c r="I379" s="11"/>
    </row>
    <row r="380" spans="2:9" ht="15.75" x14ac:dyDescent="0.25">
      <c r="B380" s="76">
        <v>2006</v>
      </c>
      <c r="C380" s="76" t="s">
        <v>17</v>
      </c>
      <c r="D380" s="77" t="s">
        <v>314</v>
      </c>
      <c r="E380" s="76" t="s">
        <v>101</v>
      </c>
      <c r="F380" s="76" t="s">
        <v>8</v>
      </c>
      <c r="G380" s="74">
        <v>-0.19348143990404898</v>
      </c>
      <c r="H380" s="11"/>
      <c r="I380" s="11"/>
    </row>
    <row r="381" spans="2:9" ht="15.75" x14ac:dyDescent="0.25">
      <c r="B381" s="78">
        <v>2014</v>
      </c>
      <c r="C381" s="78" t="s">
        <v>74</v>
      </c>
      <c r="D381" s="79" t="s">
        <v>89</v>
      </c>
      <c r="E381" s="76" t="s">
        <v>101</v>
      </c>
      <c r="F381" s="76" t="s">
        <v>8</v>
      </c>
      <c r="G381" s="75">
        <v>-0.31447269602086425</v>
      </c>
    </row>
    <row r="382" spans="2:9" ht="15.75" x14ac:dyDescent="0.25">
      <c r="B382" s="76">
        <v>2010</v>
      </c>
      <c r="C382" s="76" t="s">
        <v>17</v>
      </c>
      <c r="D382" s="77" t="s">
        <v>316</v>
      </c>
      <c r="E382" s="76" t="s">
        <v>101</v>
      </c>
      <c r="F382" s="76" t="s">
        <v>8</v>
      </c>
      <c r="G382" s="74">
        <v>-0.32082906239242009</v>
      </c>
    </row>
    <row r="383" spans="2:9" ht="15.75" x14ac:dyDescent="0.25">
      <c r="B383" s="78">
        <v>2013</v>
      </c>
      <c r="C383" s="78" t="s">
        <v>74</v>
      </c>
      <c r="D383" s="79" t="s">
        <v>90</v>
      </c>
      <c r="E383" s="76" t="s">
        <v>101</v>
      </c>
      <c r="F383" s="76" t="s">
        <v>8</v>
      </c>
      <c r="G383" s="75">
        <v>-0.33941268415562492</v>
      </c>
      <c r="H383" s="11"/>
      <c r="I383" s="11"/>
    </row>
    <row r="384" spans="2:9" ht="15.75" x14ac:dyDescent="0.25">
      <c r="B384" s="78">
        <v>2009</v>
      </c>
      <c r="C384" s="78" t="s">
        <v>74</v>
      </c>
      <c r="D384" s="79" t="s">
        <v>82</v>
      </c>
      <c r="E384" s="76" t="s">
        <v>101</v>
      </c>
      <c r="F384" s="76" t="s">
        <v>8</v>
      </c>
      <c r="G384" s="75">
        <v>-0.37731214064105484</v>
      </c>
      <c r="H384" s="11"/>
      <c r="I384" s="11"/>
    </row>
    <row r="385" spans="2:9" ht="15.75" x14ac:dyDescent="0.25">
      <c r="B385" s="76">
        <v>2006</v>
      </c>
      <c r="C385" s="76" t="s">
        <v>17</v>
      </c>
      <c r="D385" s="82" t="s">
        <v>322</v>
      </c>
      <c r="E385" s="76" t="s">
        <v>101</v>
      </c>
      <c r="F385" s="76" t="s">
        <v>8</v>
      </c>
      <c r="G385" s="74">
        <v>-0.40025011322751641</v>
      </c>
      <c r="H385" s="11"/>
      <c r="I385" s="11"/>
    </row>
    <row r="386" spans="2:9" ht="15.75" x14ac:dyDescent="0.25">
      <c r="B386" s="76">
        <v>2015</v>
      </c>
      <c r="C386" s="76" t="s">
        <v>46</v>
      </c>
      <c r="D386" s="77" t="s">
        <v>303</v>
      </c>
      <c r="E386" s="76" t="s">
        <v>101</v>
      </c>
      <c r="F386" s="76" t="s">
        <v>8</v>
      </c>
      <c r="G386" s="74">
        <v>-0.44812204390787247</v>
      </c>
      <c r="H386" s="11"/>
      <c r="I386" s="11"/>
    </row>
    <row r="387" spans="2:9" ht="15.75" x14ac:dyDescent="0.25">
      <c r="B387" s="76">
        <v>2011</v>
      </c>
      <c r="C387" s="76" t="s">
        <v>115</v>
      </c>
      <c r="D387" s="77" t="s">
        <v>122</v>
      </c>
      <c r="E387" s="76" t="s">
        <v>101</v>
      </c>
      <c r="F387" s="76" t="s">
        <v>8</v>
      </c>
      <c r="G387" s="74">
        <v>-0.52981093826172143</v>
      </c>
    </row>
    <row r="388" spans="2:9" ht="15.75" x14ac:dyDescent="0.25">
      <c r="B388" s="76">
        <v>2012</v>
      </c>
      <c r="C388" s="76" t="s">
        <v>115</v>
      </c>
      <c r="D388" s="77" t="s">
        <v>122</v>
      </c>
      <c r="E388" s="76" t="s">
        <v>101</v>
      </c>
      <c r="F388" s="76" t="s">
        <v>8</v>
      </c>
      <c r="G388" s="74">
        <v>-0.54785166388810791</v>
      </c>
      <c r="H388" s="11"/>
      <c r="I388" s="11"/>
    </row>
    <row r="389" spans="2:9" ht="15.75" x14ac:dyDescent="0.25">
      <c r="B389" s="76">
        <v>2013</v>
      </c>
      <c r="C389" s="76" t="s">
        <v>46</v>
      </c>
      <c r="D389" s="77" t="s">
        <v>308</v>
      </c>
      <c r="E389" s="76" t="s">
        <v>101</v>
      </c>
      <c r="F389" s="76" t="s">
        <v>8</v>
      </c>
      <c r="G389" s="74">
        <v>-0.57710610138281515</v>
      </c>
      <c r="H389" s="11"/>
      <c r="I389" s="11"/>
    </row>
    <row r="390" spans="2:9" ht="15.75" x14ac:dyDescent="0.25">
      <c r="B390" s="76">
        <v>2011</v>
      </c>
      <c r="C390" s="76" t="s">
        <v>46</v>
      </c>
      <c r="D390" s="77" t="s">
        <v>303</v>
      </c>
      <c r="E390" s="76" t="s">
        <v>101</v>
      </c>
      <c r="F390" s="76" t="s">
        <v>8</v>
      </c>
      <c r="G390" s="74">
        <v>-0.59007829665378186</v>
      </c>
      <c r="H390" s="11"/>
      <c r="I390" s="11"/>
    </row>
    <row r="391" spans="2:9" ht="15.75" x14ac:dyDescent="0.25">
      <c r="B391" s="76">
        <v>2011</v>
      </c>
      <c r="C391" s="76" t="s">
        <v>115</v>
      </c>
      <c r="D391" s="77" t="s">
        <v>118</v>
      </c>
      <c r="E391" s="76" t="s">
        <v>101</v>
      </c>
      <c r="F391" s="76" t="s">
        <v>8</v>
      </c>
      <c r="G391" s="74">
        <v>-0.63356244174686716</v>
      </c>
    </row>
    <row r="392" spans="2:9" ht="15.75" x14ac:dyDescent="0.25">
      <c r="B392" s="76">
        <v>2010</v>
      </c>
      <c r="C392" s="76" t="s">
        <v>115</v>
      </c>
      <c r="D392" s="77" t="s">
        <v>122</v>
      </c>
      <c r="E392" s="76" t="s">
        <v>101</v>
      </c>
      <c r="F392" s="76" t="s">
        <v>8</v>
      </c>
      <c r="G392" s="74">
        <v>-0.75373151097712476</v>
      </c>
      <c r="H392" s="11"/>
      <c r="I392" s="11"/>
    </row>
    <row r="393" spans="2:9" ht="15.75" x14ac:dyDescent="0.25">
      <c r="B393" s="76">
        <v>2015</v>
      </c>
      <c r="C393" s="76" t="s">
        <v>115</v>
      </c>
      <c r="D393" s="77" t="s">
        <v>118</v>
      </c>
      <c r="E393" s="76" t="s">
        <v>101</v>
      </c>
      <c r="F393" s="76" t="s">
        <v>8</v>
      </c>
      <c r="G393" s="74">
        <v>-0.89659080219303999</v>
      </c>
      <c r="H393" s="11"/>
      <c r="I393" s="11"/>
    </row>
    <row r="394" spans="2:9" ht="15.75" x14ac:dyDescent="0.25">
      <c r="B394" s="78">
        <v>2013</v>
      </c>
      <c r="C394" s="78" t="s">
        <v>74</v>
      </c>
      <c r="D394" s="79" t="s">
        <v>83</v>
      </c>
      <c r="E394" s="76" t="s">
        <v>101</v>
      </c>
      <c r="F394" s="76" t="s">
        <v>8</v>
      </c>
      <c r="G394" s="75">
        <v>-0.91705265268347447</v>
      </c>
      <c r="H394" s="11"/>
      <c r="I394" s="11"/>
    </row>
    <row r="395" spans="2:9" ht="15.75" x14ac:dyDescent="0.25">
      <c r="B395" s="76">
        <v>2012</v>
      </c>
      <c r="C395" s="76" t="s">
        <v>46</v>
      </c>
      <c r="D395" s="77" t="s">
        <v>303</v>
      </c>
      <c r="E395" s="76" t="s">
        <v>101</v>
      </c>
      <c r="F395" s="76" t="s">
        <v>8</v>
      </c>
      <c r="G395" s="74">
        <v>-0.92122742392871082</v>
      </c>
      <c r="H395" s="11"/>
      <c r="I395" s="11"/>
    </row>
    <row r="396" spans="2:9" ht="15.75" x14ac:dyDescent="0.25">
      <c r="B396" s="76">
        <v>2014</v>
      </c>
      <c r="C396" s="76" t="s">
        <v>17</v>
      </c>
      <c r="D396" s="77" t="s">
        <v>319</v>
      </c>
      <c r="E396" s="76" t="s">
        <v>101</v>
      </c>
      <c r="F396" s="76" t="s">
        <v>8</v>
      </c>
      <c r="G396" s="74">
        <v>-0.97952115156982222</v>
      </c>
    </row>
    <row r="397" spans="2:9" ht="15.75" x14ac:dyDescent="0.25">
      <c r="B397" s="76">
        <v>2015</v>
      </c>
      <c r="C397" s="76" t="s">
        <v>115</v>
      </c>
      <c r="D397" s="77" t="s">
        <v>125</v>
      </c>
      <c r="E397" s="76" t="s">
        <v>101</v>
      </c>
      <c r="F397" s="76" t="s">
        <v>8</v>
      </c>
      <c r="G397" s="74">
        <v>-0.98353611890250114</v>
      </c>
      <c r="H397" s="11"/>
      <c r="I397" s="11"/>
    </row>
    <row r="398" spans="2:9" ht="15.75" x14ac:dyDescent="0.25">
      <c r="B398" s="76">
        <v>2014</v>
      </c>
      <c r="C398" s="76" t="s">
        <v>46</v>
      </c>
      <c r="D398" s="77" t="s">
        <v>313</v>
      </c>
      <c r="E398" s="76" t="s">
        <v>101</v>
      </c>
      <c r="F398" s="76" t="s">
        <v>8</v>
      </c>
      <c r="G398" s="74">
        <v>-1.0821247888658974</v>
      </c>
      <c r="H398" s="11"/>
      <c r="I398" s="11"/>
    </row>
    <row r="399" spans="2:9" ht="15.75" x14ac:dyDescent="0.25">
      <c r="B399" s="76">
        <v>2011</v>
      </c>
      <c r="C399" s="76" t="s">
        <v>46</v>
      </c>
      <c r="D399" s="77" t="s">
        <v>305</v>
      </c>
      <c r="E399" s="76" t="s">
        <v>101</v>
      </c>
      <c r="F399" s="76" t="s">
        <v>8</v>
      </c>
      <c r="G399" s="74">
        <v>-1.1196408413976782</v>
      </c>
      <c r="H399" s="11"/>
      <c r="I399" s="11"/>
    </row>
    <row r="400" spans="2:9" ht="15.75" x14ac:dyDescent="0.25">
      <c r="B400" s="76">
        <v>2015</v>
      </c>
      <c r="C400" s="76" t="s">
        <v>46</v>
      </c>
      <c r="D400" s="77" t="s">
        <v>313</v>
      </c>
      <c r="E400" s="76" t="s">
        <v>101</v>
      </c>
      <c r="F400" s="76" t="s">
        <v>8</v>
      </c>
      <c r="G400" s="74">
        <v>-1.2329968964764946</v>
      </c>
    </row>
    <row r="401" spans="2:9" ht="15.75" x14ac:dyDescent="0.25">
      <c r="B401" s="76">
        <v>2013</v>
      </c>
      <c r="C401" s="76" t="s">
        <v>17</v>
      </c>
      <c r="D401" s="77" t="s">
        <v>31</v>
      </c>
      <c r="E401" s="76" t="s">
        <v>101</v>
      </c>
      <c r="F401" s="76" t="s">
        <v>8</v>
      </c>
      <c r="G401" s="74">
        <v>-1.2413816132874604</v>
      </c>
      <c r="H401" s="11"/>
      <c r="I401" s="11"/>
    </row>
    <row r="402" spans="2:9" ht="15.75" x14ac:dyDescent="0.25">
      <c r="B402" s="76">
        <v>2015</v>
      </c>
      <c r="C402" s="76" t="s">
        <v>17</v>
      </c>
      <c r="D402" s="77" t="s">
        <v>318</v>
      </c>
      <c r="E402" s="76" t="s">
        <v>101</v>
      </c>
      <c r="F402" s="76" t="s">
        <v>8</v>
      </c>
      <c r="G402" s="74">
        <v>-1.2793554588694487</v>
      </c>
    </row>
    <row r="403" spans="2:9" ht="15.75" x14ac:dyDescent="0.25">
      <c r="B403" s="76">
        <v>2010</v>
      </c>
      <c r="C403" s="76" t="s">
        <v>17</v>
      </c>
      <c r="D403" s="82" t="s">
        <v>322</v>
      </c>
      <c r="E403" s="76" t="s">
        <v>101</v>
      </c>
      <c r="F403" s="76" t="s">
        <v>8</v>
      </c>
      <c r="G403" s="74">
        <v>-1.2857036535175517</v>
      </c>
    </row>
    <row r="404" spans="2:9" ht="15.75" x14ac:dyDescent="0.25">
      <c r="B404" s="78">
        <v>2015</v>
      </c>
      <c r="C404" s="78" t="s">
        <v>74</v>
      </c>
      <c r="D404" s="79" t="s">
        <v>90</v>
      </c>
      <c r="E404" s="76" t="s">
        <v>101</v>
      </c>
      <c r="F404" s="76" t="s">
        <v>8</v>
      </c>
      <c r="G404" s="75">
        <v>-1.47535710107195</v>
      </c>
      <c r="H404" s="11"/>
      <c r="I404" s="11"/>
    </row>
    <row r="405" spans="2:9" ht="15.75" x14ac:dyDescent="0.25">
      <c r="B405" s="76">
        <v>2005</v>
      </c>
      <c r="C405" s="76" t="s">
        <v>115</v>
      </c>
      <c r="D405" s="77" t="s">
        <v>134</v>
      </c>
      <c r="E405" s="76" t="s">
        <v>101</v>
      </c>
      <c r="F405" s="76" t="s">
        <v>8</v>
      </c>
      <c r="G405" s="74">
        <v>-1.57</v>
      </c>
    </row>
    <row r="406" spans="2:9" ht="15.75" x14ac:dyDescent="0.25">
      <c r="B406" s="76">
        <v>2010</v>
      </c>
      <c r="C406" s="76" t="s">
        <v>115</v>
      </c>
      <c r="D406" s="77" t="s">
        <v>118</v>
      </c>
      <c r="E406" s="76" t="s">
        <v>101</v>
      </c>
      <c r="F406" s="76" t="s">
        <v>8</v>
      </c>
      <c r="G406" s="74">
        <v>-1.5859313093358105</v>
      </c>
      <c r="H406" s="11"/>
      <c r="I406" s="11"/>
    </row>
    <row r="407" spans="2:9" ht="15.75" x14ac:dyDescent="0.25">
      <c r="B407" s="76">
        <v>2013</v>
      </c>
      <c r="C407" s="76" t="s">
        <v>115</v>
      </c>
      <c r="D407" s="77" t="s">
        <v>119</v>
      </c>
      <c r="E407" s="76" t="s">
        <v>101</v>
      </c>
      <c r="F407" s="76" t="s">
        <v>8</v>
      </c>
      <c r="G407" s="74">
        <v>-1.6655945378824439</v>
      </c>
    </row>
    <row r="408" spans="2:9" ht="15.75" x14ac:dyDescent="0.25">
      <c r="B408" s="76">
        <v>2010</v>
      </c>
      <c r="C408" s="76" t="s">
        <v>46</v>
      </c>
      <c r="D408" s="77" t="s">
        <v>308</v>
      </c>
      <c r="E408" s="76" t="s">
        <v>101</v>
      </c>
      <c r="F408" s="76" t="s">
        <v>8</v>
      </c>
      <c r="G408" s="74">
        <v>-1.7098558671848829</v>
      </c>
    </row>
    <row r="409" spans="2:9" ht="15.75" x14ac:dyDescent="0.25">
      <c r="B409" s="76">
        <v>2011</v>
      </c>
      <c r="C409" s="76" t="s">
        <v>17</v>
      </c>
      <c r="D409" s="82" t="s">
        <v>322</v>
      </c>
      <c r="E409" s="76" t="s">
        <v>101</v>
      </c>
      <c r="F409" s="76" t="s">
        <v>8</v>
      </c>
      <c r="G409" s="74">
        <v>-1.7504907677763821</v>
      </c>
      <c r="H409" s="11"/>
      <c r="I409" s="11"/>
    </row>
    <row r="410" spans="2:9" ht="15.75" x14ac:dyDescent="0.25">
      <c r="B410" s="76">
        <v>2015</v>
      </c>
      <c r="C410" s="76" t="s">
        <v>17</v>
      </c>
      <c r="D410" s="77" t="s">
        <v>321</v>
      </c>
      <c r="E410" s="76" t="s">
        <v>101</v>
      </c>
      <c r="F410" s="76" t="s">
        <v>8</v>
      </c>
      <c r="G410" s="74">
        <v>-1.7558464196129639</v>
      </c>
      <c r="H410" s="11"/>
      <c r="I410" s="11"/>
    </row>
    <row r="411" spans="2:9" ht="15.75" x14ac:dyDescent="0.25">
      <c r="B411" s="76">
        <v>2014</v>
      </c>
      <c r="C411" s="76" t="s">
        <v>17</v>
      </c>
      <c r="D411" s="77" t="s">
        <v>321</v>
      </c>
      <c r="E411" s="76" t="s">
        <v>101</v>
      </c>
      <c r="F411" s="76" t="s">
        <v>8</v>
      </c>
      <c r="G411" s="74">
        <v>-1.7927404192016685</v>
      </c>
      <c r="H411" s="11"/>
      <c r="I411" s="11"/>
    </row>
    <row r="412" spans="2:9" ht="15.75" x14ac:dyDescent="0.25">
      <c r="B412" s="76">
        <v>2012</v>
      </c>
      <c r="C412" s="76" t="s">
        <v>17</v>
      </c>
      <c r="D412" s="77" t="s">
        <v>31</v>
      </c>
      <c r="E412" s="76" t="s">
        <v>101</v>
      </c>
      <c r="F412" s="76" t="s">
        <v>8</v>
      </c>
      <c r="G412" s="74">
        <v>-1.9537712723167253</v>
      </c>
      <c r="H412" s="11"/>
      <c r="I412" s="11"/>
    </row>
    <row r="413" spans="2:9" ht="15.75" x14ac:dyDescent="0.25">
      <c r="B413" s="76">
        <v>2014</v>
      </c>
      <c r="C413" s="76" t="s">
        <v>17</v>
      </c>
      <c r="D413" s="77" t="s">
        <v>31</v>
      </c>
      <c r="E413" s="76" t="s">
        <v>101</v>
      </c>
      <c r="F413" s="76" t="s">
        <v>8</v>
      </c>
      <c r="G413" s="74">
        <v>-2.0676111587636719</v>
      </c>
    </row>
    <row r="414" spans="2:9" ht="15.75" x14ac:dyDescent="0.25">
      <c r="B414" s="76">
        <v>2013</v>
      </c>
      <c r="C414" s="76" t="s">
        <v>17</v>
      </c>
      <c r="D414" s="77" t="s">
        <v>316</v>
      </c>
      <c r="E414" s="76" t="s">
        <v>101</v>
      </c>
      <c r="F414" s="76" t="s">
        <v>8</v>
      </c>
      <c r="G414" s="74">
        <v>-2.1576462696056593</v>
      </c>
      <c r="H414" s="11"/>
      <c r="I414" s="11"/>
    </row>
    <row r="415" spans="2:9" ht="15.75" x14ac:dyDescent="0.25">
      <c r="B415" s="78">
        <v>2012</v>
      </c>
      <c r="C415" s="78" t="s">
        <v>74</v>
      </c>
      <c r="D415" s="79" t="s">
        <v>89</v>
      </c>
      <c r="E415" s="76" t="s">
        <v>101</v>
      </c>
      <c r="F415" s="76" t="s">
        <v>8</v>
      </c>
      <c r="G415" s="75">
        <v>-2.3097656626312721</v>
      </c>
      <c r="H415" s="11"/>
      <c r="I415" s="11"/>
    </row>
    <row r="416" spans="2:9" ht="15.75" x14ac:dyDescent="0.25">
      <c r="B416" s="78">
        <v>2015</v>
      </c>
      <c r="C416" s="78" t="s">
        <v>74</v>
      </c>
      <c r="D416" s="79" t="s">
        <v>98</v>
      </c>
      <c r="E416" s="76" t="s">
        <v>101</v>
      </c>
      <c r="F416" s="76" t="s">
        <v>8</v>
      </c>
      <c r="G416" s="75">
        <v>-2.4393098755370688</v>
      </c>
      <c r="H416" s="11"/>
      <c r="I416" s="11"/>
    </row>
    <row r="417" spans="2:9" ht="15.75" x14ac:dyDescent="0.25">
      <c r="B417" s="76">
        <v>2015</v>
      </c>
      <c r="C417" s="76" t="s">
        <v>17</v>
      </c>
      <c r="D417" s="77" t="s">
        <v>31</v>
      </c>
      <c r="E417" s="76" t="s">
        <v>101</v>
      </c>
      <c r="F417" s="76" t="s">
        <v>8</v>
      </c>
      <c r="G417" s="74">
        <v>-2.467581353108423</v>
      </c>
    </row>
    <row r="418" spans="2:9" ht="15.75" x14ac:dyDescent="0.25">
      <c r="B418" s="76">
        <v>2009</v>
      </c>
      <c r="C418" s="76" t="s">
        <v>17</v>
      </c>
      <c r="D418" s="82" t="s">
        <v>322</v>
      </c>
      <c r="E418" s="76" t="s">
        <v>101</v>
      </c>
      <c r="F418" s="76" t="s">
        <v>8</v>
      </c>
      <c r="G418" s="74">
        <v>-2.7605007615539785</v>
      </c>
      <c r="H418" s="11"/>
      <c r="I418" s="11"/>
    </row>
    <row r="419" spans="2:9" ht="15.75" x14ac:dyDescent="0.25">
      <c r="B419" s="76">
        <v>2015</v>
      </c>
      <c r="C419" s="76" t="s">
        <v>115</v>
      </c>
      <c r="D419" s="77" t="s">
        <v>123</v>
      </c>
      <c r="E419" s="76" t="s">
        <v>101</v>
      </c>
      <c r="F419" s="76" t="s">
        <v>8</v>
      </c>
      <c r="G419" s="74">
        <v>-2.9137856228821239</v>
      </c>
      <c r="H419" s="11"/>
      <c r="I419" s="11"/>
    </row>
    <row r="420" spans="2:9" ht="15.75" x14ac:dyDescent="0.25">
      <c r="B420" s="76">
        <v>2013</v>
      </c>
      <c r="C420" s="76" t="s">
        <v>46</v>
      </c>
      <c r="D420" s="77" t="s">
        <v>305</v>
      </c>
      <c r="E420" s="76" t="s">
        <v>101</v>
      </c>
      <c r="F420" s="76" t="s">
        <v>8</v>
      </c>
      <c r="G420" s="74">
        <v>-3.3611719564581408</v>
      </c>
    </row>
    <row r="421" spans="2:9" ht="15.75" x14ac:dyDescent="0.25">
      <c r="B421" s="76">
        <v>2009</v>
      </c>
      <c r="C421" s="76" t="s">
        <v>115</v>
      </c>
      <c r="D421" s="77" t="s">
        <v>122</v>
      </c>
      <c r="E421" s="76" t="s">
        <v>101</v>
      </c>
      <c r="F421" s="76" t="s">
        <v>8</v>
      </c>
      <c r="G421" s="74">
        <v>-3.4037948185342879</v>
      </c>
      <c r="H421" s="11"/>
      <c r="I421" s="11"/>
    </row>
    <row r="422" spans="2:9" ht="15.75" x14ac:dyDescent="0.25">
      <c r="B422" s="76">
        <v>2009</v>
      </c>
      <c r="C422" s="76" t="s">
        <v>115</v>
      </c>
      <c r="D422" s="77" t="s">
        <v>134</v>
      </c>
      <c r="E422" s="76" t="s">
        <v>101</v>
      </c>
      <c r="F422" s="76" t="s">
        <v>8</v>
      </c>
      <c r="G422" s="74">
        <v>-3.44373590633937</v>
      </c>
      <c r="H422" s="11"/>
      <c r="I422" s="11"/>
    </row>
    <row r="423" spans="2:9" ht="15.75" x14ac:dyDescent="0.25">
      <c r="B423" s="76">
        <v>2012</v>
      </c>
      <c r="C423" s="76" t="s">
        <v>17</v>
      </c>
      <c r="D423" s="82" t="s">
        <v>322</v>
      </c>
      <c r="E423" s="76" t="s">
        <v>101</v>
      </c>
      <c r="F423" s="76" t="s">
        <v>8</v>
      </c>
      <c r="G423" s="74">
        <v>-3.6034366263369519</v>
      </c>
      <c r="H423" s="11"/>
      <c r="I423" s="11"/>
    </row>
    <row r="424" spans="2:9" ht="15.75" x14ac:dyDescent="0.25">
      <c r="B424" s="76">
        <v>2014</v>
      </c>
      <c r="C424" s="76" t="s">
        <v>17</v>
      </c>
      <c r="D424" s="82" t="s">
        <v>322</v>
      </c>
      <c r="E424" s="76" t="s">
        <v>101</v>
      </c>
      <c r="F424" s="76" t="s">
        <v>8</v>
      </c>
      <c r="G424" s="74">
        <v>-3.6361837719162056</v>
      </c>
      <c r="H424" s="11"/>
      <c r="I424" s="11"/>
    </row>
    <row r="425" spans="2:9" ht="15.75" x14ac:dyDescent="0.25">
      <c r="B425" s="76">
        <v>2012</v>
      </c>
      <c r="C425" s="76" t="s">
        <v>17</v>
      </c>
      <c r="D425" s="77" t="s">
        <v>316</v>
      </c>
      <c r="E425" s="76" t="s">
        <v>101</v>
      </c>
      <c r="F425" s="76" t="s">
        <v>8</v>
      </c>
      <c r="G425" s="74">
        <v>-3.6972918703095949</v>
      </c>
      <c r="H425" s="11"/>
      <c r="I425" s="11"/>
    </row>
    <row r="426" spans="2:9" ht="15.75" x14ac:dyDescent="0.25">
      <c r="B426" s="76">
        <v>2008</v>
      </c>
      <c r="C426" s="76" t="s">
        <v>115</v>
      </c>
      <c r="D426" s="77" t="s">
        <v>122</v>
      </c>
      <c r="E426" s="76" t="s">
        <v>101</v>
      </c>
      <c r="F426" s="76" t="s">
        <v>8</v>
      </c>
      <c r="G426" s="74">
        <v>-3.7129113703725709</v>
      </c>
      <c r="H426" s="11"/>
      <c r="I426" s="11"/>
    </row>
    <row r="427" spans="2:9" ht="15.75" x14ac:dyDescent="0.25">
      <c r="B427" s="76">
        <v>2013</v>
      </c>
      <c r="C427" s="76" t="s">
        <v>17</v>
      </c>
      <c r="D427" s="77" t="s">
        <v>321</v>
      </c>
      <c r="E427" s="76" t="s">
        <v>101</v>
      </c>
      <c r="F427" s="76" t="s">
        <v>8</v>
      </c>
      <c r="G427" s="74">
        <v>-3.7382928174583565</v>
      </c>
      <c r="H427" s="11"/>
      <c r="I427" s="11"/>
    </row>
    <row r="428" spans="2:9" ht="15.75" x14ac:dyDescent="0.25">
      <c r="B428" s="76">
        <v>2013</v>
      </c>
      <c r="C428" s="76" t="s">
        <v>115</v>
      </c>
      <c r="D428" s="77" t="s">
        <v>121</v>
      </c>
      <c r="E428" s="76" t="s">
        <v>101</v>
      </c>
      <c r="F428" s="76" t="s">
        <v>8</v>
      </c>
      <c r="G428" s="74">
        <v>-4.0102743326446362</v>
      </c>
      <c r="H428" s="11"/>
      <c r="I428" s="11"/>
    </row>
    <row r="429" spans="2:9" ht="15.75" x14ac:dyDescent="0.25">
      <c r="B429" s="76">
        <v>2012</v>
      </c>
      <c r="C429" s="76" t="s">
        <v>115</v>
      </c>
      <c r="D429" s="77" t="s">
        <v>118</v>
      </c>
      <c r="E429" s="76" t="s">
        <v>101</v>
      </c>
      <c r="F429" s="76" t="s">
        <v>8</v>
      </c>
      <c r="G429" s="74">
        <v>-4.2746907450413643</v>
      </c>
      <c r="H429" s="11"/>
      <c r="I429" s="11"/>
    </row>
    <row r="430" spans="2:9" ht="15.75" x14ac:dyDescent="0.25">
      <c r="B430" s="76">
        <v>2011</v>
      </c>
      <c r="C430" s="76" t="s">
        <v>17</v>
      </c>
      <c r="D430" s="77" t="s">
        <v>316</v>
      </c>
      <c r="E430" s="76" t="s">
        <v>101</v>
      </c>
      <c r="F430" s="76" t="s">
        <v>8</v>
      </c>
      <c r="G430" s="74">
        <v>-4.380015949131784</v>
      </c>
      <c r="H430" s="11"/>
      <c r="I430" s="11"/>
    </row>
    <row r="431" spans="2:9" ht="15.75" x14ac:dyDescent="0.25">
      <c r="B431" s="76">
        <v>2014</v>
      </c>
      <c r="C431" s="76" t="s">
        <v>17</v>
      </c>
      <c r="D431" s="77" t="s">
        <v>316</v>
      </c>
      <c r="E431" s="76" t="s">
        <v>101</v>
      </c>
      <c r="F431" s="76" t="s">
        <v>8</v>
      </c>
      <c r="G431" s="74">
        <v>-4.7085049878204854</v>
      </c>
      <c r="H431" s="11"/>
      <c r="I431" s="11"/>
    </row>
    <row r="432" spans="2:9" ht="15.75" x14ac:dyDescent="0.25">
      <c r="B432" s="76">
        <v>2011</v>
      </c>
      <c r="C432" s="76" t="s">
        <v>17</v>
      </c>
      <c r="D432" s="77" t="s">
        <v>31</v>
      </c>
      <c r="E432" s="76" t="s">
        <v>101</v>
      </c>
      <c r="F432" s="76" t="s">
        <v>8</v>
      </c>
      <c r="G432" s="74">
        <v>-4.7718072101549973</v>
      </c>
      <c r="H432" s="11"/>
      <c r="I432" s="11"/>
    </row>
    <row r="433" spans="2:9" ht="15.75" x14ac:dyDescent="0.25">
      <c r="B433" s="76">
        <v>2011</v>
      </c>
      <c r="C433" s="76" t="s">
        <v>115</v>
      </c>
      <c r="D433" s="77" t="s">
        <v>116</v>
      </c>
      <c r="E433" s="76" t="s">
        <v>101</v>
      </c>
      <c r="F433" s="76" t="s">
        <v>8</v>
      </c>
      <c r="G433" s="74">
        <v>-4.8057409268488653</v>
      </c>
      <c r="H433" s="11"/>
      <c r="I433" s="11"/>
    </row>
    <row r="434" spans="2:9" ht="15.75" x14ac:dyDescent="0.25">
      <c r="B434" s="76">
        <v>2014</v>
      </c>
      <c r="C434" s="76" t="s">
        <v>115</v>
      </c>
      <c r="D434" s="77" t="s">
        <v>118</v>
      </c>
      <c r="E434" s="76" t="s">
        <v>101</v>
      </c>
      <c r="F434" s="76" t="s">
        <v>8</v>
      </c>
      <c r="G434" s="74">
        <v>-5.2746402364012752</v>
      </c>
      <c r="H434" s="11"/>
      <c r="I434" s="11"/>
    </row>
    <row r="435" spans="2:9" ht="15.75" x14ac:dyDescent="0.25">
      <c r="B435" s="78">
        <v>2014</v>
      </c>
      <c r="C435" s="78" t="s">
        <v>74</v>
      </c>
      <c r="D435" s="79" t="s">
        <v>96</v>
      </c>
      <c r="E435" s="76" t="s">
        <v>101</v>
      </c>
      <c r="F435" s="76" t="s">
        <v>8</v>
      </c>
      <c r="G435" s="75">
        <v>-5.5469066240209033</v>
      </c>
      <c r="H435" s="11"/>
      <c r="I435" s="11"/>
    </row>
    <row r="436" spans="2:9" ht="15.75" x14ac:dyDescent="0.25">
      <c r="B436" s="76">
        <v>2014</v>
      </c>
      <c r="C436" s="76" t="s">
        <v>115</v>
      </c>
      <c r="D436" s="77" t="s">
        <v>123</v>
      </c>
      <c r="E436" s="76" t="s">
        <v>101</v>
      </c>
      <c r="F436" s="76" t="s">
        <v>8</v>
      </c>
      <c r="G436" s="74">
        <v>-6.8488531720297576</v>
      </c>
      <c r="H436" s="11"/>
      <c r="I436" s="11"/>
    </row>
    <row r="437" spans="2:9" ht="15.75" x14ac:dyDescent="0.25">
      <c r="B437" s="76">
        <v>2009</v>
      </c>
      <c r="C437" s="76" t="s">
        <v>17</v>
      </c>
      <c r="D437" s="77" t="s">
        <v>31</v>
      </c>
      <c r="E437" s="76" t="s">
        <v>101</v>
      </c>
      <c r="F437" s="76" t="s">
        <v>8</v>
      </c>
      <c r="G437" s="74">
        <v>-6.8530453449710818</v>
      </c>
      <c r="H437" s="11"/>
      <c r="I437" s="11"/>
    </row>
    <row r="438" spans="2:9" ht="15.75" x14ac:dyDescent="0.25">
      <c r="B438" s="76">
        <v>2010</v>
      </c>
      <c r="C438" s="76" t="s">
        <v>115</v>
      </c>
      <c r="D438" s="77" t="s">
        <v>123</v>
      </c>
      <c r="E438" s="76" t="s">
        <v>101</v>
      </c>
      <c r="F438" s="76" t="s">
        <v>8</v>
      </c>
      <c r="G438" s="74">
        <v>-6.9508223684210533</v>
      </c>
      <c r="H438" s="11"/>
      <c r="I438" s="11"/>
    </row>
    <row r="439" spans="2:9" ht="15.75" x14ac:dyDescent="0.25">
      <c r="B439" s="76">
        <v>2014</v>
      </c>
      <c r="C439" s="76" t="s">
        <v>17</v>
      </c>
      <c r="D439" s="77" t="s">
        <v>318</v>
      </c>
      <c r="E439" s="76" t="s">
        <v>101</v>
      </c>
      <c r="F439" s="76" t="s">
        <v>8</v>
      </c>
      <c r="G439" s="74">
        <v>-7.4361231031217114</v>
      </c>
      <c r="H439" s="11"/>
      <c r="I439" s="11"/>
    </row>
    <row r="440" spans="2:9" ht="15.75" x14ac:dyDescent="0.25">
      <c r="B440" s="76">
        <v>2013</v>
      </c>
      <c r="C440" s="76" t="s">
        <v>17</v>
      </c>
      <c r="D440" s="82" t="s">
        <v>322</v>
      </c>
      <c r="E440" s="76" t="s">
        <v>101</v>
      </c>
      <c r="F440" s="76" t="s">
        <v>8</v>
      </c>
      <c r="G440" s="74">
        <v>-7.5287207869010748</v>
      </c>
      <c r="H440" s="11"/>
      <c r="I440" s="11"/>
    </row>
    <row r="441" spans="2:9" ht="15.75" x14ac:dyDescent="0.25">
      <c r="B441" s="78">
        <v>2011</v>
      </c>
      <c r="C441" s="78" t="s">
        <v>74</v>
      </c>
      <c r="D441" s="79" t="s">
        <v>89</v>
      </c>
      <c r="E441" s="76" t="s">
        <v>101</v>
      </c>
      <c r="F441" s="76" t="s">
        <v>8</v>
      </c>
      <c r="G441" s="75">
        <v>-8.2285050394966781</v>
      </c>
      <c r="H441" s="11"/>
      <c r="I441" s="11"/>
    </row>
    <row r="442" spans="2:9" ht="15.75" x14ac:dyDescent="0.25">
      <c r="B442" s="76">
        <v>2010</v>
      </c>
      <c r="C442" s="76" t="s">
        <v>17</v>
      </c>
      <c r="D442" s="77" t="s">
        <v>31</v>
      </c>
      <c r="E442" s="76" t="s">
        <v>101</v>
      </c>
      <c r="F442" s="76" t="s">
        <v>8</v>
      </c>
      <c r="G442" s="74">
        <v>-8.3284573832291695</v>
      </c>
      <c r="H442" s="11"/>
      <c r="I442" s="11"/>
    </row>
    <row r="443" spans="2:9" ht="15.75" x14ac:dyDescent="0.25">
      <c r="B443" s="76">
        <v>2015</v>
      </c>
      <c r="C443" s="76" t="s">
        <v>17</v>
      </c>
      <c r="D443" s="77" t="s">
        <v>316</v>
      </c>
      <c r="E443" s="76" t="s">
        <v>101</v>
      </c>
      <c r="F443" s="76" t="s">
        <v>8</v>
      </c>
      <c r="G443" s="74">
        <v>-8.3924315739337558</v>
      </c>
      <c r="H443" s="11"/>
      <c r="I443" s="11"/>
    </row>
    <row r="444" spans="2:9" ht="15.75" x14ac:dyDescent="0.25">
      <c r="B444" s="78">
        <v>2014</v>
      </c>
      <c r="C444" s="78" t="s">
        <v>74</v>
      </c>
      <c r="D444" s="79" t="s">
        <v>90</v>
      </c>
      <c r="E444" s="76" t="s">
        <v>101</v>
      </c>
      <c r="F444" s="76" t="s">
        <v>8</v>
      </c>
      <c r="G444" s="75">
        <v>-8.4037689074034407</v>
      </c>
      <c r="H444" s="11"/>
      <c r="I444" s="11"/>
    </row>
    <row r="445" spans="2:9" ht="15.75" x14ac:dyDescent="0.25">
      <c r="B445" s="76">
        <v>2009</v>
      </c>
      <c r="C445" s="76" t="s">
        <v>115</v>
      </c>
      <c r="D445" s="77" t="s">
        <v>123</v>
      </c>
      <c r="E445" s="76" t="s">
        <v>101</v>
      </c>
      <c r="F445" s="76" t="s">
        <v>8</v>
      </c>
      <c r="G445" s="74">
        <v>-8.803665646072437</v>
      </c>
      <c r="H445" s="11"/>
      <c r="I445" s="11"/>
    </row>
    <row r="446" spans="2:9" ht="15.75" x14ac:dyDescent="0.25">
      <c r="B446" s="76">
        <v>2012</v>
      </c>
      <c r="C446" s="76" t="s">
        <v>115</v>
      </c>
      <c r="D446" s="77" t="s">
        <v>123</v>
      </c>
      <c r="E446" s="76" t="s">
        <v>101</v>
      </c>
      <c r="F446" s="76" t="s">
        <v>8</v>
      </c>
      <c r="G446" s="74">
        <v>-9.202646424819827</v>
      </c>
      <c r="H446" s="11"/>
      <c r="I446" s="11"/>
    </row>
    <row r="447" spans="2:9" ht="15.75" x14ac:dyDescent="0.25">
      <c r="B447" s="76">
        <v>2012</v>
      </c>
      <c r="C447" s="76" t="s">
        <v>115</v>
      </c>
      <c r="D447" s="77" t="s">
        <v>119</v>
      </c>
      <c r="E447" s="76" t="s">
        <v>101</v>
      </c>
      <c r="F447" s="76" t="s">
        <v>8</v>
      </c>
      <c r="G447" s="74">
        <v>-9.3423960389587037</v>
      </c>
      <c r="H447" s="11"/>
      <c r="I447" s="11"/>
    </row>
    <row r="448" spans="2:9" ht="15.75" x14ac:dyDescent="0.25">
      <c r="B448" s="76">
        <v>2013</v>
      </c>
      <c r="C448" s="76" t="s">
        <v>17</v>
      </c>
      <c r="D448" s="77" t="s">
        <v>318</v>
      </c>
      <c r="E448" s="76" t="s">
        <v>101</v>
      </c>
      <c r="F448" s="76" t="s">
        <v>8</v>
      </c>
      <c r="G448" s="74">
        <v>-9.4741988498346821</v>
      </c>
      <c r="H448" s="11"/>
      <c r="I448" s="11"/>
    </row>
    <row r="449" spans="2:9" ht="15.75" x14ac:dyDescent="0.25">
      <c r="B449" s="76">
        <v>2013</v>
      </c>
      <c r="C449" s="76" t="s">
        <v>115</v>
      </c>
      <c r="D449" s="77" t="s">
        <v>118</v>
      </c>
      <c r="E449" s="76" t="s">
        <v>101</v>
      </c>
      <c r="F449" s="76" t="s">
        <v>8</v>
      </c>
      <c r="G449" s="74">
        <v>-9.8206290197514932</v>
      </c>
      <c r="H449" s="11"/>
      <c r="I449" s="11"/>
    </row>
    <row r="450" spans="2:9" ht="15.75" x14ac:dyDescent="0.25">
      <c r="B450" s="76">
        <v>2012</v>
      </c>
      <c r="C450" s="76" t="s">
        <v>17</v>
      </c>
      <c r="D450" s="77" t="s">
        <v>318</v>
      </c>
      <c r="E450" s="76" t="s">
        <v>101</v>
      </c>
      <c r="F450" s="76" t="s">
        <v>8</v>
      </c>
      <c r="G450" s="74">
        <v>-9.8232658246321236</v>
      </c>
      <c r="H450" s="11"/>
      <c r="I450" s="11"/>
    </row>
    <row r="451" spans="2:9" ht="15.75" x14ac:dyDescent="0.25">
      <c r="B451" s="76">
        <v>2015</v>
      </c>
      <c r="C451" s="76" t="s">
        <v>115</v>
      </c>
      <c r="D451" s="77" t="s">
        <v>119</v>
      </c>
      <c r="E451" s="76" t="s">
        <v>101</v>
      </c>
      <c r="F451" s="76" t="s">
        <v>8</v>
      </c>
      <c r="G451" s="74">
        <v>-10.678154095565748</v>
      </c>
      <c r="H451" s="11"/>
      <c r="I451" s="11"/>
    </row>
    <row r="452" spans="2:9" ht="15.75" x14ac:dyDescent="0.25">
      <c r="B452" s="76">
        <v>2013</v>
      </c>
      <c r="C452" s="76" t="s">
        <v>115</v>
      </c>
      <c r="D452" s="77" t="s">
        <v>123</v>
      </c>
      <c r="E452" s="76" t="s">
        <v>101</v>
      </c>
      <c r="F452" s="76" t="s">
        <v>8</v>
      </c>
      <c r="G452" s="74">
        <v>-11.9175621327651</v>
      </c>
      <c r="H452" s="11"/>
      <c r="I452" s="11"/>
    </row>
    <row r="453" spans="2:9" ht="15.75" x14ac:dyDescent="0.25">
      <c r="B453" s="78">
        <v>2011</v>
      </c>
      <c r="C453" s="78" t="s">
        <v>74</v>
      </c>
      <c r="D453" s="79" t="s">
        <v>88</v>
      </c>
      <c r="E453" s="76" t="s">
        <v>101</v>
      </c>
      <c r="F453" s="76" t="s">
        <v>8</v>
      </c>
      <c r="G453" s="75">
        <v>-12.222985963352658</v>
      </c>
      <c r="H453" s="11"/>
      <c r="I453" s="11"/>
    </row>
    <row r="454" spans="2:9" ht="15.75" x14ac:dyDescent="0.25">
      <c r="B454" s="78">
        <v>2010</v>
      </c>
      <c r="C454" s="78" t="s">
        <v>74</v>
      </c>
      <c r="D454" s="79" t="s">
        <v>88</v>
      </c>
      <c r="E454" s="76" t="s">
        <v>101</v>
      </c>
      <c r="F454" s="76" t="s">
        <v>8</v>
      </c>
      <c r="G454" s="75">
        <v>-12.362717835104108</v>
      </c>
      <c r="H454" s="11"/>
      <c r="I454" s="11"/>
    </row>
    <row r="455" spans="2:9" ht="15.75" x14ac:dyDescent="0.25">
      <c r="B455" s="78">
        <v>2013</v>
      </c>
      <c r="C455" s="78" t="s">
        <v>74</v>
      </c>
      <c r="D455" s="79" t="s">
        <v>89</v>
      </c>
      <c r="E455" s="76" t="s">
        <v>101</v>
      </c>
      <c r="F455" s="76" t="s">
        <v>8</v>
      </c>
      <c r="G455" s="75">
        <v>-13.137300430903009</v>
      </c>
      <c r="H455" s="11"/>
      <c r="I455" s="11"/>
    </row>
    <row r="456" spans="2:9" ht="15.75" x14ac:dyDescent="0.25">
      <c r="B456" s="76">
        <v>2011</v>
      </c>
      <c r="C456" s="76" t="s">
        <v>115</v>
      </c>
      <c r="D456" s="77" t="s">
        <v>123</v>
      </c>
      <c r="E456" s="76" t="s">
        <v>101</v>
      </c>
      <c r="F456" s="76" t="s">
        <v>8</v>
      </c>
      <c r="G456" s="74">
        <v>-17.104296372124264</v>
      </c>
      <c r="H456" s="11"/>
      <c r="I456" s="11"/>
    </row>
    <row r="457" spans="2:9" ht="15.75" x14ac:dyDescent="0.25">
      <c r="B457" s="76">
        <v>2015</v>
      </c>
      <c r="C457" s="76" t="s">
        <v>115</v>
      </c>
      <c r="D457" s="77" t="s">
        <v>126</v>
      </c>
      <c r="E457" s="76" t="s">
        <v>101</v>
      </c>
      <c r="F457" s="76" t="s">
        <v>8</v>
      </c>
      <c r="G457" s="74">
        <v>-24.797571689506906</v>
      </c>
      <c r="H457" s="11"/>
      <c r="I457" s="11"/>
    </row>
    <row r="458" spans="2:9" ht="15.75" x14ac:dyDescent="0.25">
      <c r="B458" s="76">
        <v>2015</v>
      </c>
      <c r="C458" s="76" t="s">
        <v>17</v>
      </c>
      <c r="D458" s="77" t="s">
        <v>315</v>
      </c>
      <c r="E458" s="76" t="s">
        <v>101</v>
      </c>
      <c r="F458" s="76" t="s">
        <v>8</v>
      </c>
      <c r="G458" s="74">
        <v>-25.655353407153651</v>
      </c>
      <c r="H458" s="11"/>
      <c r="I458" s="11"/>
    </row>
    <row r="459" spans="2:9" ht="15.75" x14ac:dyDescent="0.25">
      <c r="B459" s="76">
        <v>2007</v>
      </c>
      <c r="C459" s="76" t="s">
        <v>115</v>
      </c>
      <c r="D459" s="77" t="s">
        <v>122</v>
      </c>
      <c r="E459" s="76" t="s">
        <v>101</v>
      </c>
      <c r="F459" s="76" t="s">
        <v>8</v>
      </c>
      <c r="G459" s="74">
        <v>-31.489564836570022</v>
      </c>
      <c r="H459" s="11"/>
      <c r="I459" s="11"/>
    </row>
    <row r="460" spans="2:9" ht="15.75" x14ac:dyDescent="0.25">
      <c r="B460" s="78">
        <v>2010</v>
      </c>
      <c r="C460" s="78" t="s">
        <v>74</v>
      </c>
      <c r="D460" s="79" t="s">
        <v>89</v>
      </c>
      <c r="E460" s="76" t="s">
        <v>101</v>
      </c>
      <c r="F460" s="76" t="s">
        <v>8</v>
      </c>
      <c r="G460" s="75">
        <v>-33.72038292335273</v>
      </c>
      <c r="H460" s="11"/>
      <c r="I460" s="11"/>
    </row>
    <row r="461" spans="2:9" ht="15.75" x14ac:dyDescent="0.25">
      <c r="B461" s="76">
        <v>2011</v>
      </c>
      <c r="C461" s="76" t="s">
        <v>115</v>
      </c>
      <c r="D461" s="77" t="s">
        <v>132</v>
      </c>
      <c r="E461" s="76" t="s">
        <v>101</v>
      </c>
      <c r="F461" s="76" t="s">
        <v>8</v>
      </c>
      <c r="G461" s="74">
        <v>-39.085924225436131</v>
      </c>
      <c r="H461" s="11"/>
      <c r="I461" s="11"/>
    </row>
  </sheetData>
  <sortState ref="B3:G461">
    <sortCondition descending="1" ref="G3:G46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1"/>
  <sheetViews>
    <sheetView zoomScale="69" zoomScaleNormal="69" workbookViewId="0">
      <selection activeCell="E183" sqref="E183"/>
    </sheetView>
  </sheetViews>
  <sheetFormatPr baseColWidth="10" defaultRowHeight="15" x14ac:dyDescent="0.25"/>
  <cols>
    <col min="3" max="3" width="17.5703125" bestFit="1" customWidth="1"/>
    <col min="4" max="4" width="34.42578125" customWidth="1"/>
    <col min="5" max="5" width="18.140625" style="38" bestFit="1" customWidth="1"/>
    <col min="6" max="6" width="11.140625" style="38" bestFit="1" customWidth="1"/>
    <col min="7" max="7" width="12.28515625" bestFit="1" customWidth="1"/>
    <col min="10" max="10" width="26" bestFit="1" customWidth="1"/>
  </cols>
  <sheetData>
    <row r="2" spans="2:19" x14ac:dyDescent="0.25">
      <c r="B2" s="4" t="s">
        <v>11</v>
      </c>
      <c r="C2" s="4" t="s">
        <v>12</v>
      </c>
      <c r="D2" s="4" t="s">
        <v>13</v>
      </c>
      <c r="E2" s="4" t="s">
        <v>14</v>
      </c>
      <c r="F2" s="4" t="s">
        <v>16</v>
      </c>
      <c r="G2" s="4" t="s">
        <v>15</v>
      </c>
    </row>
    <row r="3" spans="2:19" x14ac:dyDescent="0.25">
      <c r="B3" s="21">
        <v>2007</v>
      </c>
      <c r="C3" s="21" t="s">
        <v>115</v>
      </c>
      <c r="D3" s="21" t="s">
        <v>133</v>
      </c>
      <c r="E3" s="39" t="s">
        <v>101</v>
      </c>
      <c r="F3" s="39" t="s">
        <v>19</v>
      </c>
      <c r="G3" s="41">
        <v>69.19384583523501</v>
      </c>
    </row>
    <row r="4" spans="2:19" x14ac:dyDescent="0.25">
      <c r="B4" s="21">
        <v>2005</v>
      </c>
      <c r="C4" s="21" t="s">
        <v>74</v>
      </c>
      <c r="D4" s="21" t="s">
        <v>75</v>
      </c>
      <c r="E4" s="39" t="s">
        <v>101</v>
      </c>
      <c r="F4" s="39" t="s">
        <v>19</v>
      </c>
      <c r="G4" s="41">
        <v>60.028255368177049</v>
      </c>
      <c r="I4" s="45"/>
      <c r="J4" s="45"/>
      <c r="K4" s="45"/>
      <c r="L4" s="45"/>
      <c r="M4" s="45"/>
    </row>
    <row r="5" spans="2:19" x14ac:dyDescent="0.25">
      <c r="B5" s="21">
        <v>2006</v>
      </c>
      <c r="C5" s="21" t="s">
        <v>115</v>
      </c>
      <c r="D5" s="21" t="s">
        <v>133</v>
      </c>
      <c r="E5" s="39" t="s">
        <v>101</v>
      </c>
      <c r="F5" s="39" t="s">
        <v>19</v>
      </c>
      <c r="G5" s="41">
        <v>58.789632759327404</v>
      </c>
      <c r="I5" s="23"/>
      <c r="J5" s="23"/>
      <c r="K5" s="18"/>
      <c r="L5" s="23"/>
      <c r="M5" s="23"/>
      <c r="O5" s="45"/>
      <c r="P5" s="45"/>
      <c r="Q5" s="45"/>
      <c r="R5" s="45"/>
      <c r="S5" s="45"/>
    </row>
    <row r="6" spans="2:19" x14ac:dyDescent="0.25">
      <c r="B6" s="21">
        <v>2012</v>
      </c>
      <c r="C6" s="21" t="s">
        <v>115</v>
      </c>
      <c r="D6" s="21" t="s">
        <v>117</v>
      </c>
      <c r="E6" s="39" t="s">
        <v>101</v>
      </c>
      <c r="F6" s="39" t="s">
        <v>19</v>
      </c>
      <c r="G6" s="41">
        <v>51.449216958114008</v>
      </c>
      <c r="I6" s="23"/>
      <c r="J6" s="23"/>
      <c r="K6" s="18"/>
      <c r="L6" s="23"/>
      <c r="M6" s="23"/>
      <c r="O6" s="50"/>
      <c r="P6" s="50"/>
      <c r="Q6" s="50"/>
      <c r="R6" s="50"/>
      <c r="S6" s="50"/>
    </row>
    <row r="7" spans="2:19" x14ac:dyDescent="0.25">
      <c r="B7" s="21">
        <v>2008</v>
      </c>
      <c r="C7" s="21" t="s">
        <v>115</v>
      </c>
      <c r="D7" s="21" t="s">
        <v>133</v>
      </c>
      <c r="E7" s="39" t="s">
        <v>101</v>
      </c>
      <c r="F7" s="39" t="s">
        <v>19</v>
      </c>
      <c r="G7" s="41">
        <v>50.55092769249174</v>
      </c>
      <c r="I7" s="29" t="s">
        <v>148</v>
      </c>
      <c r="J7">
        <v>459</v>
      </c>
      <c r="L7" s="23"/>
      <c r="M7" s="23"/>
      <c r="O7" s="18"/>
      <c r="P7" s="18"/>
      <c r="Q7" s="18"/>
      <c r="R7" s="18"/>
      <c r="S7" s="18"/>
    </row>
    <row r="8" spans="2:19" x14ac:dyDescent="0.25">
      <c r="B8" s="21">
        <v>2013</v>
      </c>
      <c r="C8" s="21" t="s">
        <v>115</v>
      </c>
      <c r="D8" s="21" t="s">
        <v>117</v>
      </c>
      <c r="E8" s="39" t="s">
        <v>101</v>
      </c>
      <c r="F8" s="39" t="s">
        <v>19</v>
      </c>
      <c r="G8" s="41">
        <v>50.045840388543574</v>
      </c>
      <c r="I8" t="s">
        <v>152</v>
      </c>
      <c r="J8">
        <f>J7/5</f>
        <v>91.8</v>
      </c>
      <c r="K8">
        <f>J8*4</f>
        <v>367.2</v>
      </c>
      <c r="L8" s="23"/>
      <c r="M8" s="23"/>
    </row>
    <row r="9" spans="2:19" x14ac:dyDescent="0.25">
      <c r="B9" s="21">
        <v>2005</v>
      </c>
      <c r="C9" s="21" t="s">
        <v>74</v>
      </c>
      <c r="D9" s="21" t="s">
        <v>76</v>
      </c>
      <c r="E9" s="39" t="s">
        <v>101</v>
      </c>
      <c r="F9" s="39" t="s">
        <v>19</v>
      </c>
      <c r="G9" s="41">
        <v>46.062650328053174</v>
      </c>
      <c r="L9" s="23"/>
      <c r="M9" s="23"/>
    </row>
    <row r="10" spans="2:19" x14ac:dyDescent="0.25">
      <c r="B10" s="21">
        <v>2006</v>
      </c>
      <c r="C10" s="21" t="s">
        <v>74</v>
      </c>
      <c r="D10" s="21" t="s">
        <v>76</v>
      </c>
      <c r="E10" s="39" t="s">
        <v>101</v>
      </c>
      <c r="F10" s="39" t="s">
        <v>19</v>
      </c>
      <c r="G10" s="41">
        <v>43.760576923076918</v>
      </c>
      <c r="L10" s="23"/>
      <c r="M10" s="23"/>
    </row>
    <row r="11" spans="2:19" x14ac:dyDescent="0.25">
      <c r="B11" s="21">
        <v>2011</v>
      </c>
      <c r="C11" s="21" t="s">
        <v>115</v>
      </c>
      <c r="D11" s="21" t="s">
        <v>117</v>
      </c>
      <c r="E11" s="39" t="s">
        <v>101</v>
      </c>
      <c r="F11" s="39" t="s">
        <v>19</v>
      </c>
      <c r="G11" s="41">
        <v>43.634521182281226</v>
      </c>
      <c r="I11" s="31" t="s">
        <v>150</v>
      </c>
      <c r="L11" s="23"/>
      <c r="M11" s="23"/>
    </row>
    <row r="12" spans="2:19" x14ac:dyDescent="0.25">
      <c r="B12" s="21">
        <v>2007</v>
      </c>
      <c r="C12" s="21" t="s">
        <v>74</v>
      </c>
      <c r="D12" s="21" t="s">
        <v>76</v>
      </c>
      <c r="E12" s="39" t="s">
        <v>101</v>
      </c>
      <c r="F12" s="39" t="s">
        <v>19</v>
      </c>
      <c r="G12" s="41">
        <v>41.794815009619782</v>
      </c>
      <c r="K12" s="71"/>
      <c r="L12" s="23"/>
      <c r="M12" s="23"/>
    </row>
    <row r="13" spans="2:19" x14ac:dyDescent="0.25">
      <c r="B13" s="21">
        <v>2005</v>
      </c>
      <c r="C13" s="21" t="s">
        <v>115</v>
      </c>
      <c r="D13" s="21" t="s">
        <v>133</v>
      </c>
      <c r="E13" s="39" t="s">
        <v>101</v>
      </c>
      <c r="F13" s="39" t="s">
        <v>19</v>
      </c>
      <c r="G13" s="41">
        <v>40.28</v>
      </c>
      <c r="I13" t="s">
        <v>151</v>
      </c>
      <c r="J13" t="s">
        <v>284</v>
      </c>
      <c r="K13" s="71">
        <f ca="1">OFFSET($G$3,92,0)</f>
        <v>21.341965779150499</v>
      </c>
      <c r="L13" s="23"/>
      <c r="M13" s="23" t="s">
        <v>297</v>
      </c>
    </row>
    <row r="14" spans="2:19" x14ac:dyDescent="0.25">
      <c r="B14" s="21">
        <v>2006</v>
      </c>
      <c r="C14" s="21" t="s">
        <v>74</v>
      </c>
      <c r="D14" s="21" t="s">
        <v>75</v>
      </c>
      <c r="E14" s="39" t="s">
        <v>101</v>
      </c>
      <c r="F14" s="39" t="s">
        <v>19</v>
      </c>
      <c r="G14" s="41">
        <v>39.639141149089582</v>
      </c>
      <c r="I14" t="s">
        <v>154</v>
      </c>
      <c r="J14" t="s">
        <v>285</v>
      </c>
      <c r="K14" s="71">
        <f ca="1">OFFSET($G$3,184,0)</f>
        <v>12.680565580509985</v>
      </c>
      <c r="L14" s="23"/>
      <c r="M14" s="23"/>
    </row>
    <row r="15" spans="2:19" x14ac:dyDescent="0.25">
      <c r="B15" s="21">
        <v>2012</v>
      </c>
      <c r="C15" s="21" t="s">
        <v>74</v>
      </c>
      <c r="D15" s="21" t="s">
        <v>84</v>
      </c>
      <c r="E15" s="39" t="s">
        <v>101</v>
      </c>
      <c r="F15" s="39" t="s">
        <v>19</v>
      </c>
      <c r="G15" s="41">
        <v>39.632675068706433</v>
      </c>
      <c r="I15" t="s">
        <v>156</v>
      </c>
      <c r="J15" t="s">
        <v>286</v>
      </c>
      <c r="K15" s="71">
        <f ca="1">OFFSET($G$3,275,0)</f>
        <v>5.5607908406183313</v>
      </c>
      <c r="L15" s="23"/>
      <c r="M15" s="23"/>
    </row>
    <row r="16" spans="2:19" x14ac:dyDescent="0.25">
      <c r="B16" s="21">
        <v>2006</v>
      </c>
      <c r="C16" s="21" t="s">
        <v>17</v>
      </c>
      <c r="D16" s="21" t="s">
        <v>337</v>
      </c>
      <c r="E16" s="39" t="s">
        <v>101</v>
      </c>
      <c r="F16" s="39" t="s">
        <v>19</v>
      </c>
      <c r="G16" s="41">
        <v>39.353184766213545</v>
      </c>
      <c r="I16" s="23" t="s">
        <v>159</v>
      </c>
      <c r="J16" t="s">
        <v>296</v>
      </c>
      <c r="K16" s="71">
        <f ca="1">OFFSET($G$3,367,0)</f>
        <v>8.698548645362425E-2</v>
      </c>
      <c r="L16" s="23"/>
      <c r="M16" s="23"/>
    </row>
    <row r="17" spans="2:13" x14ac:dyDescent="0.25">
      <c r="B17" s="21">
        <v>2011</v>
      </c>
      <c r="C17" s="21" t="s">
        <v>17</v>
      </c>
      <c r="D17" s="21" t="s">
        <v>320</v>
      </c>
      <c r="E17" s="39" t="s">
        <v>101</v>
      </c>
      <c r="F17" s="39" t="s">
        <v>19</v>
      </c>
      <c r="G17" s="41">
        <v>38.998490027385728</v>
      </c>
      <c r="I17" s="23"/>
      <c r="J17" s="23"/>
      <c r="K17" s="18"/>
      <c r="L17" s="23"/>
      <c r="M17" s="23"/>
    </row>
    <row r="18" spans="2:13" x14ac:dyDescent="0.25">
      <c r="B18" s="21">
        <v>2013</v>
      </c>
      <c r="C18" s="21" t="s">
        <v>74</v>
      </c>
      <c r="D18" s="21" t="s">
        <v>84</v>
      </c>
      <c r="E18" s="39" t="s">
        <v>101</v>
      </c>
      <c r="F18" s="39" t="s">
        <v>19</v>
      </c>
      <c r="G18" s="41">
        <v>38.627916321643987</v>
      </c>
      <c r="I18" s="23"/>
      <c r="J18" s="23"/>
      <c r="K18" s="18"/>
      <c r="L18" s="23"/>
      <c r="M18" s="23"/>
    </row>
    <row r="19" spans="2:13" x14ac:dyDescent="0.25">
      <c r="B19" s="21">
        <v>2010</v>
      </c>
      <c r="C19" s="21" t="s">
        <v>74</v>
      </c>
      <c r="D19" s="21" t="s">
        <v>85</v>
      </c>
      <c r="E19" s="39" t="s">
        <v>101</v>
      </c>
      <c r="F19" s="39" t="s">
        <v>19</v>
      </c>
      <c r="G19" s="41">
        <v>38.080007946698167</v>
      </c>
      <c r="I19" s="23"/>
      <c r="J19" s="23"/>
      <c r="K19" s="18"/>
      <c r="L19" s="23"/>
      <c r="M19" s="23"/>
    </row>
    <row r="20" spans="2:13" x14ac:dyDescent="0.25">
      <c r="B20" s="21">
        <v>2006</v>
      </c>
      <c r="C20" s="21" t="s">
        <v>115</v>
      </c>
      <c r="D20" s="21" t="s">
        <v>136</v>
      </c>
      <c r="E20" s="39" t="s">
        <v>101</v>
      </c>
      <c r="F20" s="39" t="s">
        <v>19</v>
      </c>
      <c r="G20" s="41">
        <v>37.721585288933639</v>
      </c>
      <c r="I20" s="23"/>
      <c r="J20" s="23"/>
      <c r="K20" s="18"/>
      <c r="L20" s="23"/>
      <c r="M20" s="23"/>
    </row>
    <row r="21" spans="2:13" x14ac:dyDescent="0.25">
      <c r="B21" s="21">
        <v>2008</v>
      </c>
      <c r="C21" s="21" t="s">
        <v>17</v>
      </c>
      <c r="D21" s="21" t="s">
        <v>337</v>
      </c>
      <c r="E21" s="39" t="s">
        <v>101</v>
      </c>
      <c r="F21" s="39" t="s">
        <v>19</v>
      </c>
      <c r="G21" s="41">
        <v>37.620053399653585</v>
      </c>
      <c r="I21" s="23"/>
      <c r="J21" s="23"/>
      <c r="K21" s="18"/>
      <c r="L21" s="23"/>
      <c r="M21" s="23"/>
    </row>
    <row r="22" spans="2:13" x14ac:dyDescent="0.25">
      <c r="B22" s="21">
        <v>2015</v>
      </c>
      <c r="C22" s="21" t="s">
        <v>74</v>
      </c>
      <c r="D22" s="21" t="s">
        <v>82</v>
      </c>
      <c r="E22" s="39" t="s">
        <v>101</v>
      </c>
      <c r="F22" s="39" t="s">
        <v>19</v>
      </c>
      <c r="G22" s="41">
        <v>36.967172149509302</v>
      </c>
      <c r="I22" s="23"/>
      <c r="J22" s="23"/>
      <c r="K22" s="18"/>
      <c r="L22" s="23"/>
      <c r="M22" s="23"/>
    </row>
    <row r="23" spans="2:13" x14ac:dyDescent="0.25">
      <c r="B23" s="21">
        <v>2010</v>
      </c>
      <c r="C23" s="21" t="s">
        <v>74</v>
      </c>
      <c r="D23" s="21" t="s">
        <v>87</v>
      </c>
      <c r="E23" s="39" t="s">
        <v>101</v>
      </c>
      <c r="F23" s="39" t="s">
        <v>19</v>
      </c>
      <c r="G23" s="41">
        <v>36.349959990158133</v>
      </c>
      <c r="I23" s="23"/>
      <c r="J23" s="23"/>
      <c r="K23" s="18"/>
      <c r="L23" s="23"/>
      <c r="M23" s="23"/>
    </row>
    <row r="24" spans="2:13" x14ac:dyDescent="0.25">
      <c r="B24" s="21">
        <v>2005</v>
      </c>
      <c r="C24" s="21" t="s">
        <v>17</v>
      </c>
      <c r="D24" s="21" t="s">
        <v>337</v>
      </c>
      <c r="E24" s="39" t="s">
        <v>101</v>
      </c>
      <c r="F24" s="39" t="s">
        <v>19</v>
      </c>
      <c r="G24" s="41">
        <v>35.96</v>
      </c>
      <c r="I24" s="23"/>
      <c r="J24" s="23"/>
      <c r="K24" s="18"/>
      <c r="L24" s="23"/>
      <c r="M24" s="23"/>
    </row>
    <row r="25" spans="2:13" x14ac:dyDescent="0.25">
      <c r="B25" s="21">
        <v>2011</v>
      </c>
      <c r="C25" s="21" t="s">
        <v>74</v>
      </c>
      <c r="D25" s="21" t="s">
        <v>87</v>
      </c>
      <c r="E25" s="39" t="s">
        <v>101</v>
      </c>
      <c r="F25" s="39" t="s">
        <v>19</v>
      </c>
      <c r="G25" s="41">
        <v>35.836880347759809</v>
      </c>
      <c r="I25" s="23"/>
      <c r="J25" s="23"/>
      <c r="K25" s="18"/>
      <c r="L25" s="23"/>
      <c r="M25" s="23"/>
    </row>
    <row r="26" spans="2:13" x14ac:dyDescent="0.25">
      <c r="B26" s="21">
        <v>2010</v>
      </c>
      <c r="C26" s="21" t="s">
        <v>74</v>
      </c>
      <c r="D26" s="21" t="s">
        <v>84</v>
      </c>
      <c r="E26" s="39" t="s">
        <v>101</v>
      </c>
      <c r="F26" s="39" t="s">
        <v>19</v>
      </c>
      <c r="G26" s="41">
        <v>35.22904335173606</v>
      </c>
      <c r="I26" s="23"/>
      <c r="J26" s="23"/>
      <c r="K26" s="18"/>
      <c r="L26" s="23"/>
      <c r="M26" s="23"/>
    </row>
    <row r="27" spans="2:13" x14ac:dyDescent="0.25">
      <c r="B27" s="21">
        <v>2009</v>
      </c>
      <c r="C27" s="21" t="s">
        <v>115</v>
      </c>
      <c r="D27" s="21" t="s">
        <v>133</v>
      </c>
      <c r="E27" s="39" t="s">
        <v>101</v>
      </c>
      <c r="F27" s="39" t="s">
        <v>19</v>
      </c>
      <c r="G27" s="41">
        <v>34.933990871802486</v>
      </c>
      <c r="I27" s="23"/>
      <c r="J27" s="23"/>
      <c r="K27" s="18"/>
      <c r="L27" s="23"/>
      <c r="M27" s="23"/>
    </row>
    <row r="28" spans="2:13" x14ac:dyDescent="0.25">
      <c r="B28" s="21">
        <v>2011</v>
      </c>
      <c r="C28" s="21" t="s">
        <v>74</v>
      </c>
      <c r="D28" s="21" t="s">
        <v>84</v>
      </c>
      <c r="E28" s="39" t="s">
        <v>101</v>
      </c>
      <c r="F28" s="39" t="s">
        <v>19</v>
      </c>
      <c r="G28" s="41">
        <v>34.688854541246954</v>
      </c>
      <c r="I28" s="23"/>
      <c r="J28" s="23"/>
      <c r="K28" s="18"/>
      <c r="L28" s="23"/>
      <c r="M28" s="23"/>
    </row>
    <row r="29" spans="2:13" x14ac:dyDescent="0.25">
      <c r="B29" s="21">
        <v>2014</v>
      </c>
      <c r="C29" s="21" t="s">
        <v>115</v>
      </c>
      <c r="D29" s="21" t="s">
        <v>117</v>
      </c>
      <c r="E29" s="39" t="s">
        <v>101</v>
      </c>
      <c r="F29" s="39" t="s">
        <v>19</v>
      </c>
      <c r="G29" s="41">
        <v>34.374881256611239</v>
      </c>
      <c r="I29" s="23"/>
      <c r="J29" s="23"/>
      <c r="K29" s="18"/>
      <c r="L29" s="23"/>
      <c r="M29" s="23"/>
    </row>
    <row r="30" spans="2:13" x14ac:dyDescent="0.25">
      <c r="B30" s="21">
        <v>2005</v>
      </c>
      <c r="C30" s="21" t="s">
        <v>115</v>
      </c>
      <c r="D30" s="21" t="s">
        <v>136</v>
      </c>
      <c r="E30" s="39" t="s">
        <v>101</v>
      </c>
      <c r="F30" s="39" t="s">
        <v>19</v>
      </c>
      <c r="G30" s="41">
        <v>33.81</v>
      </c>
      <c r="I30" s="23"/>
      <c r="J30" s="23"/>
      <c r="K30" s="18"/>
      <c r="L30" s="23"/>
      <c r="M30" s="23"/>
    </row>
    <row r="31" spans="2:13" x14ac:dyDescent="0.25">
      <c r="B31" s="21">
        <v>2011</v>
      </c>
      <c r="C31" s="21" t="s">
        <v>74</v>
      </c>
      <c r="D31" s="21" t="s">
        <v>85</v>
      </c>
      <c r="E31" s="39" t="s">
        <v>101</v>
      </c>
      <c r="F31" s="39" t="s">
        <v>19</v>
      </c>
      <c r="G31" s="41">
        <v>33.477829649337629</v>
      </c>
      <c r="I31" s="23"/>
      <c r="J31" s="23"/>
      <c r="K31" s="18"/>
      <c r="L31" s="23"/>
      <c r="M31" s="23"/>
    </row>
    <row r="32" spans="2:13" x14ac:dyDescent="0.25">
      <c r="B32" s="21">
        <v>2008</v>
      </c>
      <c r="C32" s="21" t="s">
        <v>74</v>
      </c>
      <c r="D32" s="21" t="s">
        <v>81</v>
      </c>
      <c r="E32" s="39" t="s">
        <v>101</v>
      </c>
      <c r="F32" s="39" t="s">
        <v>19</v>
      </c>
      <c r="G32" s="41">
        <v>33.256386095738584</v>
      </c>
      <c r="I32" s="23"/>
      <c r="J32" s="23"/>
      <c r="K32" s="18"/>
      <c r="L32" s="23"/>
      <c r="M32" s="23"/>
    </row>
    <row r="33" spans="2:13" x14ac:dyDescent="0.25">
      <c r="B33" s="21">
        <v>2007</v>
      </c>
      <c r="C33" s="21" t="s">
        <v>115</v>
      </c>
      <c r="D33" s="21" t="s">
        <v>139</v>
      </c>
      <c r="E33" s="39" t="s">
        <v>101</v>
      </c>
      <c r="F33" s="39" t="s">
        <v>19</v>
      </c>
      <c r="G33" s="41">
        <v>33.065166940761344</v>
      </c>
      <c r="I33" s="23"/>
      <c r="J33" s="23"/>
      <c r="K33" s="18"/>
      <c r="L33" s="23"/>
      <c r="M33" s="23"/>
    </row>
    <row r="34" spans="2:13" x14ac:dyDescent="0.25">
      <c r="B34" s="21">
        <v>2010</v>
      </c>
      <c r="C34" s="21" t="s">
        <v>17</v>
      </c>
      <c r="D34" s="21" t="s">
        <v>320</v>
      </c>
      <c r="E34" s="39" t="s">
        <v>101</v>
      </c>
      <c r="F34" s="39" t="s">
        <v>19</v>
      </c>
      <c r="G34" s="41">
        <v>32.831427950849154</v>
      </c>
      <c r="I34" s="23"/>
      <c r="J34" s="23"/>
      <c r="K34" s="18"/>
      <c r="L34" s="23"/>
      <c r="M34" s="23"/>
    </row>
    <row r="35" spans="2:13" x14ac:dyDescent="0.25">
      <c r="B35" s="21">
        <v>2007</v>
      </c>
      <c r="C35" s="21" t="s">
        <v>115</v>
      </c>
      <c r="D35" s="21" t="s">
        <v>136</v>
      </c>
      <c r="E35" s="39" t="s">
        <v>101</v>
      </c>
      <c r="F35" s="39" t="s">
        <v>19</v>
      </c>
      <c r="G35" s="41">
        <v>32.174434377155869</v>
      </c>
      <c r="I35" s="23"/>
      <c r="J35" s="23"/>
      <c r="K35" s="18"/>
      <c r="L35" s="23"/>
      <c r="M35" s="23"/>
    </row>
    <row r="36" spans="2:13" x14ac:dyDescent="0.25">
      <c r="B36" s="21">
        <v>2007</v>
      </c>
      <c r="C36" s="21" t="s">
        <v>17</v>
      </c>
      <c r="D36" s="21" t="s">
        <v>337</v>
      </c>
      <c r="E36" s="39" t="s">
        <v>101</v>
      </c>
      <c r="F36" s="39" t="s">
        <v>19</v>
      </c>
      <c r="G36" s="41">
        <v>32.015220807660519</v>
      </c>
      <c r="I36" s="23"/>
      <c r="J36" s="23"/>
      <c r="K36" s="18"/>
      <c r="L36" s="23"/>
      <c r="M36" s="23"/>
    </row>
    <row r="37" spans="2:13" x14ac:dyDescent="0.25">
      <c r="B37" s="21">
        <v>2006</v>
      </c>
      <c r="C37" s="21" t="s">
        <v>17</v>
      </c>
      <c r="D37" s="21" t="s">
        <v>38</v>
      </c>
      <c r="E37" s="39" t="s">
        <v>101</v>
      </c>
      <c r="F37" s="39" t="s">
        <v>19</v>
      </c>
      <c r="G37" s="41">
        <v>31.189613317149295</v>
      </c>
      <c r="I37" s="23"/>
      <c r="J37" s="23"/>
      <c r="K37" s="18"/>
      <c r="L37" s="23"/>
      <c r="M37" s="23"/>
    </row>
    <row r="38" spans="2:13" x14ac:dyDescent="0.25">
      <c r="B38" s="21">
        <v>2007</v>
      </c>
      <c r="C38" s="21" t="s">
        <v>17</v>
      </c>
      <c r="D38" s="21" t="s">
        <v>38</v>
      </c>
      <c r="E38" s="39" t="s">
        <v>101</v>
      </c>
      <c r="F38" s="39" t="s">
        <v>19</v>
      </c>
      <c r="G38" s="41">
        <v>31.109097796629442</v>
      </c>
      <c r="I38" s="23"/>
      <c r="J38" s="23"/>
      <c r="K38" s="18"/>
      <c r="L38" s="23"/>
      <c r="M38" s="23"/>
    </row>
    <row r="39" spans="2:13" x14ac:dyDescent="0.25">
      <c r="B39" s="21">
        <v>2005</v>
      </c>
      <c r="C39" s="21" t="s">
        <v>17</v>
      </c>
      <c r="D39" s="21" t="s">
        <v>323</v>
      </c>
      <c r="E39" s="39" t="s">
        <v>101</v>
      </c>
      <c r="F39" s="39" t="s">
        <v>19</v>
      </c>
      <c r="G39" s="41">
        <v>31.05</v>
      </c>
      <c r="I39" s="23"/>
      <c r="J39" s="23"/>
      <c r="K39" s="18"/>
      <c r="L39" s="23"/>
      <c r="M39" s="23"/>
    </row>
    <row r="40" spans="2:13" x14ac:dyDescent="0.25">
      <c r="B40" s="21">
        <v>2006</v>
      </c>
      <c r="C40" s="21" t="s">
        <v>17</v>
      </c>
      <c r="D40" s="21" t="s">
        <v>329</v>
      </c>
      <c r="E40" s="39" t="s">
        <v>101</v>
      </c>
      <c r="F40" s="39" t="s">
        <v>19</v>
      </c>
      <c r="G40" s="41">
        <v>30.426873759242145</v>
      </c>
      <c r="I40" s="23"/>
      <c r="J40" s="23"/>
      <c r="K40" s="18"/>
      <c r="L40" s="23"/>
      <c r="M40" s="23"/>
    </row>
    <row r="41" spans="2:13" x14ac:dyDescent="0.25">
      <c r="B41" s="21">
        <v>2009</v>
      </c>
      <c r="C41" s="21" t="s">
        <v>46</v>
      </c>
      <c r="D41" s="21" t="s">
        <v>57</v>
      </c>
      <c r="E41" s="39" t="s">
        <v>101</v>
      </c>
      <c r="F41" s="39" t="s">
        <v>19</v>
      </c>
      <c r="G41" s="41">
        <v>29.533355410567118</v>
      </c>
      <c r="I41" s="23"/>
      <c r="J41" s="23"/>
      <c r="K41" s="18"/>
      <c r="L41" s="23"/>
      <c r="M41" s="23"/>
    </row>
    <row r="42" spans="2:13" x14ac:dyDescent="0.25">
      <c r="B42" s="21">
        <v>2008</v>
      </c>
      <c r="C42" s="21" t="s">
        <v>46</v>
      </c>
      <c r="D42" s="21" t="s">
        <v>57</v>
      </c>
      <c r="E42" s="39" t="s">
        <v>101</v>
      </c>
      <c r="F42" s="39" t="s">
        <v>19</v>
      </c>
      <c r="G42" s="41">
        <v>29.354620434885977</v>
      </c>
      <c r="I42" s="23"/>
      <c r="J42" s="23"/>
      <c r="K42" s="18"/>
      <c r="L42" s="23"/>
      <c r="M42" s="23"/>
    </row>
    <row r="43" spans="2:13" x14ac:dyDescent="0.25">
      <c r="B43" s="21">
        <v>2012</v>
      </c>
      <c r="C43" s="21" t="s">
        <v>17</v>
      </c>
      <c r="D43" s="21" t="s">
        <v>320</v>
      </c>
      <c r="E43" s="39" t="s">
        <v>101</v>
      </c>
      <c r="F43" s="39" t="s">
        <v>19</v>
      </c>
      <c r="G43" s="41">
        <v>28.99726070442496</v>
      </c>
      <c r="I43" s="23"/>
      <c r="J43" s="23"/>
      <c r="K43" s="18"/>
      <c r="L43" s="23"/>
      <c r="M43" s="23"/>
    </row>
    <row r="44" spans="2:13" x14ac:dyDescent="0.25">
      <c r="B44" s="21">
        <v>2009</v>
      </c>
      <c r="C44" s="21" t="s">
        <v>17</v>
      </c>
      <c r="D44" s="21" t="s">
        <v>337</v>
      </c>
      <c r="E44" s="39" t="s">
        <v>101</v>
      </c>
      <c r="F44" s="39" t="s">
        <v>19</v>
      </c>
      <c r="G44" s="41">
        <v>28.957109087516734</v>
      </c>
      <c r="I44" s="23"/>
      <c r="J44" s="23"/>
      <c r="K44" s="18"/>
      <c r="L44" s="23"/>
      <c r="M44" s="23"/>
    </row>
    <row r="45" spans="2:13" x14ac:dyDescent="0.25">
      <c r="B45" s="21">
        <v>2005</v>
      </c>
      <c r="C45" s="21" t="s">
        <v>17</v>
      </c>
      <c r="D45" s="21" t="s">
        <v>344</v>
      </c>
      <c r="E45" s="39" t="s">
        <v>101</v>
      </c>
      <c r="F45" s="39" t="s">
        <v>19</v>
      </c>
      <c r="G45" s="41">
        <v>28.23</v>
      </c>
      <c r="I45" s="23"/>
      <c r="J45" s="23"/>
      <c r="K45" s="18"/>
      <c r="L45" s="23"/>
      <c r="M45" s="23"/>
    </row>
    <row r="46" spans="2:13" x14ac:dyDescent="0.25">
      <c r="B46" s="21">
        <v>2008</v>
      </c>
      <c r="C46" s="21" t="s">
        <v>115</v>
      </c>
      <c r="D46" s="21" t="s">
        <v>136</v>
      </c>
      <c r="E46" s="39" t="s">
        <v>101</v>
      </c>
      <c r="F46" s="39" t="s">
        <v>19</v>
      </c>
      <c r="G46" s="41">
        <v>28.203821271447016</v>
      </c>
      <c r="I46" s="23"/>
      <c r="J46" s="23"/>
      <c r="K46" s="18"/>
      <c r="L46" s="23"/>
      <c r="M46" s="23"/>
    </row>
    <row r="47" spans="2:13" x14ac:dyDescent="0.25">
      <c r="B47" s="21">
        <v>2005</v>
      </c>
      <c r="C47" s="21" t="s">
        <v>115</v>
      </c>
      <c r="D47" s="21" t="s">
        <v>139</v>
      </c>
      <c r="E47" s="39" t="s">
        <v>101</v>
      </c>
      <c r="F47" s="39" t="s">
        <v>19</v>
      </c>
      <c r="G47" s="41">
        <v>27.97</v>
      </c>
      <c r="I47" s="23"/>
      <c r="J47" s="23"/>
      <c r="K47" s="18"/>
      <c r="L47" s="23"/>
      <c r="M47" s="23"/>
    </row>
    <row r="48" spans="2:13" x14ac:dyDescent="0.25">
      <c r="B48" s="21">
        <v>2012</v>
      </c>
      <c r="C48" s="21" t="s">
        <v>74</v>
      </c>
      <c r="D48" s="21" t="s">
        <v>82</v>
      </c>
      <c r="E48" s="39" t="s">
        <v>101</v>
      </c>
      <c r="F48" s="39" t="s">
        <v>19</v>
      </c>
      <c r="G48" s="41">
        <v>27.745357576701785</v>
      </c>
      <c r="I48" s="23"/>
      <c r="J48" s="23"/>
      <c r="K48" s="18"/>
      <c r="L48" s="23"/>
      <c r="M48" s="23"/>
    </row>
    <row r="49" spans="2:13" x14ac:dyDescent="0.25">
      <c r="B49" s="21">
        <v>2010</v>
      </c>
      <c r="C49" s="21" t="s">
        <v>74</v>
      </c>
      <c r="D49" s="21" t="s">
        <v>82</v>
      </c>
      <c r="E49" s="39" t="s">
        <v>101</v>
      </c>
      <c r="F49" s="39" t="s">
        <v>19</v>
      </c>
      <c r="G49" s="41">
        <v>27.651094291759669</v>
      </c>
      <c r="I49" s="23"/>
      <c r="J49" s="23"/>
      <c r="K49" s="18"/>
      <c r="L49" s="23"/>
      <c r="M49" s="23"/>
    </row>
    <row r="50" spans="2:13" x14ac:dyDescent="0.25">
      <c r="B50" s="21">
        <v>2009</v>
      </c>
      <c r="C50" s="21" t="s">
        <v>74</v>
      </c>
      <c r="D50" s="21" t="s">
        <v>85</v>
      </c>
      <c r="E50" s="39" t="s">
        <v>101</v>
      </c>
      <c r="F50" s="39" t="s">
        <v>19</v>
      </c>
      <c r="G50" s="41">
        <v>27.643793631874679</v>
      </c>
      <c r="I50" s="23"/>
      <c r="J50" s="23"/>
      <c r="K50" s="18"/>
      <c r="L50" s="23"/>
      <c r="M50" s="23"/>
    </row>
    <row r="51" spans="2:13" x14ac:dyDescent="0.25">
      <c r="B51" s="21">
        <v>2009</v>
      </c>
      <c r="C51" s="21" t="s">
        <v>46</v>
      </c>
      <c r="D51" s="21" t="s">
        <v>300</v>
      </c>
      <c r="E51" s="39" t="s">
        <v>101</v>
      </c>
      <c r="F51" s="39" t="s">
        <v>19</v>
      </c>
      <c r="G51" s="41">
        <v>27.461734933666577</v>
      </c>
      <c r="I51" s="23"/>
      <c r="J51" s="23"/>
      <c r="K51" s="18"/>
      <c r="L51" s="23"/>
      <c r="M51" s="23"/>
    </row>
    <row r="52" spans="2:13" x14ac:dyDescent="0.25">
      <c r="B52" s="21">
        <v>2008</v>
      </c>
      <c r="C52" s="21" t="s">
        <v>46</v>
      </c>
      <c r="D52" s="21" t="s">
        <v>306</v>
      </c>
      <c r="E52" s="39" t="s">
        <v>101</v>
      </c>
      <c r="F52" s="39" t="s">
        <v>19</v>
      </c>
      <c r="G52" s="41">
        <v>27.446976360783292</v>
      </c>
      <c r="I52" s="23"/>
      <c r="J52" s="23"/>
      <c r="K52" s="18"/>
      <c r="L52" s="23"/>
      <c r="M52" s="23"/>
    </row>
    <row r="53" spans="2:13" x14ac:dyDescent="0.25">
      <c r="B53" s="21">
        <v>2007</v>
      </c>
      <c r="C53" s="21" t="s">
        <v>17</v>
      </c>
      <c r="D53" s="21" t="s">
        <v>329</v>
      </c>
      <c r="E53" s="39" t="s">
        <v>101</v>
      </c>
      <c r="F53" s="39" t="s">
        <v>19</v>
      </c>
      <c r="G53" s="41">
        <v>27.266432547270313</v>
      </c>
      <c r="I53" s="23"/>
      <c r="J53" s="23"/>
      <c r="K53" s="18"/>
      <c r="L53" s="23"/>
      <c r="M53" s="23"/>
    </row>
    <row r="54" spans="2:13" x14ac:dyDescent="0.25">
      <c r="B54" s="21">
        <v>2006</v>
      </c>
      <c r="C54" s="21" t="s">
        <v>17</v>
      </c>
      <c r="D54" s="21" t="s">
        <v>320</v>
      </c>
      <c r="E54" s="39" t="s">
        <v>101</v>
      </c>
      <c r="F54" s="39" t="s">
        <v>19</v>
      </c>
      <c r="G54" s="41">
        <v>27.254755068482478</v>
      </c>
      <c r="I54" s="23"/>
      <c r="J54" s="23"/>
      <c r="K54" s="18"/>
      <c r="L54" s="23"/>
      <c r="M54" s="23"/>
    </row>
    <row r="55" spans="2:13" x14ac:dyDescent="0.25">
      <c r="B55" s="21">
        <v>2011</v>
      </c>
      <c r="C55" s="21" t="s">
        <v>74</v>
      </c>
      <c r="D55" s="21" t="s">
        <v>82</v>
      </c>
      <c r="E55" s="39" t="s">
        <v>101</v>
      </c>
      <c r="F55" s="39" t="s">
        <v>19</v>
      </c>
      <c r="G55" s="41">
        <v>27.209025551804416</v>
      </c>
      <c r="I55" s="23"/>
      <c r="J55" s="23"/>
      <c r="K55" s="18"/>
      <c r="L55" s="23"/>
      <c r="M55" s="23"/>
    </row>
    <row r="56" spans="2:13" x14ac:dyDescent="0.25">
      <c r="B56" s="21">
        <v>2006</v>
      </c>
      <c r="C56" s="21" t="s">
        <v>17</v>
      </c>
      <c r="D56" s="21" t="s">
        <v>352</v>
      </c>
      <c r="E56" s="39" t="s">
        <v>101</v>
      </c>
      <c r="F56" s="39" t="s">
        <v>19</v>
      </c>
      <c r="G56" s="41">
        <v>27.097726440836933</v>
      </c>
      <c r="I56" s="23"/>
      <c r="J56" s="23"/>
      <c r="K56" s="18"/>
      <c r="L56" s="23"/>
      <c r="M56" s="23"/>
    </row>
    <row r="57" spans="2:13" x14ac:dyDescent="0.25">
      <c r="B57" s="21">
        <v>2013</v>
      </c>
      <c r="C57" s="21" t="s">
        <v>115</v>
      </c>
      <c r="D57" s="21" t="s">
        <v>124</v>
      </c>
      <c r="E57" s="39" t="s">
        <v>101</v>
      </c>
      <c r="F57" s="39" t="s">
        <v>19</v>
      </c>
      <c r="G57" s="41">
        <v>26.793271182329637</v>
      </c>
      <c r="I57" s="23"/>
      <c r="J57" s="23"/>
      <c r="K57" s="18"/>
      <c r="L57" s="23"/>
      <c r="M57" s="23"/>
    </row>
    <row r="58" spans="2:13" x14ac:dyDescent="0.25">
      <c r="B58" s="21">
        <v>2008</v>
      </c>
      <c r="C58" s="21" t="s">
        <v>115</v>
      </c>
      <c r="D58" s="21" t="s">
        <v>131</v>
      </c>
      <c r="E58" s="39" t="s">
        <v>101</v>
      </c>
      <c r="F58" s="39" t="s">
        <v>19</v>
      </c>
      <c r="G58" s="41">
        <v>26.748038470874171</v>
      </c>
      <c r="I58" s="23"/>
      <c r="J58" s="23"/>
      <c r="K58" s="18"/>
      <c r="L58" s="23"/>
      <c r="M58" s="23"/>
    </row>
    <row r="59" spans="2:13" x14ac:dyDescent="0.25">
      <c r="B59" s="21">
        <v>2006</v>
      </c>
      <c r="C59" s="21" t="s">
        <v>115</v>
      </c>
      <c r="D59" s="21" t="s">
        <v>139</v>
      </c>
      <c r="E59" s="39" t="s">
        <v>101</v>
      </c>
      <c r="F59" s="39" t="s">
        <v>19</v>
      </c>
      <c r="G59" s="41">
        <v>26.417102839473745</v>
      </c>
      <c r="I59" s="23"/>
      <c r="J59" s="23"/>
      <c r="K59" s="18"/>
      <c r="L59" s="23"/>
      <c r="M59" s="23"/>
    </row>
    <row r="60" spans="2:13" x14ac:dyDescent="0.25">
      <c r="B60" s="21">
        <v>2009</v>
      </c>
      <c r="C60" s="21" t="s">
        <v>17</v>
      </c>
      <c r="D60" s="21" t="s">
        <v>320</v>
      </c>
      <c r="E60" s="39" t="s">
        <v>101</v>
      </c>
      <c r="F60" s="39" t="s">
        <v>19</v>
      </c>
      <c r="G60" s="41">
        <v>25.996700501709157</v>
      </c>
      <c r="I60" s="23"/>
      <c r="J60" s="23"/>
      <c r="K60" s="18"/>
      <c r="L60" s="23"/>
      <c r="M60" s="23"/>
    </row>
    <row r="61" spans="2:13" x14ac:dyDescent="0.25">
      <c r="B61" s="21">
        <v>2012</v>
      </c>
      <c r="C61" s="21" t="s">
        <v>74</v>
      </c>
      <c r="D61" s="21" t="s">
        <v>87</v>
      </c>
      <c r="E61" s="39" t="s">
        <v>101</v>
      </c>
      <c r="F61" s="39" t="s">
        <v>19</v>
      </c>
      <c r="G61" s="41">
        <v>25.879108527693219</v>
      </c>
      <c r="I61" s="23"/>
      <c r="J61" s="23"/>
      <c r="K61" s="18"/>
      <c r="L61" s="23"/>
      <c r="M61" s="23"/>
    </row>
    <row r="62" spans="2:13" x14ac:dyDescent="0.25">
      <c r="B62" s="21">
        <v>2005</v>
      </c>
      <c r="C62" s="21" t="s">
        <v>17</v>
      </c>
      <c r="D62" s="21" t="s">
        <v>24</v>
      </c>
      <c r="E62" s="39" t="s">
        <v>101</v>
      </c>
      <c r="F62" s="39" t="s">
        <v>19</v>
      </c>
      <c r="G62" s="41">
        <v>25.79</v>
      </c>
      <c r="I62" s="23"/>
      <c r="J62" s="23"/>
      <c r="K62" s="18"/>
      <c r="L62" s="23"/>
      <c r="M62" s="23"/>
    </row>
    <row r="63" spans="2:13" x14ac:dyDescent="0.25">
      <c r="B63" s="21">
        <v>2006</v>
      </c>
      <c r="C63" s="21" t="s">
        <v>17</v>
      </c>
      <c r="D63" s="21" t="s">
        <v>323</v>
      </c>
      <c r="E63" s="39" t="s">
        <v>101</v>
      </c>
      <c r="F63" s="39" t="s">
        <v>19</v>
      </c>
      <c r="G63" s="41">
        <v>25.710983133593619</v>
      </c>
      <c r="I63" s="23"/>
      <c r="J63" s="23"/>
      <c r="K63" s="18"/>
      <c r="L63" s="23"/>
      <c r="M63" s="23"/>
    </row>
    <row r="64" spans="2:13" x14ac:dyDescent="0.25">
      <c r="B64" s="21">
        <v>2007</v>
      </c>
      <c r="C64" s="21" t="s">
        <v>17</v>
      </c>
      <c r="D64" s="21" t="s">
        <v>323</v>
      </c>
      <c r="E64" s="39" t="s">
        <v>101</v>
      </c>
      <c r="F64" s="39" t="s">
        <v>19</v>
      </c>
      <c r="G64" s="41">
        <v>25.309552851477445</v>
      </c>
      <c r="I64" s="23"/>
      <c r="J64" s="23"/>
      <c r="K64" s="18"/>
      <c r="L64" s="23"/>
      <c r="M64" s="23"/>
    </row>
    <row r="65" spans="2:13" x14ac:dyDescent="0.25">
      <c r="B65" s="21">
        <v>2008</v>
      </c>
      <c r="C65" s="21" t="s">
        <v>46</v>
      </c>
      <c r="D65" s="21" t="s">
        <v>307</v>
      </c>
      <c r="E65" s="39" t="s">
        <v>101</v>
      </c>
      <c r="F65" s="39" t="s">
        <v>19</v>
      </c>
      <c r="G65" s="41">
        <v>25.276577528860212</v>
      </c>
      <c r="I65" s="23"/>
      <c r="J65" s="23"/>
      <c r="K65" s="18"/>
      <c r="L65" s="23"/>
      <c r="M65" s="23"/>
    </row>
    <row r="66" spans="2:13" x14ac:dyDescent="0.25">
      <c r="B66" s="21">
        <v>2015</v>
      </c>
      <c r="C66" s="21" t="s">
        <v>46</v>
      </c>
      <c r="D66" s="21" t="s">
        <v>61</v>
      </c>
      <c r="E66" s="39" t="s">
        <v>101</v>
      </c>
      <c r="F66" s="39" t="s">
        <v>19</v>
      </c>
      <c r="G66" s="41">
        <v>25.1398383283104</v>
      </c>
      <c r="I66" s="23"/>
      <c r="J66" s="23"/>
      <c r="K66" s="18"/>
      <c r="L66" s="23"/>
      <c r="M66" s="23"/>
    </row>
    <row r="67" spans="2:13" x14ac:dyDescent="0.25">
      <c r="B67" s="21">
        <v>2008</v>
      </c>
      <c r="C67" s="21" t="s">
        <v>46</v>
      </c>
      <c r="D67" s="21" t="s">
        <v>61</v>
      </c>
      <c r="E67" s="39" t="s">
        <v>101</v>
      </c>
      <c r="F67" s="39" t="s">
        <v>19</v>
      </c>
      <c r="G67" s="41">
        <v>25.098225943568931</v>
      </c>
      <c r="I67" s="23"/>
      <c r="J67" s="23"/>
      <c r="K67" s="18"/>
      <c r="L67" s="23"/>
      <c r="M67" s="23"/>
    </row>
    <row r="68" spans="2:13" x14ac:dyDescent="0.25">
      <c r="B68" s="21">
        <v>2009</v>
      </c>
      <c r="C68" s="21" t="s">
        <v>46</v>
      </c>
      <c r="D68" s="21" t="s">
        <v>306</v>
      </c>
      <c r="E68" s="39" t="s">
        <v>101</v>
      </c>
      <c r="F68" s="39" t="s">
        <v>19</v>
      </c>
      <c r="G68" s="41">
        <v>24.612472416697461</v>
      </c>
      <c r="I68" s="23"/>
      <c r="J68" s="23"/>
      <c r="K68" s="18"/>
      <c r="L68" s="23"/>
      <c r="M68" s="23"/>
    </row>
    <row r="69" spans="2:13" x14ac:dyDescent="0.25">
      <c r="B69" s="21">
        <v>2013</v>
      </c>
      <c r="C69" s="21" t="s">
        <v>17</v>
      </c>
      <c r="D69" s="21" t="s">
        <v>320</v>
      </c>
      <c r="E69" s="39" t="s">
        <v>101</v>
      </c>
      <c r="F69" s="39" t="s">
        <v>19</v>
      </c>
      <c r="G69" s="41">
        <v>24.607266992912855</v>
      </c>
      <c r="I69" s="23"/>
      <c r="J69" s="23"/>
      <c r="K69" s="18"/>
      <c r="L69" s="23"/>
      <c r="M69" s="23"/>
    </row>
    <row r="70" spans="2:13" x14ac:dyDescent="0.25">
      <c r="B70" s="21">
        <v>2008</v>
      </c>
      <c r="C70" s="21" t="s">
        <v>46</v>
      </c>
      <c r="D70" s="21" t="s">
        <v>300</v>
      </c>
      <c r="E70" s="39" t="s">
        <v>101</v>
      </c>
      <c r="F70" s="39" t="s">
        <v>19</v>
      </c>
      <c r="G70" s="41">
        <v>24.522897366370579</v>
      </c>
      <c r="I70" s="23"/>
      <c r="J70" s="23"/>
      <c r="K70" s="18"/>
      <c r="L70" s="23"/>
      <c r="M70" s="23"/>
    </row>
    <row r="71" spans="2:13" x14ac:dyDescent="0.25">
      <c r="B71" s="21">
        <v>2006</v>
      </c>
      <c r="C71" s="21" t="s">
        <v>17</v>
      </c>
      <c r="D71" s="21" t="s">
        <v>37</v>
      </c>
      <c r="E71" s="39" t="s">
        <v>101</v>
      </c>
      <c r="F71" s="39" t="s">
        <v>19</v>
      </c>
      <c r="G71" s="41">
        <v>24.378485200284175</v>
      </c>
      <c r="I71" s="23"/>
      <c r="J71" s="23"/>
      <c r="K71" s="18"/>
      <c r="L71" s="23"/>
      <c r="M71" s="23"/>
    </row>
    <row r="72" spans="2:13" x14ac:dyDescent="0.25">
      <c r="B72" s="21">
        <v>2008</v>
      </c>
      <c r="C72" s="21" t="s">
        <v>46</v>
      </c>
      <c r="D72" s="21" t="s">
        <v>347</v>
      </c>
      <c r="E72" s="39" t="s">
        <v>101</v>
      </c>
      <c r="F72" s="39" t="s">
        <v>19</v>
      </c>
      <c r="G72" s="41">
        <v>24.181670017123832</v>
      </c>
      <c r="I72" s="23"/>
      <c r="J72" s="23"/>
      <c r="K72" s="18"/>
      <c r="L72" s="23"/>
      <c r="M72" s="23"/>
    </row>
    <row r="73" spans="2:13" x14ac:dyDescent="0.25">
      <c r="B73" s="21">
        <v>2005</v>
      </c>
      <c r="C73" s="21" t="s">
        <v>115</v>
      </c>
      <c r="D73" s="21" t="s">
        <v>135</v>
      </c>
      <c r="E73" s="39" t="s">
        <v>101</v>
      </c>
      <c r="F73" s="39" t="s">
        <v>19</v>
      </c>
      <c r="G73" s="41">
        <v>24.15</v>
      </c>
      <c r="I73" s="23"/>
      <c r="J73" s="23"/>
      <c r="K73" s="18"/>
      <c r="L73" s="23"/>
      <c r="M73" s="23"/>
    </row>
    <row r="74" spans="2:13" x14ac:dyDescent="0.25">
      <c r="B74" s="21">
        <v>2008</v>
      </c>
      <c r="C74" s="21" t="s">
        <v>17</v>
      </c>
      <c r="D74" s="21" t="s">
        <v>320</v>
      </c>
      <c r="E74" s="39" t="s">
        <v>101</v>
      </c>
      <c r="F74" s="39" t="s">
        <v>19</v>
      </c>
      <c r="G74" s="41">
        <v>24.041447083637738</v>
      </c>
      <c r="I74" s="23"/>
      <c r="J74" s="23"/>
      <c r="K74" s="18"/>
      <c r="L74" s="23"/>
      <c r="M74" s="23"/>
    </row>
    <row r="75" spans="2:13" x14ac:dyDescent="0.25">
      <c r="B75" s="21">
        <v>2005</v>
      </c>
      <c r="C75" s="21" t="s">
        <v>17</v>
      </c>
      <c r="D75" s="21" t="s">
        <v>352</v>
      </c>
      <c r="E75" s="39" t="s">
        <v>101</v>
      </c>
      <c r="F75" s="39" t="s">
        <v>19</v>
      </c>
      <c r="G75" s="41">
        <v>23.86</v>
      </c>
      <c r="I75" s="23"/>
      <c r="J75" s="23"/>
      <c r="K75" s="18"/>
      <c r="L75" s="23"/>
      <c r="M75" s="23"/>
    </row>
    <row r="76" spans="2:13" x14ac:dyDescent="0.25">
      <c r="B76" s="21">
        <v>2009</v>
      </c>
      <c r="C76" s="21" t="s">
        <v>17</v>
      </c>
      <c r="D76" s="21" t="s">
        <v>329</v>
      </c>
      <c r="E76" s="39" t="s">
        <v>101</v>
      </c>
      <c r="F76" s="39" t="s">
        <v>19</v>
      </c>
      <c r="G76" s="41">
        <v>23.825290988623962</v>
      </c>
      <c r="I76" s="23"/>
      <c r="J76" s="23"/>
      <c r="K76" s="18"/>
      <c r="L76" s="23"/>
      <c r="M76" s="23"/>
    </row>
    <row r="77" spans="2:13" x14ac:dyDescent="0.25">
      <c r="B77" s="21">
        <v>2008</v>
      </c>
      <c r="C77" s="21" t="s">
        <v>115</v>
      </c>
      <c r="D77" s="21" t="s">
        <v>135</v>
      </c>
      <c r="E77" s="39" t="s">
        <v>101</v>
      </c>
      <c r="F77" s="39" t="s">
        <v>19</v>
      </c>
      <c r="G77" s="41">
        <v>23.62439891225165</v>
      </c>
      <c r="I77" s="23"/>
      <c r="J77" s="23"/>
      <c r="K77" s="18"/>
      <c r="L77" s="23"/>
      <c r="M77" s="23"/>
    </row>
    <row r="78" spans="2:13" x14ac:dyDescent="0.25">
      <c r="B78" s="21">
        <v>2009</v>
      </c>
      <c r="C78" s="21" t="s">
        <v>46</v>
      </c>
      <c r="D78" s="21" t="s">
        <v>307</v>
      </c>
      <c r="E78" s="39" t="s">
        <v>101</v>
      </c>
      <c r="F78" s="39" t="s">
        <v>19</v>
      </c>
      <c r="G78" s="41">
        <v>23.587636585118751</v>
      </c>
      <c r="I78" s="23"/>
      <c r="J78" s="23"/>
      <c r="K78" s="18"/>
      <c r="L78" s="23"/>
      <c r="M78" s="23"/>
    </row>
    <row r="79" spans="2:13" x14ac:dyDescent="0.25">
      <c r="B79" s="21">
        <v>2011</v>
      </c>
      <c r="C79" s="21" t="s">
        <v>46</v>
      </c>
      <c r="D79" s="21" t="s">
        <v>306</v>
      </c>
      <c r="E79" s="39" t="s">
        <v>101</v>
      </c>
      <c r="F79" s="39" t="s">
        <v>19</v>
      </c>
      <c r="G79" s="41">
        <v>23.509726604646414</v>
      </c>
      <c r="I79" s="23"/>
      <c r="J79" s="23"/>
      <c r="K79" s="18"/>
      <c r="L79" s="23"/>
      <c r="M79" s="23"/>
    </row>
    <row r="80" spans="2:13" x14ac:dyDescent="0.25">
      <c r="B80" s="21">
        <v>2010</v>
      </c>
      <c r="C80" s="21" t="s">
        <v>115</v>
      </c>
      <c r="D80" s="21" t="s">
        <v>117</v>
      </c>
      <c r="E80" s="39" t="s">
        <v>101</v>
      </c>
      <c r="F80" s="39" t="s">
        <v>19</v>
      </c>
      <c r="G80" s="41">
        <v>23.033675657127635</v>
      </c>
      <c r="I80" s="23"/>
      <c r="J80" s="23"/>
      <c r="K80" s="18"/>
      <c r="L80" s="23"/>
      <c r="M80" s="23"/>
    </row>
    <row r="81" spans="2:13" x14ac:dyDescent="0.25">
      <c r="B81" s="21">
        <v>2014</v>
      </c>
      <c r="C81" s="21" t="s">
        <v>115</v>
      </c>
      <c r="D81" s="21" t="s">
        <v>124</v>
      </c>
      <c r="E81" s="39" t="s">
        <v>101</v>
      </c>
      <c r="F81" s="39" t="s">
        <v>19</v>
      </c>
      <c r="G81" s="41">
        <v>22.950960008257713</v>
      </c>
      <c r="I81" s="23"/>
      <c r="J81" s="23"/>
      <c r="K81" s="18"/>
      <c r="L81" s="23"/>
      <c r="M81" s="23"/>
    </row>
    <row r="82" spans="2:13" x14ac:dyDescent="0.25">
      <c r="B82" s="21">
        <v>2005</v>
      </c>
      <c r="C82" s="21" t="s">
        <v>115</v>
      </c>
      <c r="D82" s="21" t="s">
        <v>137</v>
      </c>
      <c r="E82" s="39" t="s">
        <v>101</v>
      </c>
      <c r="F82" s="39" t="s">
        <v>19</v>
      </c>
      <c r="G82" s="41">
        <v>22.94</v>
      </c>
      <c r="I82" s="23"/>
      <c r="J82" s="23"/>
      <c r="K82" s="18"/>
      <c r="L82" s="23"/>
      <c r="M82" s="23"/>
    </row>
    <row r="83" spans="2:13" x14ac:dyDescent="0.25">
      <c r="B83" s="21">
        <v>2008</v>
      </c>
      <c r="C83" s="21" t="s">
        <v>115</v>
      </c>
      <c r="D83" s="21" t="s">
        <v>116</v>
      </c>
      <c r="E83" s="39" t="s">
        <v>101</v>
      </c>
      <c r="F83" s="39" t="s">
        <v>19</v>
      </c>
      <c r="G83" s="41">
        <v>22.631917630504834</v>
      </c>
      <c r="I83" s="23"/>
      <c r="J83" s="23"/>
      <c r="K83" s="18"/>
      <c r="L83" s="23"/>
      <c r="M83" s="23"/>
    </row>
    <row r="84" spans="2:13" x14ac:dyDescent="0.25">
      <c r="B84" s="21">
        <v>2014</v>
      </c>
      <c r="C84" s="21" t="s">
        <v>46</v>
      </c>
      <c r="D84" s="21" t="s">
        <v>61</v>
      </c>
      <c r="E84" s="39" t="s">
        <v>101</v>
      </c>
      <c r="F84" s="39" t="s">
        <v>19</v>
      </c>
      <c r="G84" s="41">
        <v>22.555051781013628</v>
      </c>
      <c r="I84" s="23"/>
      <c r="J84" s="23"/>
      <c r="K84" s="18"/>
      <c r="L84" s="23"/>
      <c r="M84" s="23"/>
    </row>
    <row r="85" spans="2:13" x14ac:dyDescent="0.25">
      <c r="B85" s="21">
        <v>2007</v>
      </c>
      <c r="C85" s="21" t="s">
        <v>115</v>
      </c>
      <c r="D85" s="21" t="s">
        <v>138</v>
      </c>
      <c r="E85" s="39" t="s">
        <v>101</v>
      </c>
      <c r="F85" s="39" t="s">
        <v>19</v>
      </c>
      <c r="G85" s="41">
        <v>22.54623893250395</v>
      </c>
      <c r="I85" s="23"/>
      <c r="J85" s="23"/>
      <c r="K85" s="18"/>
      <c r="L85" s="23"/>
      <c r="M85" s="23"/>
    </row>
    <row r="86" spans="2:13" x14ac:dyDescent="0.25">
      <c r="B86" s="21">
        <v>2012</v>
      </c>
      <c r="C86" s="21" t="s">
        <v>74</v>
      </c>
      <c r="D86" s="21" t="s">
        <v>85</v>
      </c>
      <c r="E86" s="39" t="s">
        <v>101</v>
      </c>
      <c r="F86" s="39" t="s">
        <v>19</v>
      </c>
      <c r="G86" s="41">
        <v>22.510401444014132</v>
      </c>
      <c r="I86" s="23"/>
      <c r="J86" s="23"/>
      <c r="K86" s="18"/>
      <c r="L86" s="23"/>
      <c r="M86" s="23"/>
    </row>
    <row r="87" spans="2:13" x14ac:dyDescent="0.25">
      <c r="B87" s="21">
        <v>2008</v>
      </c>
      <c r="C87" s="21" t="s">
        <v>46</v>
      </c>
      <c r="D87" s="21" t="s">
        <v>334</v>
      </c>
      <c r="E87" s="39" t="s">
        <v>101</v>
      </c>
      <c r="F87" s="39" t="s">
        <v>19</v>
      </c>
      <c r="G87" s="41">
        <v>22.290163727626663</v>
      </c>
      <c r="I87" s="23"/>
      <c r="J87" s="23"/>
      <c r="K87" s="18"/>
      <c r="L87" s="23"/>
      <c r="M87" s="23"/>
    </row>
    <row r="88" spans="2:13" x14ac:dyDescent="0.25">
      <c r="B88" s="21">
        <v>2009</v>
      </c>
      <c r="C88" s="21" t="s">
        <v>115</v>
      </c>
      <c r="D88" s="21" t="s">
        <v>116</v>
      </c>
      <c r="E88" s="39" t="s">
        <v>101</v>
      </c>
      <c r="F88" s="39" t="s">
        <v>19</v>
      </c>
      <c r="G88" s="41">
        <v>22.130382696113017</v>
      </c>
      <c r="I88" s="23"/>
      <c r="J88" s="23"/>
      <c r="K88" s="18"/>
      <c r="L88" s="23"/>
      <c r="M88" s="23"/>
    </row>
    <row r="89" spans="2:13" x14ac:dyDescent="0.25">
      <c r="B89" s="21">
        <v>2013</v>
      </c>
      <c r="C89" s="21" t="s">
        <v>74</v>
      </c>
      <c r="D89" s="21" t="s">
        <v>87</v>
      </c>
      <c r="E89" s="39" t="s">
        <v>101</v>
      </c>
      <c r="F89" s="39" t="s">
        <v>19</v>
      </c>
      <c r="G89" s="41">
        <v>21.837533722180396</v>
      </c>
      <c r="I89" s="23"/>
      <c r="J89" s="23"/>
      <c r="K89" s="18"/>
      <c r="L89" s="23"/>
      <c r="M89" s="23"/>
    </row>
    <row r="90" spans="2:13" x14ac:dyDescent="0.25">
      <c r="B90" s="21">
        <v>2012</v>
      </c>
      <c r="C90" s="21" t="s">
        <v>46</v>
      </c>
      <c r="D90" s="21" t="s">
        <v>306</v>
      </c>
      <c r="E90" s="39" t="s">
        <v>101</v>
      </c>
      <c r="F90" s="39" t="s">
        <v>19</v>
      </c>
      <c r="G90" s="41">
        <v>21.657536015943016</v>
      </c>
      <c r="I90" s="23"/>
      <c r="J90" s="23"/>
      <c r="K90" s="18"/>
      <c r="L90" s="23"/>
      <c r="M90" s="23"/>
    </row>
    <row r="91" spans="2:13" x14ac:dyDescent="0.25">
      <c r="B91" s="21">
        <v>2014</v>
      </c>
      <c r="C91" s="21" t="s">
        <v>74</v>
      </c>
      <c r="D91" s="21" t="s">
        <v>87</v>
      </c>
      <c r="E91" s="39" t="s">
        <v>101</v>
      </c>
      <c r="F91" s="39" t="s">
        <v>19</v>
      </c>
      <c r="G91" s="41">
        <v>21.606872837710938</v>
      </c>
      <c r="I91" s="23"/>
      <c r="J91" s="23"/>
      <c r="K91" s="18"/>
      <c r="L91" s="23"/>
      <c r="M91" s="23"/>
    </row>
    <row r="92" spans="2:13" x14ac:dyDescent="0.25">
      <c r="B92" s="21">
        <v>2011</v>
      </c>
      <c r="C92" s="21" t="s">
        <v>46</v>
      </c>
      <c r="D92" s="21" t="s">
        <v>345</v>
      </c>
      <c r="E92" s="39" t="s">
        <v>101</v>
      </c>
      <c r="F92" s="39" t="s">
        <v>19</v>
      </c>
      <c r="G92" s="41">
        <v>21.599264048679366</v>
      </c>
      <c r="I92" s="23"/>
      <c r="J92" s="23"/>
      <c r="K92" s="18"/>
      <c r="L92" s="23"/>
      <c r="M92" s="23"/>
    </row>
    <row r="93" spans="2:13" x14ac:dyDescent="0.25">
      <c r="B93" s="21">
        <v>2009</v>
      </c>
      <c r="C93" s="21" t="s">
        <v>74</v>
      </c>
      <c r="D93" s="21" t="s">
        <v>84</v>
      </c>
      <c r="E93" s="39" t="s">
        <v>101</v>
      </c>
      <c r="F93" s="39" t="s">
        <v>19</v>
      </c>
      <c r="G93" s="41">
        <v>21.57907261976678</v>
      </c>
      <c r="I93" s="23"/>
      <c r="J93" s="23"/>
      <c r="K93" s="18"/>
      <c r="L93" s="23"/>
      <c r="M93" s="23"/>
    </row>
    <row r="94" spans="2:13" x14ac:dyDescent="0.25">
      <c r="B94" s="21">
        <v>2008</v>
      </c>
      <c r="C94" s="21" t="s">
        <v>46</v>
      </c>
      <c r="D94" s="21" t="s">
        <v>62</v>
      </c>
      <c r="E94" s="39" t="s">
        <v>101</v>
      </c>
      <c r="F94" s="39" t="s">
        <v>19</v>
      </c>
      <c r="G94" s="41">
        <v>21.428290107373726</v>
      </c>
      <c r="I94" s="23"/>
      <c r="J94" s="23"/>
      <c r="K94" s="18"/>
      <c r="L94" s="23"/>
      <c r="M94" s="23"/>
    </row>
    <row r="95" spans="2:13" x14ac:dyDescent="0.25">
      <c r="B95" s="21">
        <v>2010</v>
      </c>
      <c r="C95" s="21" t="s">
        <v>46</v>
      </c>
      <c r="D95" s="21" t="s">
        <v>306</v>
      </c>
      <c r="E95" s="39" t="s">
        <v>101</v>
      </c>
      <c r="F95" s="39" t="s">
        <v>19</v>
      </c>
      <c r="G95" s="41">
        <v>21.341965779150499</v>
      </c>
      <c r="I95" s="23"/>
      <c r="J95" s="23"/>
      <c r="K95" s="18"/>
      <c r="L95" s="23"/>
      <c r="M95" s="23"/>
    </row>
    <row r="96" spans="2:13" x14ac:dyDescent="0.25">
      <c r="B96" s="21">
        <v>2009</v>
      </c>
      <c r="C96" s="21" t="s">
        <v>46</v>
      </c>
      <c r="D96" s="21" t="s">
        <v>61</v>
      </c>
      <c r="E96" s="39" t="s">
        <v>101</v>
      </c>
      <c r="F96" s="39" t="s">
        <v>19</v>
      </c>
      <c r="G96" s="41">
        <v>21.33282255447876</v>
      </c>
      <c r="I96" s="23"/>
      <c r="J96" s="23"/>
      <c r="K96" s="18"/>
      <c r="L96" s="23"/>
      <c r="M96" s="23"/>
    </row>
    <row r="97" spans="2:13" x14ac:dyDescent="0.25">
      <c r="B97" s="21">
        <v>2007</v>
      </c>
      <c r="C97" s="21" t="s">
        <v>17</v>
      </c>
      <c r="D97" s="21" t="s">
        <v>37</v>
      </c>
      <c r="E97" s="39" t="s">
        <v>101</v>
      </c>
      <c r="F97" s="39" t="s">
        <v>19</v>
      </c>
      <c r="G97" s="41">
        <v>21.266939211085916</v>
      </c>
      <c r="I97" s="23"/>
      <c r="J97" s="23"/>
      <c r="K97" s="18"/>
      <c r="L97" s="23"/>
      <c r="M97" s="23"/>
    </row>
    <row r="98" spans="2:13" x14ac:dyDescent="0.25">
      <c r="B98" s="21">
        <v>2009</v>
      </c>
      <c r="C98" s="21" t="s">
        <v>46</v>
      </c>
      <c r="D98" s="21" t="s">
        <v>346</v>
      </c>
      <c r="E98" s="39" t="s">
        <v>101</v>
      </c>
      <c r="F98" s="39" t="s">
        <v>19</v>
      </c>
      <c r="G98" s="41">
        <v>21.141002008646272</v>
      </c>
      <c r="I98" s="23"/>
      <c r="J98" s="23"/>
      <c r="K98" s="18"/>
      <c r="L98" s="23"/>
      <c r="M98" s="23"/>
    </row>
    <row r="99" spans="2:13" x14ac:dyDescent="0.25">
      <c r="B99" s="21">
        <v>2007</v>
      </c>
      <c r="C99" s="21" t="s">
        <v>17</v>
      </c>
      <c r="D99" s="21" t="s">
        <v>320</v>
      </c>
      <c r="E99" s="39" t="s">
        <v>101</v>
      </c>
      <c r="F99" s="39" t="s">
        <v>19</v>
      </c>
      <c r="G99" s="41">
        <v>21.108410202197778</v>
      </c>
      <c r="I99" s="23"/>
      <c r="J99" s="23"/>
      <c r="K99" s="18"/>
      <c r="L99" s="23"/>
      <c r="M99" s="23"/>
    </row>
    <row r="100" spans="2:13" x14ac:dyDescent="0.25">
      <c r="B100" s="21">
        <v>2013</v>
      </c>
      <c r="C100" s="21" t="s">
        <v>46</v>
      </c>
      <c r="D100" s="21" t="s">
        <v>306</v>
      </c>
      <c r="E100" s="39" t="s">
        <v>101</v>
      </c>
      <c r="F100" s="39" t="s">
        <v>19</v>
      </c>
      <c r="G100" s="41">
        <v>21.085883756594519</v>
      </c>
      <c r="I100" s="23"/>
      <c r="J100" s="23"/>
      <c r="K100" s="18"/>
      <c r="L100" s="23"/>
      <c r="M100" s="23"/>
    </row>
    <row r="101" spans="2:13" x14ac:dyDescent="0.25">
      <c r="B101" s="21">
        <v>2006</v>
      </c>
      <c r="C101" s="21" t="s">
        <v>17</v>
      </c>
      <c r="D101" s="21" t="s">
        <v>39</v>
      </c>
      <c r="E101" s="39" t="s">
        <v>101</v>
      </c>
      <c r="F101" s="39" t="s">
        <v>19</v>
      </c>
      <c r="G101" s="41">
        <v>21.012241569855714</v>
      </c>
      <c r="I101" s="23"/>
      <c r="J101" s="23"/>
      <c r="K101" s="18"/>
      <c r="L101" s="23"/>
      <c r="M101" s="23"/>
    </row>
    <row r="102" spans="2:13" x14ac:dyDescent="0.25">
      <c r="B102" s="21">
        <v>2005</v>
      </c>
      <c r="C102" s="21" t="s">
        <v>115</v>
      </c>
      <c r="D102" s="21" t="s">
        <v>140</v>
      </c>
      <c r="E102" s="39" t="s">
        <v>101</v>
      </c>
      <c r="F102" s="39" t="s">
        <v>19</v>
      </c>
      <c r="G102" s="41">
        <v>20.94</v>
      </c>
      <c r="I102" s="23"/>
      <c r="J102" s="23"/>
      <c r="K102" s="18"/>
      <c r="L102" s="23"/>
      <c r="M102" s="23"/>
    </row>
    <row r="103" spans="2:13" x14ac:dyDescent="0.25">
      <c r="B103" s="21">
        <v>2012</v>
      </c>
      <c r="C103" s="21" t="s">
        <v>46</v>
      </c>
      <c r="D103" s="21" t="s">
        <v>61</v>
      </c>
      <c r="E103" s="39" t="s">
        <v>101</v>
      </c>
      <c r="F103" s="39" t="s">
        <v>19</v>
      </c>
      <c r="G103" s="41">
        <v>20.646512609011062</v>
      </c>
      <c r="I103" s="23"/>
      <c r="J103" s="23"/>
      <c r="K103" s="18"/>
      <c r="L103" s="23"/>
      <c r="M103" s="23"/>
    </row>
    <row r="104" spans="2:13" x14ac:dyDescent="0.25">
      <c r="B104" s="21">
        <v>2013</v>
      </c>
      <c r="C104" s="21" t="s">
        <v>46</v>
      </c>
      <c r="D104" s="21" t="s">
        <v>61</v>
      </c>
      <c r="E104" s="39" t="s">
        <v>101</v>
      </c>
      <c r="F104" s="39" t="s">
        <v>19</v>
      </c>
      <c r="G104" s="41">
        <v>20.64471974690797</v>
      </c>
      <c r="I104" s="18"/>
      <c r="J104" s="18"/>
      <c r="K104" s="18"/>
      <c r="L104" s="18"/>
      <c r="M104" s="23"/>
    </row>
    <row r="105" spans="2:13" x14ac:dyDescent="0.25">
      <c r="B105" s="21">
        <v>2015</v>
      </c>
      <c r="C105" s="21" t="s">
        <v>74</v>
      </c>
      <c r="D105" s="21" t="s">
        <v>91</v>
      </c>
      <c r="E105" s="39" t="s">
        <v>101</v>
      </c>
      <c r="F105" s="39" t="s">
        <v>19</v>
      </c>
      <c r="G105" s="41">
        <v>20.641857192684569</v>
      </c>
    </row>
    <row r="106" spans="2:13" x14ac:dyDescent="0.25">
      <c r="B106" s="21">
        <v>2007</v>
      </c>
      <c r="C106" s="21" t="s">
        <v>115</v>
      </c>
      <c r="D106" s="21" t="s">
        <v>135</v>
      </c>
      <c r="E106" s="39" t="s">
        <v>101</v>
      </c>
      <c r="F106" s="39" t="s">
        <v>19</v>
      </c>
      <c r="G106" s="41">
        <v>20.41676967909666</v>
      </c>
    </row>
    <row r="107" spans="2:13" x14ac:dyDescent="0.25">
      <c r="B107" s="21">
        <v>2007</v>
      </c>
      <c r="C107" s="21" t="s">
        <v>17</v>
      </c>
      <c r="D107" s="21" t="s">
        <v>40</v>
      </c>
      <c r="E107" s="39" t="s">
        <v>101</v>
      </c>
      <c r="F107" s="39" t="s">
        <v>19</v>
      </c>
      <c r="G107" s="41">
        <v>20.409201006846349</v>
      </c>
    </row>
    <row r="108" spans="2:13" x14ac:dyDescent="0.25">
      <c r="B108" s="21">
        <v>2008</v>
      </c>
      <c r="C108" s="21" t="s">
        <v>46</v>
      </c>
      <c r="D108" s="21" t="s">
        <v>60</v>
      </c>
      <c r="E108" s="39" t="s">
        <v>101</v>
      </c>
      <c r="F108" s="39" t="s">
        <v>19</v>
      </c>
      <c r="G108" s="41">
        <v>20.372925653588439</v>
      </c>
    </row>
    <row r="109" spans="2:13" x14ac:dyDescent="0.25">
      <c r="B109" s="21">
        <v>2011</v>
      </c>
      <c r="C109" s="21" t="s">
        <v>46</v>
      </c>
      <c r="D109" s="21" t="s">
        <v>57</v>
      </c>
      <c r="E109" s="39" t="s">
        <v>101</v>
      </c>
      <c r="F109" s="39" t="s">
        <v>19</v>
      </c>
      <c r="G109" s="41">
        <v>20.285688347260798</v>
      </c>
    </row>
    <row r="110" spans="2:13" x14ac:dyDescent="0.25">
      <c r="B110" s="21">
        <v>2015</v>
      </c>
      <c r="C110" s="21" t="s">
        <v>46</v>
      </c>
      <c r="D110" s="21" t="s">
        <v>306</v>
      </c>
      <c r="E110" s="39" t="s">
        <v>101</v>
      </c>
      <c r="F110" s="39" t="s">
        <v>19</v>
      </c>
      <c r="G110" s="41">
        <v>19.957145793983994</v>
      </c>
    </row>
    <row r="111" spans="2:13" x14ac:dyDescent="0.25">
      <c r="B111" s="21">
        <v>2010</v>
      </c>
      <c r="C111" s="21" t="s">
        <v>46</v>
      </c>
      <c r="D111" s="21" t="s">
        <v>307</v>
      </c>
      <c r="E111" s="39" t="s">
        <v>101</v>
      </c>
      <c r="F111" s="39" t="s">
        <v>19</v>
      </c>
      <c r="G111" s="41">
        <v>19.867843762109239</v>
      </c>
    </row>
    <row r="112" spans="2:13" x14ac:dyDescent="0.25">
      <c r="B112" s="21">
        <v>2011</v>
      </c>
      <c r="C112" s="21" t="s">
        <v>46</v>
      </c>
      <c r="D112" s="21" t="s">
        <v>61</v>
      </c>
      <c r="E112" s="39" t="s">
        <v>101</v>
      </c>
      <c r="F112" s="39" t="s">
        <v>19</v>
      </c>
      <c r="G112" s="41">
        <v>19.861508450206603</v>
      </c>
    </row>
    <row r="113" spans="2:7" x14ac:dyDescent="0.25">
      <c r="B113" s="21">
        <v>2012</v>
      </c>
      <c r="C113" s="21" t="s">
        <v>74</v>
      </c>
      <c r="D113" s="21" t="s">
        <v>86</v>
      </c>
      <c r="E113" s="39" t="s">
        <v>101</v>
      </c>
      <c r="F113" s="39" t="s">
        <v>19</v>
      </c>
      <c r="G113" s="41">
        <v>19.822080177767447</v>
      </c>
    </row>
    <row r="114" spans="2:7" x14ac:dyDescent="0.25">
      <c r="B114" s="21">
        <v>2014</v>
      </c>
      <c r="C114" s="21" t="s">
        <v>74</v>
      </c>
      <c r="D114" s="21" t="s">
        <v>82</v>
      </c>
      <c r="E114" s="39" t="s">
        <v>101</v>
      </c>
      <c r="F114" s="39" t="s">
        <v>19</v>
      </c>
      <c r="G114" s="41">
        <v>19.776853513104538</v>
      </c>
    </row>
    <row r="115" spans="2:7" x14ac:dyDescent="0.25">
      <c r="B115" s="21">
        <v>2010</v>
      </c>
      <c r="C115" s="21" t="s">
        <v>46</v>
      </c>
      <c r="D115" s="21" t="s">
        <v>61</v>
      </c>
      <c r="E115" s="39" t="s">
        <v>101</v>
      </c>
      <c r="F115" s="39" t="s">
        <v>19</v>
      </c>
      <c r="G115" s="41">
        <v>19.759580080909934</v>
      </c>
    </row>
    <row r="116" spans="2:7" x14ac:dyDescent="0.25">
      <c r="B116" s="21">
        <v>2011</v>
      </c>
      <c r="C116" s="21" t="s">
        <v>46</v>
      </c>
      <c r="D116" s="21" t="s">
        <v>300</v>
      </c>
      <c r="E116" s="39" t="s">
        <v>101</v>
      </c>
      <c r="F116" s="39" t="s">
        <v>19</v>
      </c>
      <c r="G116" s="41">
        <v>19.681306498539413</v>
      </c>
    </row>
    <row r="117" spans="2:7" x14ac:dyDescent="0.25">
      <c r="B117" s="21">
        <v>2005</v>
      </c>
      <c r="C117" s="21" t="s">
        <v>17</v>
      </c>
      <c r="D117" s="21" t="s">
        <v>329</v>
      </c>
      <c r="E117" s="39" t="s">
        <v>101</v>
      </c>
      <c r="F117" s="39" t="s">
        <v>19</v>
      </c>
      <c r="G117" s="41">
        <v>19.64</v>
      </c>
    </row>
    <row r="118" spans="2:7" x14ac:dyDescent="0.25">
      <c r="B118" s="21">
        <v>2009</v>
      </c>
      <c r="C118" s="21" t="s">
        <v>46</v>
      </c>
      <c r="D118" s="21" t="s">
        <v>347</v>
      </c>
      <c r="E118" s="39" t="s">
        <v>101</v>
      </c>
      <c r="F118" s="39" t="s">
        <v>19</v>
      </c>
      <c r="G118" s="41">
        <v>19.59122421562056</v>
      </c>
    </row>
    <row r="119" spans="2:7" x14ac:dyDescent="0.25">
      <c r="B119" s="21">
        <v>2006</v>
      </c>
      <c r="C119" s="21" t="s">
        <v>115</v>
      </c>
      <c r="D119" s="21" t="s">
        <v>137</v>
      </c>
      <c r="E119" s="39" t="s">
        <v>101</v>
      </c>
      <c r="F119" s="39" t="s">
        <v>19</v>
      </c>
      <c r="G119" s="41">
        <v>19.475348107528575</v>
      </c>
    </row>
    <row r="120" spans="2:7" x14ac:dyDescent="0.25">
      <c r="B120" s="21">
        <v>2008</v>
      </c>
      <c r="C120" s="21" t="s">
        <v>46</v>
      </c>
      <c r="D120" s="21" t="s">
        <v>346</v>
      </c>
      <c r="E120" s="39" t="s">
        <v>101</v>
      </c>
      <c r="F120" s="39" t="s">
        <v>19</v>
      </c>
      <c r="G120" s="41">
        <v>19.391024832720991</v>
      </c>
    </row>
    <row r="121" spans="2:7" x14ac:dyDescent="0.25">
      <c r="B121" s="21">
        <v>2005</v>
      </c>
      <c r="C121" s="21" t="s">
        <v>17</v>
      </c>
      <c r="D121" s="21" t="s">
        <v>340</v>
      </c>
      <c r="E121" s="39" t="s">
        <v>101</v>
      </c>
      <c r="F121" s="39" t="s">
        <v>19</v>
      </c>
      <c r="G121" s="41">
        <v>19.190000000000001</v>
      </c>
    </row>
    <row r="122" spans="2:7" x14ac:dyDescent="0.25">
      <c r="B122" s="21">
        <v>2011</v>
      </c>
      <c r="C122" s="21" t="s">
        <v>46</v>
      </c>
      <c r="D122" s="21" t="s">
        <v>307</v>
      </c>
      <c r="E122" s="39" t="s">
        <v>101</v>
      </c>
      <c r="F122" s="39" t="s">
        <v>19</v>
      </c>
      <c r="G122" s="41">
        <v>19.176277236699374</v>
      </c>
    </row>
    <row r="123" spans="2:7" x14ac:dyDescent="0.25">
      <c r="B123" s="21">
        <v>2006</v>
      </c>
      <c r="C123" s="21" t="s">
        <v>17</v>
      </c>
      <c r="D123" s="21" t="s">
        <v>40</v>
      </c>
      <c r="E123" s="39" t="s">
        <v>101</v>
      </c>
      <c r="F123" s="39" t="s">
        <v>19</v>
      </c>
      <c r="G123" s="41">
        <v>19.029413530484256</v>
      </c>
    </row>
    <row r="124" spans="2:7" x14ac:dyDescent="0.25">
      <c r="B124" s="21">
        <v>2013</v>
      </c>
      <c r="C124" s="21" t="s">
        <v>74</v>
      </c>
      <c r="D124" s="21" t="s">
        <v>95</v>
      </c>
      <c r="E124" s="39" t="s">
        <v>101</v>
      </c>
      <c r="F124" s="39" t="s">
        <v>19</v>
      </c>
      <c r="G124" s="41">
        <v>18.986963577764158</v>
      </c>
    </row>
    <row r="125" spans="2:7" x14ac:dyDescent="0.25">
      <c r="B125" s="21">
        <v>2015</v>
      </c>
      <c r="C125" s="21" t="s">
        <v>115</v>
      </c>
      <c r="D125" s="21" t="s">
        <v>117</v>
      </c>
      <c r="E125" s="39" t="s">
        <v>101</v>
      </c>
      <c r="F125" s="39" t="s">
        <v>19</v>
      </c>
      <c r="G125" s="41">
        <v>18.977545136089894</v>
      </c>
    </row>
    <row r="126" spans="2:7" x14ac:dyDescent="0.25">
      <c r="B126" s="21">
        <v>2014</v>
      </c>
      <c r="C126" s="21" t="s">
        <v>74</v>
      </c>
      <c r="D126" s="21" t="s">
        <v>91</v>
      </c>
      <c r="E126" s="39" t="s">
        <v>101</v>
      </c>
      <c r="F126" s="39" t="s">
        <v>19</v>
      </c>
      <c r="G126" s="41">
        <v>18.743152735407502</v>
      </c>
    </row>
    <row r="127" spans="2:7" x14ac:dyDescent="0.25">
      <c r="B127" s="21">
        <v>2014</v>
      </c>
      <c r="C127" s="21" t="s">
        <v>74</v>
      </c>
      <c r="D127" s="21" t="s">
        <v>95</v>
      </c>
      <c r="E127" s="39" t="s">
        <v>101</v>
      </c>
      <c r="F127" s="39" t="s">
        <v>19</v>
      </c>
      <c r="G127" s="41">
        <v>18.740456760569575</v>
      </c>
    </row>
    <row r="128" spans="2:7" x14ac:dyDescent="0.25">
      <c r="B128" s="21">
        <v>2015</v>
      </c>
      <c r="C128" s="21" t="s">
        <v>74</v>
      </c>
      <c r="D128" s="21" t="s">
        <v>87</v>
      </c>
      <c r="E128" s="39" t="s">
        <v>101</v>
      </c>
      <c r="F128" s="39" t="s">
        <v>19</v>
      </c>
      <c r="G128" s="41">
        <v>18.482010636263478</v>
      </c>
    </row>
    <row r="129" spans="2:7" x14ac:dyDescent="0.25">
      <c r="B129" s="21">
        <v>2010</v>
      </c>
      <c r="C129" s="21" t="s">
        <v>46</v>
      </c>
      <c r="D129" s="21" t="s">
        <v>300</v>
      </c>
      <c r="E129" s="39" t="s">
        <v>101</v>
      </c>
      <c r="F129" s="39" t="s">
        <v>19</v>
      </c>
      <c r="G129" s="41">
        <v>18.006112734727431</v>
      </c>
    </row>
    <row r="130" spans="2:7" x14ac:dyDescent="0.25">
      <c r="B130" s="21">
        <v>2009</v>
      </c>
      <c r="C130" s="21" t="s">
        <v>46</v>
      </c>
      <c r="D130" s="21" t="s">
        <v>62</v>
      </c>
      <c r="E130" s="39" t="s">
        <v>101</v>
      </c>
      <c r="F130" s="39" t="s">
        <v>19</v>
      </c>
      <c r="G130" s="41">
        <v>17.569143019870705</v>
      </c>
    </row>
    <row r="131" spans="2:7" x14ac:dyDescent="0.25">
      <c r="B131" s="21">
        <v>2014</v>
      </c>
      <c r="C131" s="21" t="s">
        <v>46</v>
      </c>
      <c r="D131" s="21" t="s">
        <v>307</v>
      </c>
      <c r="E131" s="39" t="s">
        <v>101</v>
      </c>
      <c r="F131" s="39" t="s">
        <v>19</v>
      </c>
      <c r="G131" s="41">
        <v>17.420815063658683</v>
      </c>
    </row>
    <row r="132" spans="2:7" x14ac:dyDescent="0.25">
      <c r="B132" s="21">
        <v>2012</v>
      </c>
      <c r="C132" s="21" t="s">
        <v>46</v>
      </c>
      <c r="D132" s="21" t="s">
        <v>307</v>
      </c>
      <c r="E132" s="39" t="s">
        <v>101</v>
      </c>
      <c r="F132" s="39" t="s">
        <v>19</v>
      </c>
      <c r="G132" s="41">
        <v>17.367191403296424</v>
      </c>
    </row>
    <row r="133" spans="2:7" x14ac:dyDescent="0.25">
      <c r="B133" s="21">
        <v>2009</v>
      </c>
      <c r="C133" s="21" t="s">
        <v>17</v>
      </c>
      <c r="D133" s="21" t="s">
        <v>37</v>
      </c>
      <c r="E133" s="39" t="s">
        <v>101</v>
      </c>
      <c r="F133" s="39" t="s">
        <v>19</v>
      </c>
      <c r="G133" s="41">
        <v>17.325405068600499</v>
      </c>
    </row>
    <row r="134" spans="2:7" x14ac:dyDescent="0.25">
      <c r="B134" s="21">
        <v>2015</v>
      </c>
      <c r="C134" s="21" t="s">
        <v>46</v>
      </c>
      <c r="D134" s="21" t="s">
        <v>307</v>
      </c>
      <c r="E134" s="39" t="s">
        <v>101</v>
      </c>
      <c r="F134" s="39" t="s">
        <v>19</v>
      </c>
      <c r="G134" s="41">
        <v>17.210972542546322</v>
      </c>
    </row>
    <row r="135" spans="2:7" x14ac:dyDescent="0.25">
      <c r="B135" s="21">
        <v>2008</v>
      </c>
      <c r="C135" s="21" t="s">
        <v>17</v>
      </c>
      <c r="D135" s="21" t="s">
        <v>329</v>
      </c>
      <c r="E135" s="39" t="s">
        <v>101</v>
      </c>
      <c r="F135" s="39" t="s">
        <v>19</v>
      </c>
      <c r="G135" s="41">
        <v>17.19114467142451</v>
      </c>
    </row>
    <row r="136" spans="2:7" x14ac:dyDescent="0.25">
      <c r="B136" s="21">
        <v>2011</v>
      </c>
      <c r="C136" s="21" t="s">
        <v>17</v>
      </c>
      <c r="D136" s="21" t="s">
        <v>352</v>
      </c>
      <c r="E136" s="39" t="s">
        <v>101</v>
      </c>
      <c r="F136" s="39" t="s">
        <v>19</v>
      </c>
      <c r="G136" s="41">
        <v>17.107639488052023</v>
      </c>
    </row>
    <row r="137" spans="2:7" x14ac:dyDescent="0.25">
      <c r="B137" s="21">
        <v>2009</v>
      </c>
      <c r="C137" s="21" t="s">
        <v>46</v>
      </c>
      <c r="D137" s="21" t="s">
        <v>345</v>
      </c>
      <c r="E137" s="39" t="s">
        <v>101</v>
      </c>
      <c r="F137" s="39" t="s">
        <v>19</v>
      </c>
      <c r="G137" s="41">
        <v>17.069520716737831</v>
      </c>
    </row>
    <row r="138" spans="2:7" x14ac:dyDescent="0.25">
      <c r="B138" s="21">
        <v>2009</v>
      </c>
      <c r="C138" s="21" t="s">
        <v>74</v>
      </c>
      <c r="D138" s="21" t="s">
        <v>86</v>
      </c>
      <c r="E138" s="39" t="s">
        <v>101</v>
      </c>
      <c r="F138" s="39" t="s">
        <v>19</v>
      </c>
      <c r="G138" s="41">
        <v>16.972136016778315</v>
      </c>
    </row>
    <row r="139" spans="2:7" x14ac:dyDescent="0.25">
      <c r="B139" s="21">
        <v>2011</v>
      </c>
      <c r="C139" s="21" t="s">
        <v>74</v>
      </c>
      <c r="D139" s="21" t="s">
        <v>86</v>
      </c>
      <c r="E139" s="39" t="s">
        <v>101</v>
      </c>
      <c r="F139" s="39" t="s">
        <v>19</v>
      </c>
      <c r="G139" s="41">
        <v>16.92721569301214</v>
      </c>
    </row>
    <row r="140" spans="2:7" x14ac:dyDescent="0.25">
      <c r="B140" s="21">
        <v>2014</v>
      </c>
      <c r="C140" s="21" t="s">
        <v>46</v>
      </c>
      <c r="D140" s="21" t="s">
        <v>306</v>
      </c>
      <c r="E140" s="39" t="s">
        <v>101</v>
      </c>
      <c r="F140" s="39" t="s">
        <v>19</v>
      </c>
      <c r="G140" s="41">
        <v>16.709965246421945</v>
      </c>
    </row>
    <row r="141" spans="2:7" x14ac:dyDescent="0.25">
      <c r="B141" s="21">
        <v>2007</v>
      </c>
      <c r="C141" s="21" t="s">
        <v>115</v>
      </c>
      <c r="D141" s="21" t="s">
        <v>137</v>
      </c>
      <c r="E141" s="39" t="s">
        <v>101</v>
      </c>
      <c r="F141" s="39" t="s">
        <v>19</v>
      </c>
      <c r="G141" s="41">
        <v>16.690408907663173</v>
      </c>
    </row>
    <row r="142" spans="2:7" x14ac:dyDescent="0.25">
      <c r="B142" s="21">
        <v>2010</v>
      </c>
      <c r="C142" s="21" t="s">
        <v>46</v>
      </c>
      <c r="D142" s="21" t="s">
        <v>346</v>
      </c>
      <c r="E142" s="39" t="s">
        <v>101</v>
      </c>
      <c r="F142" s="39" t="s">
        <v>19</v>
      </c>
      <c r="G142" s="41">
        <v>16.663627440775024</v>
      </c>
    </row>
    <row r="143" spans="2:7" x14ac:dyDescent="0.25">
      <c r="B143" s="21">
        <v>2013</v>
      </c>
      <c r="C143" s="21" t="s">
        <v>74</v>
      </c>
      <c r="D143" s="21" t="s">
        <v>82</v>
      </c>
      <c r="E143" s="39" t="s">
        <v>101</v>
      </c>
      <c r="F143" s="39" t="s">
        <v>19</v>
      </c>
      <c r="G143" s="41">
        <v>16.659773480988839</v>
      </c>
    </row>
    <row r="144" spans="2:7" x14ac:dyDescent="0.25">
      <c r="B144" s="21">
        <v>2007</v>
      </c>
      <c r="C144" s="21" t="s">
        <v>17</v>
      </c>
      <c r="D144" s="21" t="s">
        <v>41</v>
      </c>
      <c r="E144" s="39" t="s">
        <v>101</v>
      </c>
      <c r="F144" s="39" t="s">
        <v>19</v>
      </c>
      <c r="G144" s="41">
        <v>16.580665244723416</v>
      </c>
    </row>
    <row r="145" spans="2:7" x14ac:dyDescent="0.25">
      <c r="B145" s="21">
        <v>2011</v>
      </c>
      <c r="C145" s="21" t="s">
        <v>46</v>
      </c>
      <c r="D145" s="21" t="s">
        <v>334</v>
      </c>
      <c r="E145" s="39" t="s">
        <v>101</v>
      </c>
      <c r="F145" s="39" t="s">
        <v>19</v>
      </c>
      <c r="G145" s="41">
        <v>16.566308086576768</v>
      </c>
    </row>
    <row r="146" spans="2:7" x14ac:dyDescent="0.25">
      <c r="B146" s="21">
        <v>2005</v>
      </c>
      <c r="C146" s="21" t="s">
        <v>115</v>
      </c>
      <c r="D146" s="21" t="s">
        <v>131</v>
      </c>
      <c r="E146" s="39" t="s">
        <v>101</v>
      </c>
      <c r="F146" s="39" t="s">
        <v>19</v>
      </c>
      <c r="G146" s="41">
        <v>16.52</v>
      </c>
    </row>
    <row r="147" spans="2:7" x14ac:dyDescent="0.25">
      <c r="B147" s="21">
        <v>2008</v>
      </c>
      <c r="C147" s="21" t="s">
        <v>17</v>
      </c>
      <c r="D147" s="21" t="s">
        <v>37</v>
      </c>
      <c r="E147" s="39" t="s">
        <v>101</v>
      </c>
      <c r="F147" s="39" t="s">
        <v>19</v>
      </c>
      <c r="G147" s="41">
        <v>16.514013806133033</v>
      </c>
    </row>
    <row r="148" spans="2:7" x14ac:dyDescent="0.25">
      <c r="B148" s="21">
        <v>2005</v>
      </c>
      <c r="C148" s="21" t="s">
        <v>74</v>
      </c>
      <c r="D148" s="21" t="s">
        <v>77</v>
      </c>
      <c r="E148" s="39" t="s">
        <v>101</v>
      </c>
      <c r="F148" s="39" t="s">
        <v>19</v>
      </c>
      <c r="G148" s="41">
        <v>16.461591936044488</v>
      </c>
    </row>
    <row r="149" spans="2:7" x14ac:dyDescent="0.25">
      <c r="B149" s="21">
        <v>2005</v>
      </c>
      <c r="C149" s="21" t="s">
        <v>115</v>
      </c>
      <c r="D149" s="21" t="s">
        <v>138</v>
      </c>
      <c r="E149" s="39" t="s">
        <v>101</v>
      </c>
      <c r="F149" s="39" t="s">
        <v>19</v>
      </c>
      <c r="G149" s="41">
        <v>16.41</v>
      </c>
    </row>
    <row r="150" spans="2:7" x14ac:dyDescent="0.25">
      <c r="B150" s="21">
        <v>2015</v>
      </c>
      <c r="C150" s="21" t="s">
        <v>46</v>
      </c>
      <c r="D150" s="21" t="s">
        <v>300</v>
      </c>
      <c r="E150" s="39" t="s">
        <v>101</v>
      </c>
      <c r="F150" s="39" t="s">
        <v>19</v>
      </c>
      <c r="G150" s="41">
        <v>16.39870691719624</v>
      </c>
    </row>
    <row r="151" spans="2:7" x14ac:dyDescent="0.25">
      <c r="B151" s="21">
        <v>2013</v>
      </c>
      <c r="C151" s="21" t="s">
        <v>46</v>
      </c>
      <c r="D151" s="21" t="s">
        <v>307</v>
      </c>
      <c r="E151" s="39" t="s">
        <v>101</v>
      </c>
      <c r="F151" s="39" t="s">
        <v>19</v>
      </c>
      <c r="G151" s="41">
        <v>16.329551722396719</v>
      </c>
    </row>
    <row r="152" spans="2:7" x14ac:dyDescent="0.25">
      <c r="B152" s="21">
        <v>2014</v>
      </c>
      <c r="C152" s="21" t="s">
        <v>17</v>
      </c>
      <c r="D152" s="21" t="s">
        <v>320</v>
      </c>
      <c r="E152" s="39" t="s">
        <v>101</v>
      </c>
      <c r="F152" s="39" t="s">
        <v>19</v>
      </c>
      <c r="G152" s="41">
        <v>16.230167608078048</v>
      </c>
    </row>
    <row r="153" spans="2:7" x14ac:dyDescent="0.25">
      <c r="B153" s="21">
        <v>2008</v>
      </c>
      <c r="C153" s="21" t="s">
        <v>115</v>
      </c>
      <c r="D153" s="21" t="s">
        <v>117</v>
      </c>
      <c r="E153" s="39" t="s">
        <v>101</v>
      </c>
      <c r="F153" s="39" t="s">
        <v>19</v>
      </c>
      <c r="G153" s="41">
        <v>16.128412539737365</v>
      </c>
    </row>
    <row r="154" spans="2:7" x14ac:dyDescent="0.25">
      <c r="B154" s="21">
        <v>2012</v>
      </c>
      <c r="C154" s="21" t="s">
        <v>17</v>
      </c>
      <c r="D154" s="21" t="s">
        <v>352</v>
      </c>
      <c r="E154" s="39" t="s">
        <v>101</v>
      </c>
      <c r="F154" s="39" t="s">
        <v>19</v>
      </c>
      <c r="G154" s="41">
        <v>16.117627970720918</v>
      </c>
    </row>
    <row r="155" spans="2:7" x14ac:dyDescent="0.25">
      <c r="B155" s="21">
        <v>2008</v>
      </c>
      <c r="C155" s="21" t="s">
        <v>46</v>
      </c>
      <c r="D155" s="21" t="s">
        <v>335</v>
      </c>
      <c r="E155" s="39" t="s">
        <v>101</v>
      </c>
      <c r="F155" s="39" t="s">
        <v>19</v>
      </c>
      <c r="G155" s="41">
        <v>16.009945534521361</v>
      </c>
    </row>
    <row r="156" spans="2:7" x14ac:dyDescent="0.25">
      <c r="B156" s="21">
        <v>2013</v>
      </c>
      <c r="C156" s="21" t="s">
        <v>17</v>
      </c>
      <c r="D156" s="21" t="s">
        <v>37</v>
      </c>
      <c r="E156" s="39" t="s">
        <v>101</v>
      </c>
      <c r="F156" s="39" t="s">
        <v>19</v>
      </c>
      <c r="G156" s="41">
        <v>15.906302569010561</v>
      </c>
    </row>
    <row r="157" spans="2:7" x14ac:dyDescent="0.25">
      <c r="B157" s="21">
        <v>2013</v>
      </c>
      <c r="C157" s="21" t="s">
        <v>17</v>
      </c>
      <c r="D157" s="21" t="s">
        <v>352</v>
      </c>
      <c r="E157" s="39" t="s">
        <v>101</v>
      </c>
      <c r="F157" s="39" t="s">
        <v>19</v>
      </c>
      <c r="G157" s="41">
        <v>15.904647209966965</v>
      </c>
    </row>
    <row r="158" spans="2:7" x14ac:dyDescent="0.25">
      <c r="B158" s="21">
        <v>2006</v>
      </c>
      <c r="C158" s="21" t="s">
        <v>115</v>
      </c>
      <c r="D158" s="21" t="s">
        <v>130</v>
      </c>
      <c r="E158" s="39" t="s">
        <v>101</v>
      </c>
      <c r="F158" s="39" t="s">
        <v>19</v>
      </c>
      <c r="G158" s="41">
        <v>15.881848277753855</v>
      </c>
    </row>
    <row r="159" spans="2:7" x14ac:dyDescent="0.25">
      <c r="B159" s="21">
        <v>2005</v>
      </c>
      <c r="C159" s="21" t="s">
        <v>115</v>
      </c>
      <c r="D159" s="21" t="s">
        <v>130</v>
      </c>
      <c r="E159" s="39" t="s">
        <v>101</v>
      </c>
      <c r="F159" s="39" t="s">
        <v>19</v>
      </c>
      <c r="G159" s="41">
        <v>15.75</v>
      </c>
    </row>
    <row r="160" spans="2:7" x14ac:dyDescent="0.25">
      <c r="B160" s="21">
        <v>2008</v>
      </c>
      <c r="C160" s="21" t="s">
        <v>46</v>
      </c>
      <c r="D160" s="21" t="s">
        <v>345</v>
      </c>
      <c r="E160" s="39" t="s">
        <v>101</v>
      </c>
      <c r="F160" s="39" t="s">
        <v>19</v>
      </c>
      <c r="G160" s="41">
        <v>15.720336053848358</v>
      </c>
    </row>
    <row r="161" spans="2:7" x14ac:dyDescent="0.25">
      <c r="B161" s="21">
        <v>2005</v>
      </c>
      <c r="C161" s="21" t="s">
        <v>17</v>
      </c>
      <c r="D161" s="21" t="s">
        <v>316</v>
      </c>
      <c r="E161" s="39" t="s">
        <v>101</v>
      </c>
      <c r="F161" s="39" t="s">
        <v>19</v>
      </c>
      <c r="G161" s="41">
        <v>15.52</v>
      </c>
    </row>
    <row r="162" spans="2:7" x14ac:dyDescent="0.25">
      <c r="B162" s="21">
        <v>2008</v>
      </c>
      <c r="C162" s="21" t="s">
        <v>115</v>
      </c>
      <c r="D162" s="21" t="s">
        <v>130</v>
      </c>
      <c r="E162" s="39" t="s">
        <v>101</v>
      </c>
      <c r="F162" s="39" t="s">
        <v>19</v>
      </c>
      <c r="G162" s="41">
        <v>15.372511588259657</v>
      </c>
    </row>
    <row r="163" spans="2:7" x14ac:dyDescent="0.25">
      <c r="B163" s="21">
        <v>2012</v>
      </c>
      <c r="C163" s="21" t="s">
        <v>46</v>
      </c>
      <c r="D163" s="21" t="s">
        <v>334</v>
      </c>
      <c r="E163" s="39" t="s">
        <v>101</v>
      </c>
      <c r="F163" s="39" t="s">
        <v>19</v>
      </c>
      <c r="G163" s="41">
        <v>15.043824211376883</v>
      </c>
    </row>
    <row r="164" spans="2:7" x14ac:dyDescent="0.25">
      <c r="B164" s="21">
        <v>2015</v>
      </c>
      <c r="C164" s="21" t="s">
        <v>46</v>
      </c>
      <c r="D164" s="21" t="s">
        <v>57</v>
      </c>
      <c r="E164" s="39" t="s">
        <v>101</v>
      </c>
      <c r="F164" s="39" t="s">
        <v>19</v>
      </c>
      <c r="G164" s="41">
        <v>14.795243354095454</v>
      </c>
    </row>
    <row r="165" spans="2:7" x14ac:dyDescent="0.25">
      <c r="B165" s="21">
        <v>2011</v>
      </c>
      <c r="C165" s="21" t="s">
        <v>46</v>
      </c>
      <c r="D165" s="21" t="s">
        <v>346</v>
      </c>
      <c r="E165" s="39" t="s">
        <v>101</v>
      </c>
      <c r="F165" s="39" t="s">
        <v>19</v>
      </c>
      <c r="G165" s="41">
        <v>14.70860079351603</v>
      </c>
    </row>
    <row r="166" spans="2:7" x14ac:dyDescent="0.25">
      <c r="B166" s="21">
        <v>2014</v>
      </c>
      <c r="C166" s="21" t="s">
        <v>46</v>
      </c>
      <c r="D166" s="21" t="s">
        <v>300</v>
      </c>
      <c r="E166" s="39" t="s">
        <v>101</v>
      </c>
      <c r="F166" s="39" t="s">
        <v>19</v>
      </c>
      <c r="G166" s="41">
        <v>14.529236065124499</v>
      </c>
    </row>
    <row r="167" spans="2:7" x14ac:dyDescent="0.25">
      <c r="B167" s="21">
        <v>2015</v>
      </c>
      <c r="C167" s="21" t="s">
        <v>115</v>
      </c>
      <c r="D167" s="21" t="s">
        <v>124</v>
      </c>
      <c r="E167" s="39" t="s">
        <v>101</v>
      </c>
      <c r="F167" s="39" t="s">
        <v>19</v>
      </c>
      <c r="G167" s="41">
        <v>14.487732776035115</v>
      </c>
    </row>
    <row r="168" spans="2:7" x14ac:dyDescent="0.25">
      <c r="B168" s="21">
        <v>2012</v>
      </c>
      <c r="C168" s="21" t="s">
        <v>46</v>
      </c>
      <c r="D168" s="21" t="s">
        <v>347</v>
      </c>
      <c r="E168" s="39" t="s">
        <v>101</v>
      </c>
      <c r="F168" s="39" t="s">
        <v>19</v>
      </c>
      <c r="G168" s="41">
        <v>14.469843938930147</v>
      </c>
    </row>
    <row r="169" spans="2:7" x14ac:dyDescent="0.25">
      <c r="B169" s="21">
        <v>2010</v>
      </c>
      <c r="C169" s="21" t="s">
        <v>46</v>
      </c>
      <c r="D169" s="21" t="s">
        <v>57</v>
      </c>
      <c r="E169" s="39" t="s">
        <v>101</v>
      </c>
      <c r="F169" s="39" t="s">
        <v>19</v>
      </c>
      <c r="G169" s="41">
        <v>14.401506281170217</v>
      </c>
    </row>
    <row r="170" spans="2:7" x14ac:dyDescent="0.25">
      <c r="B170" s="21">
        <v>2007</v>
      </c>
      <c r="C170" s="21" t="s">
        <v>17</v>
      </c>
      <c r="D170" s="21" t="s">
        <v>352</v>
      </c>
      <c r="E170" s="39" t="s">
        <v>101</v>
      </c>
      <c r="F170" s="39" t="s">
        <v>19</v>
      </c>
      <c r="G170" s="41">
        <v>14.367120779257181</v>
      </c>
    </row>
    <row r="171" spans="2:7" x14ac:dyDescent="0.25">
      <c r="B171" s="21">
        <v>2009</v>
      </c>
      <c r="C171" s="21" t="s">
        <v>46</v>
      </c>
      <c r="D171" s="21" t="s">
        <v>335</v>
      </c>
      <c r="E171" s="39" t="s">
        <v>101</v>
      </c>
      <c r="F171" s="39" t="s">
        <v>19</v>
      </c>
      <c r="G171" s="41">
        <v>14.261798954608487</v>
      </c>
    </row>
    <row r="172" spans="2:7" x14ac:dyDescent="0.25">
      <c r="B172" s="21">
        <v>2008</v>
      </c>
      <c r="C172" s="21" t="s">
        <v>46</v>
      </c>
      <c r="D172" s="21" t="s">
        <v>348</v>
      </c>
      <c r="E172" s="39" t="s">
        <v>101</v>
      </c>
      <c r="F172" s="39" t="s">
        <v>19</v>
      </c>
      <c r="G172" s="41">
        <v>14.20879530609448</v>
      </c>
    </row>
    <row r="173" spans="2:7" x14ac:dyDescent="0.25">
      <c r="B173" s="21">
        <v>2009</v>
      </c>
      <c r="C173" s="21" t="s">
        <v>46</v>
      </c>
      <c r="D173" s="21" t="s">
        <v>334</v>
      </c>
      <c r="E173" s="39" t="s">
        <v>101</v>
      </c>
      <c r="F173" s="39" t="s">
        <v>19</v>
      </c>
      <c r="G173" s="41">
        <v>14.150129014509705</v>
      </c>
    </row>
    <row r="174" spans="2:7" x14ac:dyDescent="0.25">
      <c r="B174" s="21">
        <v>2010</v>
      </c>
      <c r="C174" s="21" t="s">
        <v>17</v>
      </c>
      <c r="D174" s="21" t="s">
        <v>37</v>
      </c>
      <c r="E174" s="39" t="s">
        <v>101</v>
      </c>
      <c r="F174" s="39" t="s">
        <v>19</v>
      </c>
      <c r="G174" s="41">
        <v>13.824001749204138</v>
      </c>
    </row>
    <row r="175" spans="2:7" x14ac:dyDescent="0.25">
      <c r="B175" s="21">
        <v>2009</v>
      </c>
      <c r="C175" s="21" t="s">
        <v>17</v>
      </c>
      <c r="D175" s="21" t="s">
        <v>341</v>
      </c>
      <c r="E175" s="39" t="s">
        <v>101</v>
      </c>
      <c r="F175" s="39" t="s">
        <v>19</v>
      </c>
      <c r="G175" s="41">
        <v>13.806754551976749</v>
      </c>
    </row>
    <row r="176" spans="2:7" x14ac:dyDescent="0.25">
      <c r="B176" s="21">
        <v>2012</v>
      </c>
      <c r="C176" s="21" t="s">
        <v>46</v>
      </c>
      <c r="D176" s="21" t="s">
        <v>300</v>
      </c>
      <c r="E176" s="39" t="s">
        <v>101</v>
      </c>
      <c r="F176" s="39" t="s">
        <v>19</v>
      </c>
      <c r="G176" s="41">
        <v>13.789666405045098</v>
      </c>
    </row>
    <row r="177" spans="2:7" x14ac:dyDescent="0.25">
      <c r="B177" s="21">
        <v>2015</v>
      </c>
      <c r="C177" s="21" t="s">
        <v>46</v>
      </c>
      <c r="D177" s="21" t="s">
        <v>345</v>
      </c>
      <c r="E177" s="39" t="s">
        <v>101</v>
      </c>
      <c r="F177" s="39" t="s">
        <v>19</v>
      </c>
      <c r="G177" s="41">
        <v>13.740399031949844</v>
      </c>
    </row>
    <row r="178" spans="2:7" x14ac:dyDescent="0.25">
      <c r="B178" s="21">
        <v>2009</v>
      </c>
      <c r="C178" s="21" t="s">
        <v>74</v>
      </c>
      <c r="D178" s="21" t="s">
        <v>83</v>
      </c>
      <c r="E178" s="39" t="s">
        <v>101</v>
      </c>
      <c r="F178" s="39" t="s">
        <v>19</v>
      </c>
      <c r="G178" s="41">
        <v>13.675593584472349</v>
      </c>
    </row>
    <row r="179" spans="2:7" x14ac:dyDescent="0.25">
      <c r="B179" s="21">
        <v>2009</v>
      </c>
      <c r="C179" s="21" t="s">
        <v>115</v>
      </c>
      <c r="D179" s="21" t="s">
        <v>118</v>
      </c>
      <c r="E179" s="39" t="s">
        <v>101</v>
      </c>
      <c r="F179" s="39" t="s">
        <v>19</v>
      </c>
      <c r="G179" s="41">
        <v>13.4619615049224</v>
      </c>
    </row>
    <row r="180" spans="2:7" x14ac:dyDescent="0.25">
      <c r="B180" s="21">
        <v>2008</v>
      </c>
      <c r="C180" s="21" t="s">
        <v>17</v>
      </c>
      <c r="D180" s="21" t="s">
        <v>341</v>
      </c>
      <c r="E180" s="39" t="s">
        <v>101</v>
      </c>
      <c r="F180" s="39" t="s">
        <v>19</v>
      </c>
      <c r="G180" s="41">
        <v>13.237319352987479</v>
      </c>
    </row>
    <row r="181" spans="2:7" x14ac:dyDescent="0.25">
      <c r="B181" s="21">
        <v>2014</v>
      </c>
      <c r="C181" s="21" t="s">
        <v>46</v>
      </c>
      <c r="D181" s="21" t="s">
        <v>345</v>
      </c>
      <c r="E181" s="39" t="s">
        <v>101</v>
      </c>
      <c r="F181" s="39" t="s">
        <v>19</v>
      </c>
      <c r="G181" s="41">
        <v>13.175296254474397</v>
      </c>
    </row>
    <row r="182" spans="2:7" x14ac:dyDescent="0.25">
      <c r="B182" s="21">
        <v>2010</v>
      </c>
      <c r="C182" s="21" t="s">
        <v>74</v>
      </c>
      <c r="D182" s="21" t="s">
        <v>83</v>
      </c>
      <c r="E182" s="39" t="s">
        <v>101</v>
      </c>
      <c r="F182" s="39" t="s">
        <v>19</v>
      </c>
      <c r="G182" s="41">
        <v>13.120718927090619</v>
      </c>
    </row>
    <row r="183" spans="2:7" x14ac:dyDescent="0.25">
      <c r="B183" s="21">
        <v>2008</v>
      </c>
      <c r="C183" s="21" t="s">
        <v>74</v>
      </c>
      <c r="D183" s="21" t="s">
        <v>80</v>
      </c>
      <c r="E183" s="39" t="s">
        <v>101</v>
      </c>
      <c r="F183" s="39" t="s">
        <v>19</v>
      </c>
      <c r="G183" s="41">
        <v>12.990399431077398</v>
      </c>
    </row>
    <row r="184" spans="2:7" x14ac:dyDescent="0.25">
      <c r="B184" s="21">
        <v>2005</v>
      </c>
      <c r="C184" s="21" t="s">
        <v>17</v>
      </c>
      <c r="D184" s="34" t="s">
        <v>351</v>
      </c>
      <c r="E184" s="39" t="s">
        <v>101</v>
      </c>
      <c r="F184" s="39" t="s">
        <v>19</v>
      </c>
      <c r="G184" s="41">
        <v>12.93</v>
      </c>
    </row>
    <row r="185" spans="2:7" x14ac:dyDescent="0.25">
      <c r="B185" s="21">
        <v>2008</v>
      </c>
      <c r="C185" s="21" t="s">
        <v>115</v>
      </c>
      <c r="D185" s="21" t="s">
        <v>118</v>
      </c>
      <c r="E185" s="39" t="s">
        <v>101</v>
      </c>
      <c r="F185" s="39" t="s">
        <v>19</v>
      </c>
      <c r="G185" s="41">
        <v>12.915197380045242</v>
      </c>
    </row>
    <row r="186" spans="2:7" x14ac:dyDescent="0.25">
      <c r="B186" s="21">
        <v>2010</v>
      </c>
      <c r="C186" s="21" t="s">
        <v>46</v>
      </c>
      <c r="D186" s="21" t="s">
        <v>347</v>
      </c>
      <c r="E186" s="39" t="s">
        <v>101</v>
      </c>
      <c r="F186" s="39" t="s">
        <v>19</v>
      </c>
      <c r="G186" s="41">
        <v>12.755666470429162</v>
      </c>
    </row>
    <row r="187" spans="2:7" x14ac:dyDescent="0.25">
      <c r="B187" s="21">
        <v>2012</v>
      </c>
      <c r="C187" s="21" t="s">
        <v>17</v>
      </c>
      <c r="D187" s="21" t="s">
        <v>37</v>
      </c>
      <c r="E187" s="39" t="s">
        <v>101</v>
      </c>
      <c r="F187" s="39" t="s">
        <v>19</v>
      </c>
      <c r="G187" s="41">
        <v>12.680565580509985</v>
      </c>
    </row>
    <row r="188" spans="2:7" x14ac:dyDescent="0.25">
      <c r="B188" s="21">
        <v>2014</v>
      </c>
      <c r="C188" s="21" t="s">
        <v>17</v>
      </c>
      <c r="D188" s="21" t="s">
        <v>352</v>
      </c>
      <c r="E188" s="39" t="s">
        <v>101</v>
      </c>
      <c r="F188" s="39" t="s">
        <v>19</v>
      </c>
      <c r="G188" s="41">
        <v>12.470550195731091</v>
      </c>
    </row>
    <row r="189" spans="2:7" x14ac:dyDescent="0.25">
      <c r="B189" s="21">
        <v>2012</v>
      </c>
      <c r="C189" s="21" t="s">
        <v>46</v>
      </c>
      <c r="D189" s="21" t="s">
        <v>346</v>
      </c>
      <c r="E189" s="39" t="s">
        <v>101</v>
      </c>
      <c r="F189" s="39" t="s">
        <v>19</v>
      </c>
      <c r="G189" s="41">
        <v>12.443101069246671</v>
      </c>
    </row>
    <row r="190" spans="2:7" x14ac:dyDescent="0.25">
      <c r="B190" s="21">
        <v>2013</v>
      </c>
      <c r="C190" s="21" t="s">
        <v>46</v>
      </c>
      <c r="D190" s="21" t="s">
        <v>345</v>
      </c>
      <c r="E190" s="39" t="s">
        <v>101</v>
      </c>
      <c r="F190" s="39" t="s">
        <v>19</v>
      </c>
      <c r="G190" s="41">
        <v>12.383459044574321</v>
      </c>
    </row>
    <row r="191" spans="2:7" x14ac:dyDescent="0.25">
      <c r="B191" s="21">
        <v>2011</v>
      </c>
      <c r="C191" s="21" t="s">
        <v>46</v>
      </c>
      <c r="D191" s="21" t="s">
        <v>347</v>
      </c>
      <c r="E191" s="39" t="s">
        <v>101</v>
      </c>
      <c r="F191" s="39" t="s">
        <v>19</v>
      </c>
      <c r="G191" s="41">
        <v>12.319125487481768</v>
      </c>
    </row>
    <row r="192" spans="2:7" x14ac:dyDescent="0.25">
      <c r="B192" s="21">
        <v>2009</v>
      </c>
      <c r="C192" s="21" t="s">
        <v>46</v>
      </c>
      <c r="D192" s="21" t="s">
        <v>60</v>
      </c>
      <c r="E192" s="39" t="s">
        <v>101</v>
      </c>
      <c r="F192" s="39" t="s">
        <v>19</v>
      </c>
      <c r="G192" s="41">
        <v>12.260133296993994</v>
      </c>
    </row>
    <row r="193" spans="2:7" x14ac:dyDescent="0.25">
      <c r="B193" s="21">
        <v>2005</v>
      </c>
      <c r="C193" s="21" t="s">
        <v>115</v>
      </c>
      <c r="D193" s="21" t="s">
        <v>116</v>
      </c>
      <c r="E193" s="39" t="s">
        <v>101</v>
      </c>
      <c r="F193" s="39" t="s">
        <v>19</v>
      </c>
      <c r="G193" s="41">
        <v>12.18</v>
      </c>
    </row>
    <row r="194" spans="2:7" x14ac:dyDescent="0.25">
      <c r="B194" s="21">
        <v>2012</v>
      </c>
      <c r="C194" s="21" t="s">
        <v>46</v>
      </c>
      <c r="D194" s="21" t="s">
        <v>345</v>
      </c>
      <c r="E194" s="39" t="s">
        <v>101</v>
      </c>
      <c r="F194" s="39" t="s">
        <v>19</v>
      </c>
      <c r="G194" s="41">
        <v>12.144716473882927</v>
      </c>
    </row>
    <row r="195" spans="2:7" x14ac:dyDescent="0.25">
      <c r="B195" s="21">
        <v>2006</v>
      </c>
      <c r="C195" s="21" t="s">
        <v>115</v>
      </c>
      <c r="D195" s="21" t="s">
        <v>135</v>
      </c>
      <c r="E195" s="39" t="s">
        <v>101</v>
      </c>
      <c r="F195" s="39" t="s">
        <v>19</v>
      </c>
      <c r="G195" s="41">
        <v>12.103088992223714</v>
      </c>
    </row>
    <row r="196" spans="2:7" x14ac:dyDescent="0.25">
      <c r="B196" s="21">
        <v>2009</v>
      </c>
      <c r="C196" s="21" t="s">
        <v>115</v>
      </c>
      <c r="D196" s="21" t="s">
        <v>130</v>
      </c>
      <c r="E196" s="39" t="s">
        <v>101</v>
      </c>
      <c r="F196" s="39" t="s">
        <v>19</v>
      </c>
      <c r="G196" s="41">
        <v>12.069032667297817</v>
      </c>
    </row>
    <row r="197" spans="2:7" x14ac:dyDescent="0.25">
      <c r="B197" s="21">
        <v>2012</v>
      </c>
      <c r="C197" s="21" t="s">
        <v>17</v>
      </c>
      <c r="D197" s="21" t="s">
        <v>337</v>
      </c>
      <c r="E197" s="39" t="s">
        <v>101</v>
      </c>
      <c r="F197" s="39" t="s">
        <v>19</v>
      </c>
      <c r="G197" s="41">
        <v>12.049263811228016</v>
      </c>
    </row>
    <row r="198" spans="2:7" x14ac:dyDescent="0.25">
      <c r="B198" s="21">
        <v>2013</v>
      </c>
      <c r="C198" s="21" t="s">
        <v>74</v>
      </c>
      <c r="D198" s="21" t="s">
        <v>91</v>
      </c>
      <c r="E198" s="39" t="s">
        <v>101</v>
      </c>
      <c r="F198" s="39" t="s">
        <v>19</v>
      </c>
      <c r="G198" s="41">
        <v>12.005644144665231</v>
      </c>
    </row>
    <row r="199" spans="2:7" x14ac:dyDescent="0.25">
      <c r="B199" s="21">
        <v>2011</v>
      </c>
      <c r="C199" s="21" t="s">
        <v>17</v>
      </c>
      <c r="D199" s="21" t="s">
        <v>341</v>
      </c>
      <c r="E199" s="39" t="s">
        <v>101</v>
      </c>
      <c r="F199" s="39" t="s">
        <v>19</v>
      </c>
      <c r="G199" s="41">
        <v>11.736136532376358</v>
      </c>
    </row>
    <row r="200" spans="2:7" x14ac:dyDescent="0.25">
      <c r="B200" s="21">
        <v>2014</v>
      </c>
      <c r="C200" s="21" t="s">
        <v>46</v>
      </c>
      <c r="D200" s="21" t="s">
        <v>57</v>
      </c>
      <c r="E200" s="39" t="s">
        <v>101</v>
      </c>
      <c r="F200" s="39" t="s">
        <v>19</v>
      </c>
      <c r="G200" s="41">
        <v>11.614356389654757</v>
      </c>
    </row>
    <row r="201" spans="2:7" x14ac:dyDescent="0.25">
      <c r="B201" s="21">
        <v>2007</v>
      </c>
      <c r="C201" s="21" t="s">
        <v>17</v>
      </c>
      <c r="D201" s="21" t="s">
        <v>39</v>
      </c>
      <c r="E201" s="39" t="s">
        <v>101</v>
      </c>
      <c r="F201" s="39" t="s">
        <v>19</v>
      </c>
      <c r="G201" s="41">
        <v>11.54672958534489</v>
      </c>
    </row>
    <row r="202" spans="2:7" x14ac:dyDescent="0.25">
      <c r="B202" s="21">
        <v>2009</v>
      </c>
      <c r="C202" s="21" t="s">
        <v>17</v>
      </c>
      <c r="D202" s="21" t="s">
        <v>40</v>
      </c>
      <c r="E202" s="39" t="s">
        <v>101</v>
      </c>
      <c r="F202" s="39" t="s">
        <v>19</v>
      </c>
      <c r="G202" s="41">
        <v>11.385191606415928</v>
      </c>
    </row>
    <row r="203" spans="2:7" x14ac:dyDescent="0.25">
      <c r="B203" s="21">
        <v>2008</v>
      </c>
      <c r="C203" s="21" t="s">
        <v>115</v>
      </c>
      <c r="D203" s="21" t="s">
        <v>120</v>
      </c>
      <c r="E203" s="39" t="s">
        <v>101</v>
      </c>
      <c r="F203" s="39" t="s">
        <v>19</v>
      </c>
      <c r="G203" s="41">
        <v>11.124542709016342</v>
      </c>
    </row>
    <row r="204" spans="2:7" x14ac:dyDescent="0.25">
      <c r="B204" s="21">
        <v>2009</v>
      </c>
      <c r="C204" s="21" t="s">
        <v>74</v>
      </c>
      <c r="D204" s="21" t="s">
        <v>79</v>
      </c>
      <c r="E204" s="39" t="s">
        <v>101</v>
      </c>
      <c r="F204" s="39" t="s">
        <v>19</v>
      </c>
      <c r="G204" s="41">
        <v>11.102778506880648</v>
      </c>
    </row>
    <row r="205" spans="2:7" x14ac:dyDescent="0.25">
      <c r="B205" s="21">
        <v>2011</v>
      </c>
      <c r="C205" s="21" t="s">
        <v>17</v>
      </c>
      <c r="D205" s="21" t="s">
        <v>337</v>
      </c>
      <c r="E205" s="39" t="s">
        <v>101</v>
      </c>
      <c r="F205" s="39" t="s">
        <v>19</v>
      </c>
      <c r="G205" s="41">
        <v>10.975333907875189</v>
      </c>
    </row>
    <row r="206" spans="2:7" x14ac:dyDescent="0.25">
      <c r="B206" s="21">
        <v>2015</v>
      </c>
      <c r="C206" s="21" t="s">
        <v>115</v>
      </c>
      <c r="D206" s="21" t="s">
        <v>122</v>
      </c>
      <c r="E206" s="39" t="s">
        <v>101</v>
      </c>
      <c r="F206" s="39" t="s">
        <v>19</v>
      </c>
      <c r="G206" s="41">
        <v>10.797746347685557</v>
      </c>
    </row>
    <row r="207" spans="2:7" x14ac:dyDescent="0.25">
      <c r="B207" s="21">
        <v>2007</v>
      </c>
      <c r="C207" s="21" t="s">
        <v>17</v>
      </c>
      <c r="D207" s="21" t="s">
        <v>340</v>
      </c>
      <c r="E207" s="39" t="s">
        <v>101</v>
      </c>
      <c r="F207" s="39" t="s">
        <v>19</v>
      </c>
      <c r="G207" s="41">
        <v>10.669294293588571</v>
      </c>
    </row>
    <row r="208" spans="2:7" x14ac:dyDescent="0.25">
      <c r="B208" s="21">
        <v>2007</v>
      </c>
      <c r="C208" s="21" t="s">
        <v>115</v>
      </c>
      <c r="D208" s="21" t="s">
        <v>131</v>
      </c>
      <c r="E208" s="39" t="s">
        <v>101</v>
      </c>
      <c r="F208" s="39" t="s">
        <v>19</v>
      </c>
      <c r="G208" s="41">
        <v>10.519791078679692</v>
      </c>
    </row>
    <row r="209" spans="2:7" x14ac:dyDescent="0.25">
      <c r="B209" s="21">
        <v>2015</v>
      </c>
      <c r="C209" s="21" t="s">
        <v>74</v>
      </c>
      <c r="D209" s="21" t="s">
        <v>95</v>
      </c>
      <c r="E209" s="39" t="s">
        <v>101</v>
      </c>
      <c r="F209" s="39" t="s">
        <v>19</v>
      </c>
      <c r="G209" s="41">
        <v>10.335777809451551</v>
      </c>
    </row>
    <row r="210" spans="2:7" x14ac:dyDescent="0.25">
      <c r="B210" s="21">
        <v>2013</v>
      </c>
      <c r="C210" s="21" t="s">
        <v>46</v>
      </c>
      <c r="D210" s="21" t="s">
        <v>300</v>
      </c>
      <c r="E210" s="39" t="s">
        <v>101</v>
      </c>
      <c r="F210" s="39" t="s">
        <v>19</v>
      </c>
      <c r="G210" s="41">
        <v>10.140124462869963</v>
      </c>
    </row>
    <row r="211" spans="2:7" x14ac:dyDescent="0.25">
      <c r="B211" s="21">
        <v>2010</v>
      </c>
      <c r="C211" s="21" t="s">
        <v>46</v>
      </c>
      <c r="D211" s="21" t="s">
        <v>334</v>
      </c>
      <c r="E211" s="39" t="s">
        <v>101</v>
      </c>
      <c r="F211" s="39" t="s">
        <v>19</v>
      </c>
      <c r="G211" s="41">
        <v>10.049275909505424</v>
      </c>
    </row>
    <row r="212" spans="2:7" x14ac:dyDescent="0.25">
      <c r="B212" s="21">
        <v>2013</v>
      </c>
      <c r="C212" s="21" t="s">
        <v>46</v>
      </c>
      <c r="D212" s="21" t="s">
        <v>334</v>
      </c>
      <c r="E212" s="39" t="s">
        <v>101</v>
      </c>
      <c r="F212" s="39" t="s">
        <v>19</v>
      </c>
      <c r="G212" s="41">
        <v>9.9829478005212184</v>
      </c>
    </row>
    <row r="213" spans="2:7" x14ac:dyDescent="0.25">
      <c r="B213" s="21">
        <v>2015</v>
      </c>
      <c r="C213" s="21" t="s">
        <v>46</v>
      </c>
      <c r="D213" s="21" t="s">
        <v>346</v>
      </c>
      <c r="E213" s="39" t="s">
        <v>101</v>
      </c>
      <c r="F213" s="39" t="s">
        <v>19</v>
      </c>
      <c r="G213" s="41">
        <v>9.8199912658108026</v>
      </c>
    </row>
    <row r="214" spans="2:7" x14ac:dyDescent="0.25">
      <c r="B214" s="21">
        <v>2011</v>
      </c>
      <c r="C214" s="21" t="s">
        <v>17</v>
      </c>
      <c r="D214" s="21" t="s">
        <v>37</v>
      </c>
      <c r="E214" s="39" t="s">
        <v>101</v>
      </c>
      <c r="F214" s="39" t="s">
        <v>19</v>
      </c>
      <c r="G214" s="41">
        <v>9.8029312322269728</v>
      </c>
    </row>
    <row r="215" spans="2:7" x14ac:dyDescent="0.25">
      <c r="B215" s="21">
        <v>2012</v>
      </c>
      <c r="C215" s="21" t="s">
        <v>46</v>
      </c>
      <c r="D215" s="21" t="s">
        <v>57</v>
      </c>
      <c r="E215" s="39" t="s">
        <v>101</v>
      </c>
      <c r="F215" s="39" t="s">
        <v>19</v>
      </c>
      <c r="G215" s="41">
        <v>9.7999777306639366</v>
      </c>
    </row>
    <row r="216" spans="2:7" x14ac:dyDescent="0.25">
      <c r="B216" s="21">
        <v>2008</v>
      </c>
      <c r="C216" s="21" t="s">
        <v>17</v>
      </c>
      <c r="D216" s="21" t="s">
        <v>40</v>
      </c>
      <c r="E216" s="39" t="s">
        <v>101</v>
      </c>
      <c r="F216" s="39" t="s">
        <v>19</v>
      </c>
      <c r="G216" s="41">
        <v>9.7745524197610134</v>
      </c>
    </row>
    <row r="217" spans="2:7" x14ac:dyDescent="0.25">
      <c r="B217" s="21">
        <v>2007</v>
      </c>
      <c r="C217" s="21" t="s">
        <v>74</v>
      </c>
      <c r="D217" s="21" t="s">
        <v>79</v>
      </c>
      <c r="E217" s="39" t="s">
        <v>101</v>
      </c>
      <c r="F217" s="39" t="s">
        <v>19</v>
      </c>
      <c r="G217" s="41">
        <v>9.6356275303643724</v>
      </c>
    </row>
    <row r="218" spans="2:7" x14ac:dyDescent="0.25">
      <c r="B218" s="21">
        <v>2006</v>
      </c>
      <c r="C218" s="21" t="s">
        <v>115</v>
      </c>
      <c r="D218" s="21" t="s">
        <v>131</v>
      </c>
      <c r="E218" s="39" t="s">
        <v>101</v>
      </c>
      <c r="F218" s="39" t="s">
        <v>19</v>
      </c>
      <c r="G218" s="41">
        <v>9.6121072213262639</v>
      </c>
    </row>
    <row r="219" spans="2:7" x14ac:dyDescent="0.25">
      <c r="B219" s="21">
        <v>2015</v>
      </c>
      <c r="C219" s="21" t="s">
        <v>46</v>
      </c>
      <c r="D219" s="21" t="s">
        <v>334</v>
      </c>
      <c r="E219" s="39" t="s">
        <v>101</v>
      </c>
      <c r="F219" s="39" t="s">
        <v>19</v>
      </c>
      <c r="G219" s="41">
        <v>9.4997166921175467</v>
      </c>
    </row>
    <row r="220" spans="2:7" x14ac:dyDescent="0.25">
      <c r="B220" s="21">
        <v>2010</v>
      </c>
      <c r="C220" s="21" t="s">
        <v>74</v>
      </c>
      <c r="D220" s="21" t="s">
        <v>86</v>
      </c>
      <c r="E220" s="39" t="s">
        <v>101</v>
      </c>
      <c r="F220" s="39" t="s">
        <v>19</v>
      </c>
      <c r="G220" s="41">
        <v>9.4640092200647388</v>
      </c>
    </row>
    <row r="221" spans="2:7" x14ac:dyDescent="0.25">
      <c r="B221" s="21">
        <v>2009</v>
      </c>
      <c r="C221" s="21" t="s">
        <v>115</v>
      </c>
      <c r="D221" s="21" t="s">
        <v>131</v>
      </c>
      <c r="E221" s="39" t="s">
        <v>101</v>
      </c>
      <c r="F221" s="39" t="s">
        <v>19</v>
      </c>
      <c r="G221" s="41">
        <v>9.3963562522597943</v>
      </c>
    </row>
    <row r="222" spans="2:7" x14ac:dyDescent="0.25">
      <c r="B222" s="21">
        <v>2007</v>
      </c>
      <c r="C222" s="21" t="s">
        <v>115</v>
      </c>
      <c r="D222" s="21" t="s">
        <v>118</v>
      </c>
      <c r="E222" s="39" t="s">
        <v>101</v>
      </c>
      <c r="F222" s="39" t="s">
        <v>19</v>
      </c>
      <c r="G222" s="41">
        <v>9.2878256354615907</v>
      </c>
    </row>
    <row r="223" spans="2:7" x14ac:dyDescent="0.25">
      <c r="B223" s="21">
        <v>2014</v>
      </c>
      <c r="C223" s="21" t="s">
        <v>46</v>
      </c>
      <c r="D223" s="21" t="s">
        <v>334</v>
      </c>
      <c r="E223" s="39" t="s">
        <v>101</v>
      </c>
      <c r="F223" s="39" t="s">
        <v>19</v>
      </c>
      <c r="G223" s="41">
        <v>9.2475437128832318</v>
      </c>
    </row>
    <row r="224" spans="2:7" x14ac:dyDescent="0.25">
      <c r="B224" s="21">
        <v>2005</v>
      </c>
      <c r="C224" s="21" t="s">
        <v>115</v>
      </c>
      <c r="D224" s="21" t="s">
        <v>118</v>
      </c>
      <c r="E224" s="39" t="s">
        <v>101</v>
      </c>
      <c r="F224" s="39" t="s">
        <v>19</v>
      </c>
      <c r="G224" s="41">
        <v>9</v>
      </c>
    </row>
    <row r="225" spans="2:7" x14ac:dyDescent="0.25">
      <c r="B225" s="21">
        <v>2011</v>
      </c>
      <c r="C225" s="21" t="s">
        <v>115</v>
      </c>
      <c r="D225" s="21" t="s">
        <v>131</v>
      </c>
      <c r="E225" s="39" t="s">
        <v>101</v>
      </c>
      <c r="F225" s="39" t="s">
        <v>19</v>
      </c>
      <c r="G225" s="41">
        <v>8.8852670796683579</v>
      </c>
    </row>
    <row r="226" spans="2:7" x14ac:dyDescent="0.25">
      <c r="B226" s="21">
        <v>2015</v>
      </c>
      <c r="C226" s="21" t="s">
        <v>74</v>
      </c>
      <c r="D226" s="21" t="s">
        <v>89</v>
      </c>
      <c r="E226" s="39" t="s">
        <v>101</v>
      </c>
      <c r="F226" s="39" t="s">
        <v>19</v>
      </c>
      <c r="G226" s="41">
        <v>8.8581777485288438</v>
      </c>
    </row>
    <row r="227" spans="2:7" x14ac:dyDescent="0.25">
      <c r="B227" s="21">
        <v>2013</v>
      </c>
      <c r="C227" s="21" t="s">
        <v>46</v>
      </c>
      <c r="D227" s="21" t="s">
        <v>57</v>
      </c>
      <c r="E227" s="39" t="s">
        <v>101</v>
      </c>
      <c r="F227" s="39" t="s">
        <v>19</v>
      </c>
      <c r="G227" s="41">
        <v>8.697443681134061</v>
      </c>
    </row>
    <row r="228" spans="2:7" x14ac:dyDescent="0.25">
      <c r="B228" s="21">
        <v>2005</v>
      </c>
      <c r="C228" s="21" t="s">
        <v>115</v>
      </c>
      <c r="D228" s="21" t="s">
        <v>120</v>
      </c>
      <c r="E228" s="39" t="s">
        <v>101</v>
      </c>
      <c r="F228" s="39" t="s">
        <v>19</v>
      </c>
      <c r="G228" s="41">
        <v>8.67</v>
      </c>
    </row>
    <row r="229" spans="2:7" x14ac:dyDescent="0.25">
      <c r="B229" s="21">
        <v>2010</v>
      </c>
      <c r="C229" s="21" t="s">
        <v>17</v>
      </c>
      <c r="D229" s="21" t="s">
        <v>337</v>
      </c>
      <c r="E229" s="39" t="s">
        <v>101</v>
      </c>
      <c r="F229" s="39" t="s">
        <v>19</v>
      </c>
      <c r="G229" s="41">
        <v>8.5404001028484409</v>
      </c>
    </row>
    <row r="230" spans="2:7" x14ac:dyDescent="0.25">
      <c r="B230" s="21">
        <v>2011</v>
      </c>
      <c r="C230" s="21" t="s">
        <v>74</v>
      </c>
      <c r="D230" s="21" t="s">
        <v>83</v>
      </c>
      <c r="E230" s="39" t="s">
        <v>101</v>
      </c>
      <c r="F230" s="39" t="s">
        <v>19</v>
      </c>
      <c r="G230" s="41">
        <v>8.3735851478094272</v>
      </c>
    </row>
    <row r="231" spans="2:7" x14ac:dyDescent="0.25">
      <c r="B231" s="21">
        <v>2006</v>
      </c>
      <c r="C231" s="21" t="s">
        <v>115</v>
      </c>
      <c r="D231" s="21" t="s">
        <v>118</v>
      </c>
      <c r="E231" s="39" t="s">
        <v>101</v>
      </c>
      <c r="F231" s="39" t="s">
        <v>19</v>
      </c>
      <c r="G231" s="41">
        <v>8.3371149701923724</v>
      </c>
    </row>
    <row r="232" spans="2:7" x14ac:dyDescent="0.25">
      <c r="B232" s="21">
        <v>2007</v>
      </c>
      <c r="C232" s="21" t="s">
        <v>74</v>
      </c>
      <c r="D232" s="21" t="s">
        <v>80</v>
      </c>
      <c r="E232" s="39" t="s">
        <v>101</v>
      </c>
      <c r="F232" s="39" t="s">
        <v>19</v>
      </c>
      <c r="G232" s="41">
        <v>8.3043419328604351</v>
      </c>
    </row>
    <row r="233" spans="2:7" x14ac:dyDescent="0.25">
      <c r="B233" s="21">
        <v>2012</v>
      </c>
      <c r="C233" s="21" t="s">
        <v>17</v>
      </c>
      <c r="D233" s="21" t="s">
        <v>341</v>
      </c>
      <c r="E233" s="39" t="s">
        <v>101</v>
      </c>
      <c r="F233" s="39" t="s">
        <v>19</v>
      </c>
      <c r="G233" s="41">
        <v>8.2221203163937169</v>
      </c>
    </row>
    <row r="234" spans="2:7" x14ac:dyDescent="0.25">
      <c r="B234" s="21">
        <v>2012</v>
      </c>
      <c r="C234" s="21" t="s">
        <v>74</v>
      </c>
      <c r="D234" s="21" t="s">
        <v>90</v>
      </c>
      <c r="E234" s="39" t="s">
        <v>101</v>
      </c>
      <c r="F234" s="39" t="s">
        <v>19</v>
      </c>
      <c r="G234" s="41">
        <v>8.1533004087657943</v>
      </c>
    </row>
    <row r="235" spans="2:7" x14ac:dyDescent="0.25">
      <c r="B235" s="21">
        <v>2010</v>
      </c>
      <c r="C235" s="21" t="s">
        <v>115</v>
      </c>
      <c r="D235" s="21" t="s">
        <v>130</v>
      </c>
      <c r="E235" s="39" t="s">
        <v>101</v>
      </c>
      <c r="F235" s="39" t="s">
        <v>19</v>
      </c>
      <c r="G235" s="41">
        <v>8.0651196658747129</v>
      </c>
    </row>
    <row r="236" spans="2:7" x14ac:dyDescent="0.25">
      <c r="B236" s="21">
        <v>2006</v>
      </c>
      <c r="C236" s="21" t="s">
        <v>17</v>
      </c>
      <c r="D236" s="21" t="s">
        <v>340</v>
      </c>
      <c r="E236" s="39" t="s">
        <v>101</v>
      </c>
      <c r="F236" s="39" t="s">
        <v>19</v>
      </c>
      <c r="G236" s="41">
        <v>8.0042101892650894</v>
      </c>
    </row>
    <row r="237" spans="2:7" x14ac:dyDescent="0.25">
      <c r="B237" s="21">
        <v>2010</v>
      </c>
      <c r="C237" s="21" t="s">
        <v>17</v>
      </c>
      <c r="D237" s="21" t="s">
        <v>341</v>
      </c>
      <c r="E237" s="39" t="s">
        <v>101</v>
      </c>
      <c r="F237" s="39" t="s">
        <v>19</v>
      </c>
      <c r="G237" s="41">
        <v>7.8330345778100234</v>
      </c>
    </row>
    <row r="238" spans="2:7" x14ac:dyDescent="0.25">
      <c r="B238" s="21">
        <v>2014</v>
      </c>
      <c r="C238" s="21" t="s">
        <v>46</v>
      </c>
      <c r="D238" s="21" t="s">
        <v>346</v>
      </c>
      <c r="E238" s="39" t="s">
        <v>101</v>
      </c>
      <c r="F238" s="39" t="s">
        <v>19</v>
      </c>
      <c r="G238" s="41">
        <v>7.7798198223704205</v>
      </c>
    </row>
    <row r="239" spans="2:7" x14ac:dyDescent="0.25">
      <c r="B239" s="21">
        <v>2014</v>
      </c>
      <c r="C239" s="21" t="s">
        <v>46</v>
      </c>
      <c r="D239" s="21" t="s">
        <v>58</v>
      </c>
      <c r="E239" s="39" t="s">
        <v>101</v>
      </c>
      <c r="F239" s="39" t="s">
        <v>19</v>
      </c>
      <c r="G239" s="41">
        <v>7.7011798842171189</v>
      </c>
    </row>
    <row r="240" spans="2:7" x14ac:dyDescent="0.25">
      <c r="B240" s="21">
        <v>2011</v>
      </c>
      <c r="C240" s="21" t="s">
        <v>115</v>
      </c>
      <c r="D240" s="21" t="s">
        <v>120</v>
      </c>
      <c r="E240" s="39" t="s">
        <v>101</v>
      </c>
      <c r="F240" s="39" t="s">
        <v>19</v>
      </c>
      <c r="G240" s="41">
        <v>7.4565894006823026</v>
      </c>
    </row>
    <row r="241" spans="2:7" x14ac:dyDescent="0.25">
      <c r="B241" s="21">
        <v>2014</v>
      </c>
      <c r="C241" s="21" t="s">
        <v>74</v>
      </c>
      <c r="D241" s="21" t="s">
        <v>94</v>
      </c>
      <c r="E241" s="39" t="s">
        <v>101</v>
      </c>
      <c r="F241" s="39" t="s">
        <v>19</v>
      </c>
      <c r="G241" s="41">
        <v>7.4340780874027512</v>
      </c>
    </row>
    <row r="242" spans="2:7" x14ac:dyDescent="0.25">
      <c r="B242" s="21">
        <v>2007</v>
      </c>
      <c r="C242" s="21" t="s">
        <v>115</v>
      </c>
      <c r="D242" s="21" t="s">
        <v>134</v>
      </c>
      <c r="E242" s="39" t="s">
        <v>101</v>
      </c>
      <c r="F242" s="39" t="s">
        <v>19</v>
      </c>
      <c r="G242" s="41">
        <v>7.3568320823484772</v>
      </c>
    </row>
    <row r="243" spans="2:7" x14ac:dyDescent="0.25">
      <c r="B243" s="21">
        <v>2007</v>
      </c>
      <c r="C243" s="21" t="s">
        <v>115</v>
      </c>
      <c r="D243" s="21" t="s">
        <v>120</v>
      </c>
      <c r="E243" s="39" t="s">
        <v>101</v>
      </c>
      <c r="F243" s="39" t="s">
        <v>19</v>
      </c>
      <c r="G243" s="41">
        <v>7.3545406106312692</v>
      </c>
    </row>
    <row r="244" spans="2:7" x14ac:dyDescent="0.25">
      <c r="B244" s="21">
        <v>2012</v>
      </c>
      <c r="C244" s="21" t="s">
        <v>115</v>
      </c>
      <c r="D244" s="21" t="s">
        <v>116</v>
      </c>
      <c r="E244" s="39" t="s">
        <v>101</v>
      </c>
      <c r="F244" s="39" t="s">
        <v>19</v>
      </c>
      <c r="G244" s="41">
        <v>7.2623781821875237</v>
      </c>
    </row>
    <row r="245" spans="2:7" x14ac:dyDescent="0.25">
      <c r="B245" s="21">
        <v>2012</v>
      </c>
      <c r="C245" s="21" t="s">
        <v>74</v>
      </c>
      <c r="D245" s="21" t="s">
        <v>94</v>
      </c>
      <c r="E245" s="39" t="s">
        <v>101</v>
      </c>
      <c r="F245" s="39" t="s">
        <v>19</v>
      </c>
      <c r="G245" s="41">
        <v>7.1932779051297553</v>
      </c>
    </row>
    <row r="246" spans="2:7" x14ac:dyDescent="0.25">
      <c r="B246" s="21">
        <v>2013</v>
      </c>
      <c r="C246" s="21" t="s">
        <v>46</v>
      </c>
      <c r="D246" s="21" t="s">
        <v>58</v>
      </c>
      <c r="E246" s="39" t="s">
        <v>101</v>
      </c>
      <c r="F246" s="39" t="s">
        <v>19</v>
      </c>
      <c r="G246" s="41">
        <v>7.1896575800332929</v>
      </c>
    </row>
    <row r="247" spans="2:7" x14ac:dyDescent="0.25">
      <c r="B247" s="21">
        <v>2005</v>
      </c>
      <c r="C247" s="21" t="s">
        <v>46</v>
      </c>
      <c r="D247" s="21" t="s">
        <v>307</v>
      </c>
      <c r="E247" s="39" t="s">
        <v>101</v>
      </c>
      <c r="F247" s="39" t="s">
        <v>19</v>
      </c>
      <c r="G247" s="41">
        <v>7.18</v>
      </c>
    </row>
    <row r="248" spans="2:7" x14ac:dyDescent="0.25">
      <c r="B248" s="21">
        <v>2005</v>
      </c>
      <c r="C248" s="21" t="s">
        <v>46</v>
      </c>
      <c r="D248" s="21" t="s">
        <v>62</v>
      </c>
      <c r="E248" s="39" t="s">
        <v>101</v>
      </c>
      <c r="F248" s="39" t="s">
        <v>19</v>
      </c>
      <c r="G248" s="41">
        <v>7.04</v>
      </c>
    </row>
    <row r="249" spans="2:7" x14ac:dyDescent="0.25">
      <c r="B249" s="21">
        <v>2014</v>
      </c>
      <c r="C249" s="21" t="s">
        <v>46</v>
      </c>
      <c r="D249" s="21" t="s">
        <v>60</v>
      </c>
      <c r="E249" s="39" t="s">
        <v>101</v>
      </c>
      <c r="F249" s="39" t="s">
        <v>19</v>
      </c>
      <c r="G249" s="41">
        <v>7.0321290177815658</v>
      </c>
    </row>
    <row r="250" spans="2:7" x14ac:dyDescent="0.25">
      <c r="B250" s="21">
        <v>2010</v>
      </c>
      <c r="C250" s="21" t="s">
        <v>17</v>
      </c>
      <c r="D250" s="21" t="s">
        <v>352</v>
      </c>
      <c r="E250" s="39" t="s">
        <v>101</v>
      </c>
      <c r="F250" s="39" t="s">
        <v>19</v>
      </c>
      <c r="G250" s="41">
        <v>6.974166020875618</v>
      </c>
    </row>
    <row r="251" spans="2:7" x14ac:dyDescent="0.25">
      <c r="B251" s="21">
        <v>2005</v>
      </c>
      <c r="C251" s="21" t="s">
        <v>17</v>
      </c>
      <c r="D251" s="21" t="s">
        <v>320</v>
      </c>
      <c r="E251" s="39" t="s">
        <v>101</v>
      </c>
      <c r="F251" s="39" t="s">
        <v>19</v>
      </c>
      <c r="G251" s="41">
        <v>6.88</v>
      </c>
    </row>
    <row r="252" spans="2:7" x14ac:dyDescent="0.25">
      <c r="B252" s="21">
        <v>2005</v>
      </c>
      <c r="C252" s="21" t="s">
        <v>17</v>
      </c>
      <c r="D252" s="34" t="s">
        <v>353</v>
      </c>
      <c r="E252" s="39" t="s">
        <v>101</v>
      </c>
      <c r="F252" s="39" t="s">
        <v>19</v>
      </c>
      <c r="G252" s="41">
        <v>6.85</v>
      </c>
    </row>
    <row r="253" spans="2:7" x14ac:dyDescent="0.25">
      <c r="B253" s="21">
        <v>2008</v>
      </c>
      <c r="C253" s="21" t="s">
        <v>115</v>
      </c>
      <c r="D253" s="21" t="s">
        <v>134</v>
      </c>
      <c r="E253" s="39" t="s">
        <v>101</v>
      </c>
      <c r="F253" s="39" t="s">
        <v>19</v>
      </c>
      <c r="G253" s="41">
        <v>6.772588329799083</v>
      </c>
    </row>
    <row r="254" spans="2:7" x14ac:dyDescent="0.25">
      <c r="B254" s="21">
        <v>2011</v>
      </c>
      <c r="C254" s="21" t="s">
        <v>115</v>
      </c>
      <c r="D254" s="21" t="s">
        <v>130</v>
      </c>
      <c r="E254" s="39" t="s">
        <v>101</v>
      </c>
      <c r="F254" s="39" t="s">
        <v>19</v>
      </c>
      <c r="G254" s="41">
        <v>6.7675636534359418</v>
      </c>
    </row>
    <row r="255" spans="2:7" x14ac:dyDescent="0.25">
      <c r="B255" s="21">
        <v>2006</v>
      </c>
      <c r="C255" s="21" t="s">
        <v>46</v>
      </c>
      <c r="D255" s="21" t="s">
        <v>307</v>
      </c>
      <c r="E255" s="39" t="s">
        <v>101</v>
      </c>
      <c r="F255" s="39" t="s">
        <v>19</v>
      </c>
      <c r="G255" s="41">
        <v>6.7536357821431334</v>
      </c>
    </row>
    <row r="256" spans="2:7" x14ac:dyDescent="0.25">
      <c r="B256" s="21">
        <v>2005</v>
      </c>
      <c r="C256" s="21" t="s">
        <v>46</v>
      </c>
      <c r="D256" s="21" t="s">
        <v>306</v>
      </c>
      <c r="E256" s="39" t="s">
        <v>101</v>
      </c>
      <c r="F256" s="39" t="s">
        <v>19</v>
      </c>
      <c r="G256" s="41">
        <v>6.73</v>
      </c>
    </row>
    <row r="257" spans="2:7" x14ac:dyDescent="0.25">
      <c r="B257" s="21">
        <v>2008</v>
      </c>
      <c r="C257" s="21" t="s">
        <v>74</v>
      </c>
      <c r="D257" s="21" t="s">
        <v>79</v>
      </c>
      <c r="E257" s="39" t="s">
        <v>101</v>
      </c>
      <c r="F257" s="39" t="s">
        <v>19</v>
      </c>
      <c r="G257" s="41">
        <v>6.6243935245232271</v>
      </c>
    </row>
    <row r="258" spans="2:7" x14ac:dyDescent="0.25">
      <c r="B258" s="21">
        <v>2014</v>
      </c>
      <c r="C258" s="21" t="s">
        <v>17</v>
      </c>
      <c r="D258" s="21" t="s">
        <v>37</v>
      </c>
      <c r="E258" s="39" t="s">
        <v>101</v>
      </c>
      <c r="F258" s="39" t="s">
        <v>19</v>
      </c>
      <c r="G258" s="41">
        <v>6.6147649634432675</v>
      </c>
    </row>
    <row r="259" spans="2:7" x14ac:dyDescent="0.25">
      <c r="B259" s="21">
        <v>2006</v>
      </c>
      <c r="C259" s="21" t="s">
        <v>46</v>
      </c>
      <c r="D259" s="21" t="s">
        <v>306</v>
      </c>
      <c r="E259" s="39" t="s">
        <v>101</v>
      </c>
      <c r="F259" s="39" t="s">
        <v>19</v>
      </c>
      <c r="G259" s="41">
        <v>6.4849593597415742</v>
      </c>
    </row>
    <row r="260" spans="2:7" x14ac:dyDescent="0.25">
      <c r="B260" s="21">
        <v>2007</v>
      </c>
      <c r="C260" s="21" t="s">
        <v>46</v>
      </c>
      <c r="D260" s="21" t="s">
        <v>307</v>
      </c>
      <c r="E260" s="39" t="s">
        <v>101</v>
      </c>
      <c r="F260" s="39" t="s">
        <v>19</v>
      </c>
      <c r="G260" s="41">
        <v>6.3787524904332242</v>
      </c>
    </row>
    <row r="261" spans="2:7" x14ac:dyDescent="0.25">
      <c r="B261" s="21">
        <v>2013</v>
      </c>
      <c r="C261" s="21" t="s">
        <v>46</v>
      </c>
      <c r="D261" s="21" t="s">
        <v>346</v>
      </c>
      <c r="E261" s="39" t="s">
        <v>101</v>
      </c>
      <c r="F261" s="39" t="s">
        <v>19</v>
      </c>
      <c r="G261" s="41">
        <v>6.3529816244839958</v>
      </c>
    </row>
    <row r="262" spans="2:7" x14ac:dyDescent="0.25">
      <c r="B262" s="21">
        <v>2011</v>
      </c>
      <c r="C262" s="21" t="s">
        <v>46</v>
      </c>
      <c r="D262" s="21" t="s">
        <v>60</v>
      </c>
      <c r="E262" s="39" t="s">
        <v>101</v>
      </c>
      <c r="F262" s="39" t="s">
        <v>19</v>
      </c>
      <c r="G262" s="41">
        <v>6.3305434095318525</v>
      </c>
    </row>
    <row r="263" spans="2:7" x14ac:dyDescent="0.25">
      <c r="B263" s="21">
        <v>2013</v>
      </c>
      <c r="C263" s="21" t="s">
        <v>74</v>
      </c>
      <c r="D263" s="21" t="s">
        <v>94</v>
      </c>
      <c r="E263" s="39" t="s">
        <v>101</v>
      </c>
      <c r="F263" s="39" t="s">
        <v>19</v>
      </c>
      <c r="G263" s="41">
        <v>6.2642306761974718</v>
      </c>
    </row>
    <row r="264" spans="2:7" x14ac:dyDescent="0.25">
      <c r="B264" s="21">
        <v>2014</v>
      </c>
      <c r="C264" s="21" t="s">
        <v>74</v>
      </c>
      <c r="D264" s="21" t="s">
        <v>84</v>
      </c>
      <c r="E264" s="39" t="s">
        <v>101</v>
      </c>
      <c r="F264" s="39" t="s">
        <v>19</v>
      </c>
      <c r="G264" s="41">
        <v>6.2541379475533665</v>
      </c>
    </row>
    <row r="265" spans="2:7" x14ac:dyDescent="0.25">
      <c r="B265" s="21">
        <v>2012</v>
      </c>
      <c r="C265" s="21" t="s">
        <v>46</v>
      </c>
      <c r="D265" s="21" t="s">
        <v>348</v>
      </c>
      <c r="E265" s="39" t="s">
        <v>101</v>
      </c>
      <c r="F265" s="39" t="s">
        <v>19</v>
      </c>
      <c r="G265" s="41">
        <v>6.1881712076276436</v>
      </c>
    </row>
    <row r="266" spans="2:7" x14ac:dyDescent="0.25">
      <c r="B266" s="21">
        <v>2007</v>
      </c>
      <c r="C266" s="21" t="s">
        <v>46</v>
      </c>
      <c r="D266" s="21" t="s">
        <v>61</v>
      </c>
      <c r="E266" s="39" t="s">
        <v>101</v>
      </c>
      <c r="F266" s="39" t="s">
        <v>19</v>
      </c>
      <c r="G266" s="41">
        <v>6.1071703872720189</v>
      </c>
    </row>
    <row r="267" spans="2:7" x14ac:dyDescent="0.25">
      <c r="B267" s="21">
        <v>2010</v>
      </c>
      <c r="C267" s="21" t="s">
        <v>46</v>
      </c>
      <c r="D267" s="21" t="s">
        <v>348</v>
      </c>
      <c r="E267" s="39" t="s">
        <v>101</v>
      </c>
      <c r="F267" s="39" t="s">
        <v>19</v>
      </c>
      <c r="G267" s="41">
        <v>6.1060782272830103</v>
      </c>
    </row>
    <row r="268" spans="2:7" x14ac:dyDescent="0.25">
      <c r="B268" s="21">
        <v>2012</v>
      </c>
      <c r="C268" s="21" t="s">
        <v>115</v>
      </c>
      <c r="D268" s="21" t="s">
        <v>130</v>
      </c>
      <c r="E268" s="39" t="s">
        <v>101</v>
      </c>
      <c r="F268" s="39" t="s">
        <v>19</v>
      </c>
      <c r="G268" s="41">
        <v>5.9913957468385366</v>
      </c>
    </row>
    <row r="269" spans="2:7" x14ac:dyDescent="0.25">
      <c r="B269" s="21">
        <v>2009</v>
      </c>
      <c r="C269" s="21" t="s">
        <v>115</v>
      </c>
      <c r="D269" s="21" t="s">
        <v>120</v>
      </c>
      <c r="E269" s="39" t="s">
        <v>101</v>
      </c>
      <c r="F269" s="39" t="s">
        <v>19</v>
      </c>
      <c r="G269" s="41">
        <v>5.9910930899862525</v>
      </c>
    </row>
    <row r="270" spans="2:7" x14ac:dyDescent="0.25">
      <c r="B270" s="21">
        <v>2011</v>
      </c>
      <c r="C270" s="21" t="s">
        <v>46</v>
      </c>
      <c r="D270" s="21" t="s">
        <v>62</v>
      </c>
      <c r="E270" s="39" t="s">
        <v>101</v>
      </c>
      <c r="F270" s="39" t="s">
        <v>19</v>
      </c>
      <c r="G270" s="41">
        <v>5.9298455800918966</v>
      </c>
    </row>
    <row r="271" spans="2:7" x14ac:dyDescent="0.25">
      <c r="B271" s="21">
        <v>2010</v>
      </c>
      <c r="C271" s="21" t="s">
        <v>115</v>
      </c>
      <c r="D271" s="21" t="s">
        <v>120</v>
      </c>
      <c r="E271" s="39" t="s">
        <v>101</v>
      </c>
      <c r="F271" s="39" t="s">
        <v>19</v>
      </c>
      <c r="G271" s="41">
        <v>5.9153034763317178</v>
      </c>
    </row>
    <row r="272" spans="2:7" x14ac:dyDescent="0.25">
      <c r="B272" s="21">
        <v>2006</v>
      </c>
      <c r="C272" s="21" t="s">
        <v>115</v>
      </c>
      <c r="D272" s="21" t="s">
        <v>134</v>
      </c>
      <c r="E272" s="39" t="s">
        <v>101</v>
      </c>
      <c r="F272" s="39" t="s">
        <v>19</v>
      </c>
      <c r="G272" s="41">
        <v>5.87767680491568</v>
      </c>
    </row>
    <row r="273" spans="2:7" x14ac:dyDescent="0.25">
      <c r="B273" s="21">
        <v>2007</v>
      </c>
      <c r="C273" s="21" t="s">
        <v>46</v>
      </c>
      <c r="D273" s="21" t="s">
        <v>306</v>
      </c>
      <c r="E273" s="39" t="s">
        <v>101</v>
      </c>
      <c r="F273" s="39" t="s">
        <v>19</v>
      </c>
      <c r="G273" s="41">
        <v>5.8288537812723815</v>
      </c>
    </row>
    <row r="274" spans="2:7" x14ac:dyDescent="0.25">
      <c r="B274" s="21">
        <v>2005</v>
      </c>
      <c r="C274" s="21" t="s">
        <v>46</v>
      </c>
      <c r="D274" s="21" t="s">
        <v>61</v>
      </c>
      <c r="E274" s="39" t="s">
        <v>101</v>
      </c>
      <c r="F274" s="39" t="s">
        <v>19</v>
      </c>
      <c r="G274" s="41">
        <v>5.8</v>
      </c>
    </row>
    <row r="275" spans="2:7" x14ac:dyDescent="0.25">
      <c r="B275" s="21">
        <v>2006</v>
      </c>
      <c r="C275" s="21" t="s">
        <v>46</v>
      </c>
      <c r="D275" s="21" t="s">
        <v>62</v>
      </c>
      <c r="E275" s="39" t="s">
        <v>101</v>
      </c>
      <c r="F275" s="39" t="s">
        <v>19</v>
      </c>
      <c r="G275" s="41">
        <v>5.7107442575888099</v>
      </c>
    </row>
    <row r="276" spans="2:7" x14ac:dyDescent="0.25">
      <c r="B276" s="21">
        <v>2013</v>
      </c>
      <c r="C276" s="21" t="s">
        <v>115</v>
      </c>
      <c r="D276" s="21" t="s">
        <v>116</v>
      </c>
      <c r="E276" s="39" t="s">
        <v>101</v>
      </c>
      <c r="F276" s="39" t="s">
        <v>19</v>
      </c>
      <c r="G276" s="41">
        <v>5.5995849031866687</v>
      </c>
    </row>
    <row r="277" spans="2:7" x14ac:dyDescent="0.25">
      <c r="B277" s="21">
        <v>2006</v>
      </c>
      <c r="C277" s="21" t="s">
        <v>46</v>
      </c>
      <c r="D277" s="21" t="s">
        <v>57</v>
      </c>
      <c r="E277" s="39" t="s">
        <v>101</v>
      </c>
      <c r="F277" s="39" t="s">
        <v>19</v>
      </c>
      <c r="G277" s="41">
        <v>5.5690994998066579</v>
      </c>
    </row>
    <row r="278" spans="2:7" x14ac:dyDescent="0.25">
      <c r="B278" s="21">
        <v>2010</v>
      </c>
      <c r="C278" s="21" t="s">
        <v>115</v>
      </c>
      <c r="D278" s="21" t="s">
        <v>131</v>
      </c>
      <c r="E278" s="39" t="s">
        <v>101</v>
      </c>
      <c r="F278" s="39" t="s">
        <v>19</v>
      </c>
      <c r="G278" s="41">
        <v>5.5607908406183313</v>
      </c>
    </row>
    <row r="279" spans="2:7" x14ac:dyDescent="0.25">
      <c r="B279" s="21">
        <v>2015</v>
      </c>
      <c r="C279" s="21" t="s">
        <v>17</v>
      </c>
      <c r="D279" s="21" t="s">
        <v>37</v>
      </c>
      <c r="E279" s="39" t="s">
        <v>101</v>
      </c>
      <c r="F279" s="39" t="s">
        <v>19</v>
      </c>
      <c r="G279" s="41">
        <v>5.510734300199597</v>
      </c>
    </row>
    <row r="280" spans="2:7" x14ac:dyDescent="0.25">
      <c r="B280" s="21">
        <v>2005</v>
      </c>
      <c r="C280" s="21" t="s">
        <v>46</v>
      </c>
      <c r="D280" s="21" t="s">
        <v>300</v>
      </c>
      <c r="E280" s="39" t="s">
        <v>101</v>
      </c>
      <c r="F280" s="39" t="s">
        <v>19</v>
      </c>
      <c r="G280" s="41">
        <v>5.5</v>
      </c>
    </row>
    <row r="281" spans="2:7" x14ac:dyDescent="0.25">
      <c r="B281" s="21">
        <v>2006</v>
      </c>
      <c r="C281" s="21" t="s">
        <v>115</v>
      </c>
      <c r="D281" s="21" t="s">
        <v>121</v>
      </c>
      <c r="E281" s="39" t="s">
        <v>101</v>
      </c>
      <c r="F281" s="39" t="s">
        <v>19</v>
      </c>
      <c r="G281" s="41">
        <v>5.429370391438642</v>
      </c>
    </row>
    <row r="282" spans="2:7" x14ac:dyDescent="0.25">
      <c r="B282" s="21">
        <v>2005</v>
      </c>
      <c r="C282" s="21" t="s">
        <v>46</v>
      </c>
      <c r="D282" s="21" t="s">
        <v>334</v>
      </c>
      <c r="E282" s="39" t="s">
        <v>101</v>
      </c>
      <c r="F282" s="39" t="s">
        <v>19</v>
      </c>
      <c r="G282" s="41">
        <v>5.31</v>
      </c>
    </row>
    <row r="283" spans="2:7" x14ac:dyDescent="0.25">
      <c r="B283" s="21">
        <v>2005</v>
      </c>
      <c r="C283" s="21" t="s">
        <v>115</v>
      </c>
      <c r="D283" s="21" t="s">
        <v>121</v>
      </c>
      <c r="E283" s="39" t="s">
        <v>101</v>
      </c>
      <c r="F283" s="39" t="s">
        <v>19</v>
      </c>
      <c r="G283" s="41">
        <v>5.23</v>
      </c>
    </row>
    <row r="284" spans="2:7" x14ac:dyDescent="0.25">
      <c r="B284" s="21">
        <v>2010</v>
      </c>
      <c r="C284" s="21" t="s">
        <v>46</v>
      </c>
      <c r="D284" s="21" t="s">
        <v>62</v>
      </c>
      <c r="E284" s="39" t="s">
        <v>101</v>
      </c>
      <c r="F284" s="39" t="s">
        <v>19</v>
      </c>
      <c r="G284" s="41">
        <v>5.2240448827447956</v>
      </c>
    </row>
    <row r="285" spans="2:7" x14ac:dyDescent="0.25">
      <c r="B285" s="21">
        <v>2009</v>
      </c>
      <c r="C285" s="21" t="s">
        <v>17</v>
      </c>
      <c r="D285" s="21" t="s">
        <v>352</v>
      </c>
      <c r="E285" s="39" t="s">
        <v>101</v>
      </c>
      <c r="F285" s="39" t="s">
        <v>19</v>
      </c>
      <c r="G285" s="41">
        <v>5.2115957849783836</v>
      </c>
    </row>
    <row r="286" spans="2:7" x14ac:dyDescent="0.25">
      <c r="B286" s="21">
        <v>2006</v>
      </c>
      <c r="C286" s="21" t="s">
        <v>46</v>
      </c>
      <c r="D286" s="21" t="s">
        <v>346</v>
      </c>
      <c r="E286" s="39" t="s">
        <v>101</v>
      </c>
      <c r="F286" s="39" t="s">
        <v>19</v>
      </c>
      <c r="G286" s="41">
        <v>5.1639053020224859</v>
      </c>
    </row>
    <row r="287" spans="2:7" x14ac:dyDescent="0.25">
      <c r="B287" s="21">
        <v>2007</v>
      </c>
      <c r="C287" s="21" t="s">
        <v>46</v>
      </c>
      <c r="D287" s="21" t="s">
        <v>300</v>
      </c>
      <c r="E287" s="39" t="s">
        <v>101</v>
      </c>
      <c r="F287" s="39" t="s">
        <v>19</v>
      </c>
      <c r="G287" s="41">
        <v>5.1510658497220891</v>
      </c>
    </row>
    <row r="288" spans="2:7" x14ac:dyDescent="0.25">
      <c r="B288" s="21">
        <v>2012</v>
      </c>
      <c r="C288" s="21" t="s">
        <v>115</v>
      </c>
      <c r="D288" s="21" t="s">
        <v>120</v>
      </c>
      <c r="E288" s="39" t="s">
        <v>101</v>
      </c>
      <c r="F288" s="39" t="s">
        <v>19</v>
      </c>
      <c r="G288" s="41">
        <v>5.1422195410435343</v>
      </c>
    </row>
    <row r="289" spans="2:7" x14ac:dyDescent="0.25">
      <c r="B289" s="21">
        <v>2015</v>
      </c>
      <c r="C289" s="21" t="s">
        <v>46</v>
      </c>
      <c r="D289" s="21" t="s">
        <v>60</v>
      </c>
      <c r="E289" s="39" t="s">
        <v>101</v>
      </c>
      <c r="F289" s="39" t="s">
        <v>19</v>
      </c>
      <c r="G289" s="41">
        <v>4.9762452882122092</v>
      </c>
    </row>
    <row r="290" spans="2:7" x14ac:dyDescent="0.25">
      <c r="B290" s="21">
        <v>2006</v>
      </c>
      <c r="C290" s="21" t="s">
        <v>46</v>
      </c>
      <c r="D290" s="21" t="s">
        <v>300</v>
      </c>
      <c r="E290" s="39" t="s">
        <v>101</v>
      </c>
      <c r="F290" s="39" t="s">
        <v>19</v>
      </c>
      <c r="G290" s="41">
        <v>4.935587687189571</v>
      </c>
    </row>
    <row r="291" spans="2:7" x14ac:dyDescent="0.25">
      <c r="B291" s="21">
        <v>2015</v>
      </c>
      <c r="C291" s="21" t="s">
        <v>115</v>
      </c>
      <c r="D291" s="21" t="s">
        <v>116</v>
      </c>
      <c r="E291" s="39" t="s">
        <v>101</v>
      </c>
      <c r="F291" s="39" t="s">
        <v>19</v>
      </c>
      <c r="G291" s="41">
        <v>4.8850132124601249</v>
      </c>
    </row>
    <row r="292" spans="2:7" x14ac:dyDescent="0.25">
      <c r="B292" s="21">
        <v>2005</v>
      </c>
      <c r="C292" s="21" t="s">
        <v>46</v>
      </c>
      <c r="D292" s="21" t="s">
        <v>299</v>
      </c>
      <c r="E292" s="39" t="s">
        <v>101</v>
      </c>
      <c r="F292" s="39" t="s">
        <v>19</v>
      </c>
      <c r="G292" s="41">
        <v>4.88</v>
      </c>
    </row>
    <row r="293" spans="2:7" x14ac:dyDescent="0.25">
      <c r="B293" s="21">
        <v>2011</v>
      </c>
      <c r="C293" s="21" t="s">
        <v>115</v>
      </c>
      <c r="D293" s="21" t="s">
        <v>121</v>
      </c>
      <c r="E293" s="39" t="s">
        <v>101</v>
      </c>
      <c r="F293" s="39" t="s">
        <v>19</v>
      </c>
      <c r="G293" s="41">
        <v>4.8260108239375423</v>
      </c>
    </row>
    <row r="294" spans="2:7" x14ac:dyDescent="0.25">
      <c r="B294" s="21">
        <v>2007</v>
      </c>
      <c r="C294" s="21" t="s">
        <v>46</v>
      </c>
      <c r="D294" s="21" t="s">
        <v>62</v>
      </c>
      <c r="E294" s="39" t="s">
        <v>101</v>
      </c>
      <c r="F294" s="39" t="s">
        <v>19</v>
      </c>
      <c r="G294" s="41">
        <v>4.8180302325448734</v>
      </c>
    </row>
    <row r="295" spans="2:7" x14ac:dyDescent="0.25">
      <c r="B295" s="21">
        <v>2006</v>
      </c>
      <c r="C295" s="21" t="s">
        <v>46</v>
      </c>
      <c r="D295" s="21" t="s">
        <v>334</v>
      </c>
      <c r="E295" s="39" t="s">
        <v>101</v>
      </c>
      <c r="F295" s="39" t="s">
        <v>19</v>
      </c>
      <c r="G295" s="41">
        <v>4.5754263914046351</v>
      </c>
    </row>
    <row r="296" spans="2:7" x14ac:dyDescent="0.25">
      <c r="B296" s="21">
        <v>2006</v>
      </c>
      <c r="C296" s="21" t="s">
        <v>46</v>
      </c>
      <c r="D296" s="21" t="s">
        <v>61</v>
      </c>
      <c r="E296" s="39" t="s">
        <v>101</v>
      </c>
      <c r="F296" s="39" t="s">
        <v>19</v>
      </c>
      <c r="G296" s="41">
        <v>4.5752437459386242</v>
      </c>
    </row>
    <row r="297" spans="2:7" x14ac:dyDescent="0.25">
      <c r="B297" s="21">
        <v>2005</v>
      </c>
      <c r="C297" s="21" t="s">
        <v>46</v>
      </c>
      <c r="D297" s="21" t="s">
        <v>346</v>
      </c>
      <c r="E297" s="39" t="s">
        <v>101</v>
      </c>
      <c r="F297" s="39" t="s">
        <v>19</v>
      </c>
      <c r="G297" s="41">
        <v>4.5599999999999996</v>
      </c>
    </row>
    <row r="298" spans="2:7" x14ac:dyDescent="0.25">
      <c r="B298" s="21">
        <v>2015</v>
      </c>
      <c r="C298" s="21" t="s">
        <v>17</v>
      </c>
      <c r="D298" s="21" t="s">
        <v>320</v>
      </c>
      <c r="E298" s="39" t="s">
        <v>101</v>
      </c>
      <c r="F298" s="39" t="s">
        <v>19</v>
      </c>
      <c r="G298" s="41">
        <v>4.5248280552251483</v>
      </c>
    </row>
    <row r="299" spans="2:7" x14ac:dyDescent="0.25">
      <c r="B299" s="21">
        <v>2014</v>
      </c>
      <c r="C299" s="21" t="s">
        <v>115</v>
      </c>
      <c r="D299" s="21" t="s">
        <v>119</v>
      </c>
      <c r="E299" s="39" t="s">
        <v>101</v>
      </c>
      <c r="F299" s="39" t="s">
        <v>19</v>
      </c>
      <c r="G299" s="41">
        <v>4.510238704349959</v>
      </c>
    </row>
    <row r="300" spans="2:7" x14ac:dyDescent="0.25">
      <c r="B300" s="21">
        <v>2015</v>
      </c>
      <c r="C300" s="21" t="s">
        <v>74</v>
      </c>
      <c r="D300" s="21" t="s">
        <v>86</v>
      </c>
      <c r="E300" s="39" t="s">
        <v>101</v>
      </c>
      <c r="F300" s="39" t="s">
        <v>19</v>
      </c>
      <c r="G300" s="41">
        <v>4.4925849046442297</v>
      </c>
    </row>
    <row r="301" spans="2:7" x14ac:dyDescent="0.25">
      <c r="B301" s="21">
        <v>2007</v>
      </c>
      <c r="C301" s="21" t="s">
        <v>115</v>
      </c>
      <c r="D301" s="21" t="s">
        <v>130</v>
      </c>
      <c r="E301" s="39" t="s">
        <v>101</v>
      </c>
      <c r="F301" s="39" t="s">
        <v>19</v>
      </c>
      <c r="G301" s="41">
        <v>4.4891953550059576</v>
      </c>
    </row>
    <row r="302" spans="2:7" x14ac:dyDescent="0.25">
      <c r="B302" s="21">
        <v>2005</v>
      </c>
      <c r="C302" s="21" t="s">
        <v>46</v>
      </c>
      <c r="D302" s="21" t="s">
        <v>347</v>
      </c>
      <c r="E302" s="39" t="s">
        <v>101</v>
      </c>
      <c r="F302" s="39" t="s">
        <v>19</v>
      </c>
      <c r="G302" s="41">
        <v>4.43</v>
      </c>
    </row>
    <row r="303" spans="2:7" x14ac:dyDescent="0.25">
      <c r="B303" s="21">
        <v>2006</v>
      </c>
      <c r="C303" s="21" t="s">
        <v>115</v>
      </c>
      <c r="D303" s="21" t="s">
        <v>116</v>
      </c>
      <c r="E303" s="39" t="s">
        <v>101</v>
      </c>
      <c r="F303" s="39" t="s">
        <v>19</v>
      </c>
      <c r="G303" s="41">
        <v>4.3582509428608249</v>
      </c>
    </row>
    <row r="304" spans="2:7" x14ac:dyDescent="0.25">
      <c r="B304" s="21">
        <v>2008</v>
      </c>
      <c r="C304" s="21" t="s">
        <v>17</v>
      </c>
      <c r="D304" s="21" t="s">
        <v>39</v>
      </c>
      <c r="E304" s="39" t="s">
        <v>101</v>
      </c>
      <c r="F304" s="39" t="s">
        <v>19</v>
      </c>
      <c r="G304" s="41">
        <v>4.1906479250867541</v>
      </c>
    </row>
    <row r="305" spans="2:7" x14ac:dyDescent="0.25">
      <c r="B305" s="21">
        <v>2010</v>
      </c>
      <c r="C305" s="21" t="s">
        <v>115</v>
      </c>
      <c r="D305" s="21" t="s">
        <v>121</v>
      </c>
      <c r="E305" s="39" t="s">
        <v>101</v>
      </c>
      <c r="F305" s="39" t="s">
        <v>19</v>
      </c>
      <c r="G305" s="41">
        <v>4.1726290989716173</v>
      </c>
    </row>
    <row r="306" spans="2:7" x14ac:dyDescent="0.25">
      <c r="B306" s="21">
        <v>2008</v>
      </c>
      <c r="C306" s="21" t="s">
        <v>115</v>
      </c>
      <c r="D306" s="21" t="s">
        <v>121</v>
      </c>
      <c r="E306" s="39" t="s">
        <v>101</v>
      </c>
      <c r="F306" s="39" t="s">
        <v>19</v>
      </c>
      <c r="G306" s="41">
        <v>4.1496522894111205</v>
      </c>
    </row>
    <row r="307" spans="2:7" x14ac:dyDescent="0.25">
      <c r="B307" s="21">
        <v>2011</v>
      </c>
      <c r="C307" s="21" t="s">
        <v>17</v>
      </c>
      <c r="D307" s="21" t="s">
        <v>329</v>
      </c>
      <c r="E307" s="39" t="s">
        <v>101</v>
      </c>
      <c r="F307" s="39" t="s">
        <v>19</v>
      </c>
      <c r="G307" s="41">
        <v>4.1217722683793108</v>
      </c>
    </row>
    <row r="308" spans="2:7" x14ac:dyDescent="0.25">
      <c r="B308" s="21">
        <v>2006</v>
      </c>
      <c r="C308" s="21" t="s">
        <v>46</v>
      </c>
      <c r="D308" s="21" t="s">
        <v>347</v>
      </c>
      <c r="E308" s="39" t="s">
        <v>101</v>
      </c>
      <c r="F308" s="39" t="s">
        <v>19</v>
      </c>
      <c r="G308" s="41">
        <v>4.1016937094361374</v>
      </c>
    </row>
    <row r="309" spans="2:7" x14ac:dyDescent="0.25">
      <c r="B309" s="21">
        <v>2010</v>
      </c>
      <c r="C309" s="21" t="s">
        <v>46</v>
      </c>
      <c r="D309" s="21" t="s">
        <v>335</v>
      </c>
      <c r="E309" s="39" t="s">
        <v>101</v>
      </c>
      <c r="F309" s="39" t="s">
        <v>19</v>
      </c>
      <c r="G309" s="41">
        <v>4.0694304980196865</v>
      </c>
    </row>
    <row r="310" spans="2:7" x14ac:dyDescent="0.25">
      <c r="B310" s="21">
        <v>2007</v>
      </c>
      <c r="C310" s="21" t="s">
        <v>46</v>
      </c>
      <c r="D310" s="21" t="s">
        <v>346</v>
      </c>
      <c r="E310" s="39" t="s">
        <v>101</v>
      </c>
      <c r="F310" s="39" t="s">
        <v>19</v>
      </c>
      <c r="G310" s="41">
        <v>3.8705829703237078</v>
      </c>
    </row>
    <row r="311" spans="2:7" x14ac:dyDescent="0.25">
      <c r="B311" s="21">
        <v>2005</v>
      </c>
      <c r="C311" s="21" t="s">
        <v>46</v>
      </c>
      <c r="D311" s="21" t="s">
        <v>60</v>
      </c>
      <c r="E311" s="39" t="s">
        <v>101</v>
      </c>
      <c r="F311" s="39" t="s">
        <v>19</v>
      </c>
      <c r="G311" s="41">
        <v>3.86</v>
      </c>
    </row>
    <row r="312" spans="2:7" x14ac:dyDescent="0.25">
      <c r="B312" s="21">
        <v>2007</v>
      </c>
      <c r="C312" s="21" t="s">
        <v>46</v>
      </c>
      <c r="D312" s="21" t="s">
        <v>334</v>
      </c>
      <c r="E312" s="39" t="s">
        <v>101</v>
      </c>
      <c r="F312" s="39" t="s">
        <v>19</v>
      </c>
      <c r="G312" s="41">
        <v>3.8341770359150549</v>
      </c>
    </row>
    <row r="313" spans="2:7" x14ac:dyDescent="0.25">
      <c r="B313" s="21">
        <v>2006</v>
      </c>
      <c r="C313" s="21" t="s">
        <v>46</v>
      </c>
      <c r="D313" s="21" t="s">
        <v>60</v>
      </c>
      <c r="E313" s="39" t="s">
        <v>101</v>
      </c>
      <c r="F313" s="39" t="s">
        <v>19</v>
      </c>
      <c r="G313" s="41">
        <v>3.7754765500720628</v>
      </c>
    </row>
    <row r="314" spans="2:7" x14ac:dyDescent="0.25">
      <c r="B314" s="21">
        <v>2005</v>
      </c>
      <c r="C314" s="21" t="s">
        <v>46</v>
      </c>
      <c r="D314" s="21" t="s">
        <v>345</v>
      </c>
      <c r="E314" s="39" t="s">
        <v>101</v>
      </c>
      <c r="F314" s="39" t="s">
        <v>19</v>
      </c>
      <c r="G314" s="41">
        <v>3.77</v>
      </c>
    </row>
    <row r="315" spans="2:7" x14ac:dyDescent="0.25">
      <c r="B315" s="21">
        <v>2006</v>
      </c>
      <c r="C315" s="21" t="s">
        <v>74</v>
      </c>
      <c r="D315" s="21" t="s">
        <v>79</v>
      </c>
      <c r="E315" s="39" t="s">
        <v>101</v>
      </c>
      <c r="F315" s="39" t="s">
        <v>19</v>
      </c>
      <c r="G315" s="41">
        <v>3.5809577306558067</v>
      </c>
    </row>
    <row r="316" spans="2:7" x14ac:dyDescent="0.25">
      <c r="B316" s="21">
        <v>2008</v>
      </c>
      <c r="C316" s="21" t="s">
        <v>17</v>
      </c>
      <c r="D316" s="21" t="s">
        <v>41</v>
      </c>
      <c r="E316" s="39" t="s">
        <v>101</v>
      </c>
      <c r="F316" s="39" t="s">
        <v>19</v>
      </c>
      <c r="G316" s="41">
        <v>3.5714467841591562</v>
      </c>
    </row>
    <row r="317" spans="2:7" x14ac:dyDescent="0.25">
      <c r="B317" s="21">
        <v>2010</v>
      </c>
      <c r="C317" s="21" t="s">
        <v>74</v>
      </c>
      <c r="D317" s="21" t="s">
        <v>90</v>
      </c>
      <c r="E317" s="39" t="s">
        <v>101</v>
      </c>
      <c r="F317" s="39" t="s">
        <v>19</v>
      </c>
      <c r="G317" s="41">
        <v>3.55803702322897</v>
      </c>
    </row>
    <row r="318" spans="2:7" x14ac:dyDescent="0.25">
      <c r="B318" s="21">
        <v>2015</v>
      </c>
      <c r="C318" s="21" t="s">
        <v>74</v>
      </c>
      <c r="D318" s="21" t="s">
        <v>94</v>
      </c>
      <c r="E318" s="39" t="s">
        <v>101</v>
      </c>
      <c r="F318" s="39" t="s">
        <v>19</v>
      </c>
      <c r="G318" s="41">
        <v>3.5371164393974674</v>
      </c>
    </row>
    <row r="319" spans="2:7" x14ac:dyDescent="0.25">
      <c r="B319" s="21">
        <v>2007</v>
      </c>
      <c r="C319" s="21" t="s">
        <v>46</v>
      </c>
      <c r="D319" s="21" t="s">
        <v>347</v>
      </c>
      <c r="E319" s="39" t="s">
        <v>101</v>
      </c>
      <c r="F319" s="39" t="s">
        <v>19</v>
      </c>
      <c r="G319" s="41">
        <v>3.5121101463126267</v>
      </c>
    </row>
    <row r="320" spans="2:7" x14ac:dyDescent="0.25">
      <c r="B320" s="21">
        <v>2010</v>
      </c>
      <c r="C320" s="21" t="s">
        <v>74</v>
      </c>
      <c r="D320" s="21" t="s">
        <v>91</v>
      </c>
      <c r="E320" s="39" t="s">
        <v>101</v>
      </c>
      <c r="F320" s="39" t="s">
        <v>19</v>
      </c>
      <c r="G320" s="41">
        <v>3.4475141820361661</v>
      </c>
    </row>
    <row r="321" spans="2:7" x14ac:dyDescent="0.25">
      <c r="B321" s="21">
        <v>2010</v>
      </c>
      <c r="C321" s="21" t="s">
        <v>17</v>
      </c>
      <c r="D321" s="21" t="s">
        <v>40</v>
      </c>
      <c r="E321" s="39" t="s">
        <v>101</v>
      </c>
      <c r="F321" s="39" t="s">
        <v>19</v>
      </c>
      <c r="G321" s="41">
        <v>3.4142214628788206</v>
      </c>
    </row>
    <row r="322" spans="2:7" x14ac:dyDescent="0.25">
      <c r="B322" s="21">
        <v>2006</v>
      </c>
      <c r="C322" s="21" t="s">
        <v>46</v>
      </c>
      <c r="D322" s="21" t="s">
        <v>335</v>
      </c>
      <c r="E322" s="39" t="s">
        <v>101</v>
      </c>
      <c r="F322" s="39" t="s">
        <v>19</v>
      </c>
      <c r="G322" s="41">
        <v>3.2694262732249957</v>
      </c>
    </row>
    <row r="323" spans="2:7" x14ac:dyDescent="0.25">
      <c r="B323" s="21">
        <v>2010</v>
      </c>
      <c r="C323" s="21" t="s">
        <v>46</v>
      </c>
      <c r="D323" s="21" t="s">
        <v>345</v>
      </c>
      <c r="E323" s="39" t="s">
        <v>101</v>
      </c>
      <c r="F323" s="39" t="s">
        <v>19</v>
      </c>
      <c r="G323" s="41">
        <v>3.268916142084302</v>
      </c>
    </row>
    <row r="324" spans="2:7" x14ac:dyDescent="0.25">
      <c r="B324" s="21">
        <v>2007</v>
      </c>
      <c r="C324" s="21" t="s">
        <v>46</v>
      </c>
      <c r="D324" s="21" t="s">
        <v>335</v>
      </c>
      <c r="E324" s="39" t="s">
        <v>101</v>
      </c>
      <c r="F324" s="39" t="s">
        <v>19</v>
      </c>
      <c r="G324" s="41">
        <v>3.1524525591282875</v>
      </c>
    </row>
    <row r="325" spans="2:7" x14ac:dyDescent="0.25">
      <c r="B325" s="21">
        <v>2009</v>
      </c>
      <c r="C325" s="21" t="s">
        <v>46</v>
      </c>
      <c r="D325" s="21" t="s">
        <v>348</v>
      </c>
      <c r="E325" s="39" t="s">
        <v>101</v>
      </c>
      <c r="F325" s="39" t="s">
        <v>19</v>
      </c>
      <c r="G325" s="41">
        <v>3.1092410092760803</v>
      </c>
    </row>
    <row r="326" spans="2:7" x14ac:dyDescent="0.25">
      <c r="B326" s="21">
        <v>2007</v>
      </c>
      <c r="C326" s="21" t="s">
        <v>115</v>
      </c>
      <c r="D326" s="21" t="s">
        <v>116</v>
      </c>
      <c r="E326" s="39" t="s">
        <v>101</v>
      </c>
      <c r="F326" s="39" t="s">
        <v>19</v>
      </c>
      <c r="G326" s="41">
        <v>3.0882540505193856</v>
      </c>
    </row>
    <row r="327" spans="2:7" x14ac:dyDescent="0.25">
      <c r="B327" s="21">
        <v>2006</v>
      </c>
      <c r="C327" s="21" t="s">
        <v>74</v>
      </c>
      <c r="D327" s="21" t="s">
        <v>80</v>
      </c>
      <c r="E327" s="39" t="s">
        <v>101</v>
      </c>
      <c r="F327" s="39" t="s">
        <v>19</v>
      </c>
      <c r="G327" s="41">
        <v>3.0719263820285541</v>
      </c>
    </row>
    <row r="328" spans="2:7" x14ac:dyDescent="0.25">
      <c r="B328" s="21">
        <v>2014</v>
      </c>
      <c r="C328" s="21" t="s">
        <v>115</v>
      </c>
      <c r="D328" s="21" t="s">
        <v>120</v>
      </c>
      <c r="E328" s="39" t="s">
        <v>101</v>
      </c>
      <c r="F328" s="39" t="s">
        <v>19</v>
      </c>
      <c r="G328" s="41">
        <v>2.9754005675669206</v>
      </c>
    </row>
    <row r="329" spans="2:7" x14ac:dyDescent="0.25">
      <c r="B329" s="21">
        <v>2005</v>
      </c>
      <c r="C329" s="21" t="s">
        <v>46</v>
      </c>
      <c r="D329" s="21" t="s">
        <v>348</v>
      </c>
      <c r="E329" s="39" t="s">
        <v>101</v>
      </c>
      <c r="F329" s="39" t="s">
        <v>19</v>
      </c>
      <c r="G329" s="41">
        <v>2.92</v>
      </c>
    </row>
    <row r="330" spans="2:7" x14ac:dyDescent="0.25">
      <c r="B330" s="21">
        <v>2007</v>
      </c>
      <c r="C330" s="21" t="s">
        <v>46</v>
      </c>
      <c r="D330" s="21" t="s">
        <v>60</v>
      </c>
      <c r="E330" s="39" t="s">
        <v>101</v>
      </c>
      <c r="F330" s="39" t="s">
        <v>19</v>
      </c>
      <c r="G330" s="41">
        <v>2.9061367598001517</v>
      </c>
    </row>
    <row r="331" spans="2:7" x14ac:dyDescent="0.25">
      <c r="B331" s="21">
        <v>2009</v>
      </c>
      <c r="C331" s="21" t="s">
        <v>115</v>
      </c>
      <c r="D331" s="21" t="s">
        <v>117</v>
      </c>
      <c r="E331" s="39" t="s">
        <v>101</v>
      </c>
      <c r="F331" s="39" t="s">
        <v>19</v>
      </c>
      <c r="G331" s="41">
        <v>2.8796418860831938</v>
      </c>
    </row>
    <row r="332" spans="2:7" x14ac:dyDescent="0.25">
      <c r="B332" s="21">
        <v>2013</v>
      </c>
      <c r="C332" s="21" t="s">
        <v>115</v>
      </c>
      <c r="D332" s="21" t="s">
        <v>120</v>
      </c>
      <c r="E332" s="39" t="s">
        <v>101</v>
      </c>
      <c r="F332" s="39" t="s">
        <v>19</v>
      </c>
      <c r="G332" s="41">
        <v>2.8115066176012133</v>
      </c>
    </row>
    <row r="333" spans="2:7" x14ac:dyDescent="0.25">
      <c r="B333" s="21">
        <v>2014</v>
      </c>
      <c r="C333" s="21" t="s">
        <v>115</v>
      </c>
      <c r="D333" s="21" t="s">
        <v>116</v>
      </c>
      <c r="E333" s="39" t="s">
        <v>101</v>
      </c>
      <c r="F333" s="39" t="s">
        <v>19</v>
      </c>
      <c r="G333" s="41">
        <v>2.7985081783376975</v>
      </c>
    </row>
    <row r="334" spans="2:7" x14ac:dyDescent="0.25">
      <c r="B334" s="21">
        <v>2013</v>
      </c>
      <c r="C334" s="21" t="s">
        <v>74</v>
      </c>
      <c r="D334" s="21" t="s">
        <v>86</v>
      </c>
      <c r="E334" s="39" t="s">
        <v>101</v>
      </c>
      <c r="F334" s="39" t="s">
        <v>19</v>
      </c>
      <c r="G334" s="41">
        <v>2.7664287868188406</v>
      </c>
    </row>
    <row r="335" spans="2:7" x14ac:dyDescent="0.25">
      <c r="B335" s="21">
        <v>2006</v>
      </c>
      <c r="C335" s="21" t="s">
        <v>46</v>
      </c>
      <c r="D335" s="21" t="s">
        <v>345</v>
      </c>
      <c r="E335" s="39" t="s">
        <v>101</v>
      </c>
      <c r="F335" s="39" t="s">
        <v>19</v>
      </c>
      <c r="G335" s="41">
        <v>2.5963658825837803</v>
      </c>
    </row>
    <row r="336" spans="2:7" x14ac:dyDescent="0.25">
      <c r="B336" s="21">
        <v>2007</v>
      </c>
      <c r="C336" s="21" t="s">
        <v>46</v>
      </c>
      <c r="D336" s="21" t="s">
        <v>345</v>
      </c>
      <c r="E336" s="39" t="s">
        <v>101</v>
      </c>
      <c r="F336" s="39" t="s">
        <v>19</v>
      </c>
      <c r="G336" s="41">
        <v>2.5960296928692852</v>
      </c>
    </row>
    <row r="337" spans="2:7" x14ac:dyDescent="0.25">
      <c r="B337" s="21">
        <v>2007</v>
      </c>
      <c r="C337" s="21" t="s">
        <v>115</v>
      </c>
      <c r="D337" s="21" t="s">
        <v>121</v>
      </c>
      <c r="E337" s="39" t="s">
        <v>101</v>
      </c>
      <c r="F337" s="39" t="s">
        <v>19</v>
      </c>
      <c r="G337" s="41">
        <v>2.384298972181274</v>
      </c>
    </row>
    <row r="338" spans="2:7" x14ac:dyDescent="0.25">
      <c r="B338" s="21">
        <v>2010</v>
      </c>
      <c r="C338" s="21" t="s">
        <v>115</v>
      </c>
      <c r="D338" s="21" t="s">
        <v>116</v>
      </c>
      <c r="E338" s="39" t="s">
        <v>101</v>
      </c>
      <c r="F338" s="39" t="s">
        <v>19</v>
      </c>
      <c r="G338" s="41">
        <v>2.3505297974242669</v>
      </c>
    </row>
    <row r="339" spans="2:7" x14ac:dyDescent="0.25">
      <c r="B339" s="21">
        <v>2012</v>
      </c>
      <c r="C339" s="21" t="s">
        <v>74</v>
      </c>
      <c r="D339" s="21" t="s">
        <v>91</v>
      </c>
      <c r="E339" s="39" t="s">
        <v>101</v>
      </c>
      <c r="F339" s="39" t="s">
        <v>19</v>
      </c>
      <c r="G339" s="41">
        <v>2.3301610002938573</v>
      </c>
    </row>
    <row r="340" spans="2:7" x14ac:dyDescent="0.25">
      <c r="B340" s="21">
        <v>2015</v>
      </c>
      <c r="C340" s="21" t="s">
        <v>115</v>
      </c>
      <c r="D340" s="21" t="s">
        <v>120</v>
      </c>
      <c r="E340" s="39" t="s">
        <v>101</v>
      </c>
      <c r="F340" s="39" t="s">
        <v>19</v>
      </c>
      <c r="G340" s="41">
        <v>2.1153762045582249</v>
      </c>
    </row>
    <row r="341" spans="2:7" x14ac:dyDescent="0.25">
      <c r="B341" s="21">
        <v>2007</v>
      </c>
      <c r="C341" s="21" t="s">
        <v>46</v>
      </c>
      <c r="D341" s="21" t="s">
        <v>57</v>
      </c>
      <c r="E341" s="39" t="s">
        <v>101</v>
      </c>
      <c r="F341" s="39" t="s">
        <v>19</v>
      </c>
      <c r="G341" s="41">
        <v>2.111766859953137</v>
      </c>
    </row>
    <row r="342" spans="2:7" x14ac:dyDescent="0.25">
      <c r="B342" s="21">
        <v>2005</v>
      </c>
      <c r="C342" s="21" t="s">
        <v>46</v>
      </c>
      <c r="D342" s="21" t="s">
        <v>335</v>
      </c>
      <c r="E342" s="39" t="s">
        <v>101</v>
      </c>
      <c r="F342" s="39" t="s">
        <v>19</v>
      </c>
      <c r="G342" s="41">
        <v>1.99</v>
      </c>
    </row>
    <row r="343" spans="2:7" x14ac:dyDescent="0.25">
      <c r="B343" s="21">
        <v>2014</v>
      </c>
      <c r="C343" s="21" t="s">
        <v>115</v>
      </c>
      <c r="D343" s="21" t="s">
        <v>122</v>
      </c>
      <c r="E343" s="39" t="s">
        <v>101</v>
      </c>
      <c r="F343" s="39" t="s">
        <v>19</v>
      </c>
      <c r="G343" s="41">
        <v>1.8631804048867753</v>
      </c>
    </row>
    <row r="344" spans="2:7" x14ac:dyDescent="0.25">
      <c r="B344" s="21">
        <v>2010</v>
      </c>
      <c r="C344" s="21" t="s">
        <v>115</v>
      </c>
      <c r="D344" s="21" t="s">
        <v>132</v>
      </c>
      <c r="E344" s="39" t="s">
        <v>101</v>
      </c>
      <c r="F344" s="39" t="s">
        <v>19</v>
      </c>
      <c r="G344" s="41">
        <v>1.855123033769289</v>
      </c>
    </row>
    <row r="345" spans="2:7" x14ac:dyDescent="0.25">
      <c r="B345" s="21">
        <v>2015</v>
      </c>
      <c r="C345" s="21" t="s">
        <v>74</v>
      </c>
      <c r="D345" s="21" t="s">
        <v>97</v>
      </c>
      <c r="E345" s="39" t="s">
        <v>101</v>
      </c>
      <c r="F345" s="39" t="s">
        <v>19</v>
      </c>
      <c r="G345" s="41">
        <v>1.828115757512917</v>
      </c>
    </row>
    <row r="346" spans="2:7" x14ac:dyDescent="0.25">
      <c r="B346" s="21">
        <v>2011</v>
      </c>
      <c r="C346" s="21" t="s">
        <v>74</v>
      </c>
      <c r="D346" s="21" t="s">
        <v>90</v>
      </c>
      <c r="E346" s="39" t="s">
        <v>101</v>
      </c>
      <c r="F346" s="39" t="s">
        <v>19</v>
      </c>
      <c r="G346" s="41">
        <v>1.8018365832840884</v>
      </c>
    </row>
    <row r="347" spans="2:7" x14ac:dyDescent="0.25">
      <c r="B347" s="21">
        <v>2012</v>
      </c>
      <c r="C347" s="21" t="s">
        <v>115</v>
      </c>
      <c r="D347" s="21" t="s">
        <v>121</v>
      </c>
      <c r="E347" s="39" t="s">
        <v>101</v>
      </c>
      <c r="F347" s="39" t="s">
        <v>19</v>
      </c>
      <c r="G347" s="41">
        <v>1.6990933575979319</v>
      </c>
    </row>
    <row r="348" spans="2:7" x14ac:dyDescent="0.25">
      <c r="B348" s="21">
        <v>2014</v>
      </c>
      <c r="C348" s="21" t="s">
        <v>74</v>
      </c>
      <c r="D348" s="21" t="s">
        <v>83</v>
      </c>
      <c r="E348" s="39" t="s">
        <v>101</v>
      </c>
      <c r="F348" s="39" t="s">
        <v>19</v>
      </c>
      <c r="G348" s="41">
        <v>1.6478295145122637</v>
      </c>
    </row>
    <row r="349" spans="2:7" x14ac:dyDescent="0.25">
      <c r="B349" s="21">
        <v>2009</v>
      </c>
      <c r="C349" s="21" t="s">
        <v>17</v>
      </c>
      <c r="D349" s="21" t="s">
        <v>39</v>
      </c>
      <c r="E349" s="39" t="s">
        <v>101</v>
      </c>
      <c r="F349" s="39" t="s">
        <v>19</v>
      </c>
      <c r="G349" s="41">
        <v>1.5726098893222433</v>
      </c>
    </row>
    <row r="350" spans="2:7" x14ac:dyDescent="0.25">
      <c r="B350" s="21">
        <v>2012</v>
      </c>
      <c r="C350" s="21" t="s">
        <v>46</v>
      </c>
      <c r="D350" s="21" t="s">
        <v>62</v>
      </c>
      <c r="E350" s="39" t="s">
        <v>101</v>
      </c>
      <c r="F350" s="39" t="s">
        <v>19</v>
      </c>
      <c r="G350" s="41">
        <v>1.3569472248189387</v>
      </c>
    </row>
    <row r="351" spans="2:7" x14ac:dyDescent="0.25">
      <c r="B351" s="21">
        <v>2012</v>
      </c>
      <c r="C351" s="21" t="s">
        <v>74</v>
      </c>
      <c r="D351" s="21" t="s">
        <v>83</v>
      </c>
      <c r="E351" s="39" t="s">
        <v>101</v>
      </c>
      <c r="F351" s="39" t="s">
        <v>19</v>
      </c>
      <c r="G351" s="41">
        <v>1.307533265396513</v>
      </c>
    </row>
    <row r="352" spans="2:7" x14ac:dyDescent="0.25">
      <c r="B352" s="21">
        <v>2008</v>
      </c>
      <c r="C352" s="21" t="s">
        <v>17</v>
      </c>
      <c r="D352" s="21" t="s">
        <v>340</v>
      </c>
      <c r="E352" s="39" t="s">
        <v>101</v>
      </c>
      <c r="F352" s="39" t="s">
        <v>19</v>
      </c>
      <c r="G352" s="41">
        <v>1.2627438620918907</v>
      </c>
    </row>
    <row r="353" spans="2:7" x14ac:dyDescent="0.25">
      <c r="B353" s="21">
        <v>2014</v>
      </c>
      <c r="C353" s="21" t="s">
        <v>74</v>
      </c>
      <c r="D353" s="21" t="s">
        <v>97</v>
      </c>
      <c r="E353" s="39" t="s">
        <v>101</v>
      </c>
      <c r="F353" s="39" t="s">
        <v>19</v>
      </c>
      <c r="G353" s="41">
        <v>1.2393080512766514</v>
      </c>
    </row>
    <row r="354" spans="2:7" x14ac:dyDescent="0.25">
      <c r="B354" s="21">
        <v>2010</v>
      </c>
      <c r="C354" s="21" t="s">
        <v>17</v>
      </c>
      <c r="D354" s="21" t="s">
        <v>329</v>
      </c>
      <c r="E354" s="39" t="s">
        <v>101</v>
      </c>
      <c r="F354" s="39" t="s">
        <v>19</v>
      </c>
      <c r="G354" s="41">
        <v>1.1485227825824018</v>
      </c>
    </row>
    <row r="355" spans="2:7" x14ac:dyDescent="0.25">
      <c r="B355" s="21">
        <v>2012</v>
      </c>
      <c r="C355" s="21" t="s">
        <v>17</v>
      </c>
      <c r="D355" s="21" t="s">
        <v>40</v>
      </c>
      <c r="E355" s="39" t="s">
        <v>101</v>
      </c>
      <c r="F355" s="39" t="s">
        <v>19</v>
      </c>
      <c r="G355" s="41">
        <v>1.0688944653486787</v>
      </c>
    </row>
    <row r="356" spans="2:7" x14ac:dyDescent="0.25">
      <c r="B356" s="21">
        <v>2012</v>
      </c>
      <c r="C356" s="21" t="s">
        <v>46</v>
      </c>
      <c r="D356" s="21" t="s">
        <v>60</v>
      </c>
      <c r="E356" s="39" t="s">
        <v>101</v>
      </c>
      <c r="F356" s="39" t="s">
        <v>19</v>
      </c>
      <c r="G356" s="41">
        <v>0.96309619340547581</v>
      </c>
    </row>
    <row r="357" spans="2:7" x14ac:dyDescent="0.25">
      <c r="B357" s="21">
        <v>2013</v>
      </c>
      <c r="C357" s="21" t="s">
        <v>115</v>
      </c>
      <c r="D357" s="21" t="s">
        <v>122</v>
      </c>
      <c r="E357" s="39" t="s">
        <v>101</v>
      </c>
      <c r="F357" s="39" t="s">
        <v>19</v>
      </c>
      <c r="G357" s="41">
        <v>0.94572664445531551</v>
      </c>
    </row>
    <row r="358" spans="2:7" x14ac:dyDescent="0.25">
      <c r="B358" s="21">
        <v>2009</v>
      </c>
      <c r="C358" s="21" t="s">
        <v>115</v>
      </c>
      <c r="D358" s="21" t="s">
        <v>121</v>
      </c>
      <c r="E358" s="39" t="s">
        <v>101</v>
      </c>
      <c r="F358" s="39" t="s">
        <v>19</v>
      </c>
      <c r="G358" s="41">
        <v>0.87311518347311001</v>
      </c>
    </row>
    <row r="359" spans="2:7" x14ac:dyDescent="0.25">
      <c r="B359" s="21">
        <v>2014</v>
      </c>
      <c r="C359" s="21" t="s">
        <v>74</v>
      </c>
      <c r="D359" s="21" t="s">
        <v>86</v>
      </c>
      <c r="E359" s="39" t="s">
        <v>101</v>
      </c>
      <c r="F359" s="39" t="s">
        <v>19</v>
      </c>
      <c r="G359" s="41">
        <v>0.65977116650825296</v>
      </c>
    </row>
    <row r="360" spans="2:7" x14ac:dyDescent="0.25">
      <c r="B360" s="21">
        <v>2011</v>
      </c>
      <c r="C360" s="21" t="s">
        <v>17</v>
      </c>
      <c r="D360" s="21" t="s">
        <v>40</v>
      </c>
      <c r="E360" s="39" t="s">
        <v>101</v>
      </c>
      <c r="F360" s="39" t="s">
        <v>19</v>
      </c>
      <c r="G360" s="41">
        <v>0.62729928528068002</v>
      </c>
    </row>
    <row r="361" spans="2:7" ht="16.5" x14ac:dyDescent="0.3">
      <c r="B361" s="21">
        <v>2012</v>
      </c>
      <c r="C361" s="21" t="s">
        <v>74</v>
      </c>
      <c r="D361" s="21" t="s">
        <v>93</v>
      </c>
      <c r="E361" s="39" t="s">
        <v>101</v>
      </c>
      <c r="F361" s="39" t="s">
        <v>19</v>
      </c>
      <c r="G361" s="41">
        <v>0.55018391360567398</v>
      </c>
    </row>
    <row r="362" spans="2:7" x14ac:dyDescent="0.25">
      <c r="B362" s="21">
        <v>2006</v>
      </c>
      <c r="C362" s="21" t="s">
        <v>115</v>
      </c>
      <c r="D362" s="21" t="s">
        <v>120</v>
      </c>
      <c r="E362" s="39" t="s">
        <v>101</v>
      </c>
      <c r="F362" s="39" t="s">
        <v>19</v>
      </c>
      <c r="G362" s="41">
        <v>0.45996119719349604</v>
      </c>
    </row>
    <row r="363" spans="2:7" x14ac:dyDescent="0.25">
      <c r="B363" s="21">
        <v>2005</v>
      </c>
      <c r="C363" s="21" t="s">
        <v>17</v>
      </c>
      <c r="D363" s="21" t="s">
        <v>314</v>
      </c>
      <c r="E363" s="39" t="s">
        <v>101</v>
      </c>
      <c r="F363" s="39" t="s">
        <v>19</v>
      </c>
      <c r="G363" s="41">
        <v>0.35</v>
      </c>
    </row>
    <row r="364" spans="2:7" x14ac:dyDescent="0.25">
      <c r="B364" s="21">
        <v>2013</v>
      </c>
      <c r="C364" s="21" t="s">
        <v>74</v>
      </c>
      <c r="D364" s="21" t="s">
        <v>88</v>
      </c>
      <c r="E364" s="39" t="s">
        <v>101</v>
      </c>
      <c r="F364" s="39" t="s">
        <v>19</v>
      </c>
      <c r="G364" s="41">
        <v>0.31918353542082023</v>
      </c>
    </row>
    <row r="365" spans="2:7" x14ac:dyDescent="0.25">
      <c r="B365" s="21">
        <v>2014</v>
      </c>
      <c r="C365" s="21" t="s">
        <v>115</v>
      </c>
      <c r="D365" s="21" t="s">
        <v>121</v>
      </c>
      <c r="E365" s="39" t="s">
        <v>101</v>
      </c>
      <c r="F365" s="39" t="s">
        <v>19</v>
      </c>
      <c r="G365" s="41">
        <v>0.30175403402642709</v>
      </c>
    </row>
    <row r="366" spans="2:7" x14ac:dyDescent="0.25">
      <c r="B366" s="21">
        <v>2008</v>
      </c>
      <c r="C366" s="21" t="s">
        <v>17</v>
      </c>
      <c r="D366" s="21" t="s">
        <v>352</v>
      </c>
      <c r="E366" s="39" t="s">
        <v>101</v>
      </c>
      <c r="F366" s="39" t="s">
        <v>19</v>
      </c>
      <c r="G366" s="41">
        <v>0.27525750557165168</v>
      </c>
    </row>
    <row r="367" spans="2:7" x14ac:dyDescent="0.25">
      <c r="B367" s="21">
        <v>2014</v>
      </c>
      <c r="C367" s="21" t="s">
        <v>46</v>
      </c>
      <c r="D367" s="21" t="s">
        <v>335</v>
      </c>
      <c r="E367" s="39" t="s">
        <v>101</v>
      </c>
      <c r="F367" s="39" t="s">
        <v>19</v>
      </c>
      <c r="G367" s="41">
        <v>0.23658481071779572</v>
      </c>
    </row>
    <row r="368" spans="2:7" x14ac:dyDescent="0.25">
      <c r="B368" s="21">
        <v>2013</v>
      </c>
      <c r="C368" s="21" t="s">
        <v>74</v>
      </c>
      <c r="D368" s="21" t="s">
        <v>96</v>
      </c>
      <c r="E368" s="39" t="s">
        <v>101</v>
      </c>
      <c r="F368" s="39" t="s">
        <v>19</v>
      </c>
      <c r="G368" s="41">
        <v>0.15983804270429475</v>
      </c>
    </row>
    <row r="369" spans="2:7" x14ac:dyDescent="0.25">
      <c r="B369" s="21">
        <v>2015</v>
      </c>
      <c r="C369" s="21" t="s">
        <v>115</v>
      </c>
      <c r="D369" s="21" t="s">
        <v>121</v>
      </c>
      <c r="E369" s="39" t="s">
        <v>101</v>
      </c>
      <c r="F369" s="39" t="s">
        <v>19</v>
      </c>
      <c r="G369" s="41">
        <v>0.15899422633574958</v>
      </c>
    </row>
    <row r="370" spans="2:7" x14ac:dyDescent="0.25">
      <c r="B370" s="21">
        <v>2013</v>
      </c>
      <c r="C370" s="21" t="s">
        <v>46</v>
      </c>
      <c r="D370" s="21" t="s">
        <v>62</v>
      </c>
      <c r="E370" s="39" t="s">
        <v>101</v>
      </c>
      <c r="F370" s="39" t="s">
        <v>19</v>
      </c>
      <c r="G370" s="41">
        <v>8.698548645362425E-2</v>
      </c>
    </row>
    <row r="371" spans="2:7" x14ac:dyDescent="0.25">
      <c r="B371" s="21">
        <v>2011</v>
      </c>
      <c r="C371" s="21" t="s">
        <v>74</v>
      </c>
      <c r="D371" s="21" t="s">
        <v>92</v>
      </c>
      <c r="E371" s="39" t="s">
        <v>101</v>
      </c>
      <c r="F371" s="39" t="s">
        <v>19</v>
      </c>
      <c r="G371" s="41">
        <v>2.8835657943928197E-2</v>
      </c>
    </row>
    <row r="372" spans="2:7" x14ac:dyDescent="0.25">
      <c r="B372" s="21">
        <v>2013</v>
      </c>
      <c r="C372" s="21" t="s">
        <v>17</v>
      </c>
      <c r="D372" s="21" t="s">
        <v>337</v>
      </c>
      <c r="E372" s="39" t="s">
        <v>101</v>
      </c>
      <c r="F372" s="39" t="s">
        <v>19</v>
      </c>
      <c r="G372" s="41">
        <v>2.6185655919950784E-2</v>
      </c>
    </row>
    <row r="373" spans="2:7" x14ac:dyDescent="0.25">
      <c r="B373" s="21">
        <v>2006</v>
      </c>
      <c r="C373" s="21" t="s">
        <v>46</v>
      </c>
      <c r="D373" s="21" t="s">
        <v>348</v>
      </c>
      <c r="E373" s="39" t="s">
        <v>101</v>
      </c>
      <c r="F373" s="39" t="s">
        <v>19</v>
      </c>
      <c r="G373" s="41">
        <v>-0.36499250772473851</v>
      </c>
    </row>
    <row r="374" spans="2:7" x14ac:dyDescent="0.25">
      <c r="B374" s="21">
        <v>2006</v>
      </c>
      <c r="C374" s="21" t="s">
        <v>115</v>
      </c>
      <c r="D374" s="21" t="s">
        <v>138</v>
      </c>
      <c r="E374" s="39" t="s">
        <v>101</v>
      </c>
      <c r="F374" s="39" t="s">
        <v>19</v>
      </c>
      <c r="G374" s="41">
        <v>-0.47498842010989595</v>
      </c>
    </row>
    <row r="375" spans="2:7" x14ac:dyDescent="0.25">
      <c r="B375" s="21">
        <v>2015</v>
      </c>
      <c r="C375" s="21" t="s">
        <v>46</v>
      </c>
      <c r="D375" s="21" t="s">
        <v>58</v>
      </c>
      <c r="E375" s="39" t="s">
        <v>101</v>
      </c>
      <c r="F375" s="39" t="s">
        <v>19</v>
      </c>
      <c r="G375" s="41">
        <v>-0.64910578003420938</v>
      </c>
    </row>
    <row r="376" spans="2:7" x14ac:dyDescent="0.25">
      <c r="B376" s="21">
        <v>2015</v>
      </c>
      <c r="C376" s="21" t="s">
        <v>74</v>
      </c>
      <c r="D376" s="21" t="s">
        <v>83</v>
      </c>
      <c r="E376" s="39" t="s">
        <v>101</v>
      </c>
      <c r="F376" s="39" t="s">
        <v>19</v>
      </c>
      <c r="G376" s="41">
        <v>-1.0158099801894276</v>
      </c>
    </row>
    <row r="377" spans="2:7" x14ac:dyDescent="0.25">
      <c r="B377" s="21">
        <v>2014</v>
      </c>
      <c r="C377" s="21" t="s">
        <v>74</v>
      </c>
      <c r="D377" s="21" t="s">
        <v>89</v>
      </c>
      <c r="E377" s="39" t="s">
        <v>101</v>
      </c>
      <c r="F377" s="39" t="s">
        <v>19</v>
      </c>
      <c r="G377" s="41">
        <v>-1.0836201918222721</v>
      </c>
    </row>
    <row r="378" spans="2:7" x14ac:dyDescent="0.25">
      <c r="B378" s="21">
        <v>2013</v>
      </c>
      <c r="C378" s="21" t="s">
        <v>74</v>
      </c>
      <c r="D378" s="21" t="s">
        <v>90</v>
      </c>
      <c r="E378" s="39" t="s">
        <v>101</v>
      </c>
      <c r="F378" s="39" t="s">
        <v>19</v>
      </c>
      <c r="G378" s="41">
        <v>-1.1060719191444877</v>
      </c>
    </row>
    <row r="379" spans="2:7" x14ac:dyDescent="0.25">
      <c r="B379" s="21">
        <v>2013</v>
      </c>
      <c r="C379" s="21" t="s">
        <v>46</v>
      </c>
      <c r="D379" s="21" t="s">
        <v>335</v>
      </c>
      <c r="E379" s="39" t="s">
        <v>101</v>
      </c>
      <c r="F379" s="39" t="s">
        <v>19</v>
      </c>
      <c r="G379" s="41">
        <v>-1.1714204796267607</v>
      </c>
    </row>
    <row r="380" spans="2:7" x14ac:dyDescent="0.25">
      <c r="B380" s="21">
        <v>2015</v>
      </c>
      <c r="C380" s="21" t="s">
        <v>74</v>
      </c>
      <c r="D380" s="21" t="s">
        <v>90</v>
      </c>
      <c r="E380" s="39" t="s">
        <v>101</v>
      </c>
      <c r="F380" s="39" t="s">
        <v>19</v>
      </c>
      <c r="G380" s="41">
        <v>-1.900654502590549</v>
      </c>
    </row>
    <row r="381" spans="2:7" x14ac:dyDescent="0.25">
      <c r="B381" s="21">
        <v>2011</v>
      </c>
      <c r="C381" s="21" t="s">
        <v>115</v>
      </c>
      <c r="D381" s="21" t="s">
        <v>118</v>
      </c>
      <c r="E381" s="39" t="s">
        <v>101</v>
      </c>
      <c r="F381" s="39" t="s">
        <v>19</v>
      </c>
      <c r="G381" s="41">
        <v>-2.2880531299133642</v>
      </c>
    </row>
    <row r="382" spans="2:7" x14ac:dyDescent="0.25">
      <c r="B382" s="21">
        <v>2007</v>
      </c>
      <c r="C382" s="21" t="s">
        <v>46</v>
      </c>
      <c r="D382" s="21" t="s">
        <v>348</v>
      </c>
      <c r="E382" s="39" t="s">
        <v>101</v>
      </c>
      <c r="F382" s="39" t="s">
        <v>19</v>
      </c>
      <c r="G382" s="41">
        <v>-2.3474175187600155</v>
      </c>
    </row>
    <row r="383" spans="2:7" x14ac:dyDescent="0.25">
      <c r="B383" s="21">
        <v>2006</v>
      </c>
      <c r="C383" s="21" t="s">
        <v>17</v>
      </c>
      <c r="D383" s="21" t="s">
        <v>314</v>
      </c>
      <c r="E383" s="39" t="s">
        <v>101</v>
      </c>
      <c r="F383" s="39" t="s">
        <v>19</v>
      </c>
      <c r="G383" s="41">
        <v>-2.7960054722778032</v>
      </c>
    </row>
    <row r="384" spans="2:7" x14ac:dyDescent="0.25">
      <c r="B384" s="21">
        <v>2007</v>
      </c>
      <c r="C384" s="21" t="s">
        <v>17</v>
      </c>
      <c r="D384" s="21" t="s">
        <v>314</v>
      </c>
      <c r="E384" s="39" t="s">
        <v>101</v>
      </c>
      <c r="F384" s="39" t="s">
        <v>19</v>
      </c>
      <c r="G384" s="41">
        <v>-2.9027585326649445</v>
      </c>
    </row>
    <row r="385" spans="2:7" x14ac:dyDescent="0.25">
      <c r="B385" s="21">
        <v>2015</v>
      </c>
      <c r="C385" s="21" t="s">
        <v>115</v>
      </c>
      <c r="D385" s="21" t="s">
        <v>123</v>
      </c>
      <c r="E385" s="39" t="s">
        <v>101</v>
      </c>
      <c r="F385" s="39" t="s">
        <v>19</v>
      </c>
      <c r="G385" s="41">
        <v>-2.9619714840214355</v>
      </c>
    </row>
    <row r="386" spans="2:7" x14ac:dyDescent="0.25">
      <c r="B386" s="21">
        <v>2005</v>
      </c>
      <c r="C386" s="21" t="s">
        <v>115</v>
      </c>
      <c r="D386" s="21" t="s">
        <v>134</v>
      </c>
      <c r="E386" s="39" t="s">
        <v>101</v>
      </c>
      <c r="F386" s="39" t="s">
        <v>19</v>
      </c>
      <c r="G386" s="41">
        <v>-2.98</v>
      </c>
    </row>
    <row r="387" spans="2:7" x14ac:dyDescent="0.25">
      <c r="B387" s="21">
        <v>2015</v>
      </c>
      <c r="C387" s="21" t="s">
        <v>115</v>
      </c>
      <c r="D387" s="21" t="s">
        <v>125</v>
      </c>
      <c r="E387" s="39" t="s">
        <v>101</v>
      </c>
      <c r="F387" s="39" t="s">
        <v>19</v>
      </c>
      <c r="G387" s="41">
        <v>-3.0258623277543872</v>
      </c>
    </row>
    <row r="388" spans="2:7" x14ac:dyDescent="0.25">
      <c r="B388" s="21">
        <v>2015</v>
      </c>
      <c r="C388" s="21" t="s">
        <v>46</v>
      </c>
      <c r="D388" s="21" t="s">
        <v>335</v>
      </c>
      <c r="E388" s="39" t="s">
        <v>101</v>
      </c>
      <c r="F388" s="39" t="s">
        <v>19</v>
      </c>
      <c r="G388" s="41">
        <v>-3.0915156718169174</v>
      </c>
    </row>
    <row r="389" spans="2:7" x14ac:dyDescent="0.25">
      <c r="B389" s="21">
        <v>2006</v>
      </c>
      <c r="C389" s="21" t="s">
        <v>17</v>
      </c>
      <c r="D389" s="21" t="s">
        <v>41</v>
      </c>
      <c r="E389" s="39" t="s">
        <v>101</v>
      </c>
      <c r="F389" s="39" t="s">
        <v>19</v>
      </c>
      <c r="G389" s="41">
        <v>-3.1983771447891134</v>
      </c>
    </row>
    <row r="390" spans="2:7" x14ac:dyDescent="0.25">
      <c r="B390" s="21">
        <v>2012</v>
      </c>
      <c r="C390" s="21" t="s">
        <v>115</v>
      </c>
      <c r="D390" s="21" t="s">
        <v>122</v>
      </c>
      <c r="E390" s="39" t="s">
        <v>101</v>
      </c>
      <c r="F390" s="39" t="s">
        <v>19</v>
      </c>
      <c r="G390" s="41">
        <v>-3.3124126515016394</v>
      </c>
    </row>
    <row r="391" spans="2:7" x14ac:dyDescent="0.25">
      <c r="B391" s="21">
        <v>2012</v>
      </c>
      <c r="C391" s="21" t="s">
        <v>74</v>
      </c>
      <c r="D391" s="21" t="s">
        <v>89</v>
      </c>
      <c r="E391" s="39" t="s">
        <v>101</v>
      </c>
      <c r="F391" s="39" t="s">
        <v>19</v>
      </c>
      <c r="G391" s="41">
        <v>-3.3454217138791127</v>
      </c>
    </row>
    <row r="392" spans="2:7" x14ac:dyDescent="0.25">
      <c r="B392" s="21">
        <v>2009</v>
      </c>
      <c r="C392" s="21" t="s">
        <v>74</v>
      </c>
      <c r="D392" s="21" t="s">
        <v>82</v>
      </c>
      <c r="E392" s="39" t="s">
        <v>101</v>
      </c>
      <c r="F392" s="39" t="s">
        <v>19</v>
      </c>
      <c r="G392" s="41">
        <v>-3.6763721122770749</v>
      </c>
    </row>
    <row r="393" spans="2:7" x14ac:dyDescent="0.25">
      <c r="B393" s="21">
        <v>2010</v>
      </c>
      <c r="C393" s="21" t="s">
        <v>17</v>
      </c>
      <c r="D393" s="21" t="s">
        <v>39</v>
      </c>
      <c r="E393" s="39" t="s">
        <v>101</v>
      </c>
      <c r="F393" s="39" t="s">
        <v>19</v>
      </c>
      <c r="G393" s="41">
        <v>-4.1880404177208952</v>
      </c>
    </row>
    <row r="394" spans="2:7" x14ac:dyDescent="0.25">
      <c r="B394" s="21">
        <v>2015</v>
      </c>
      <c r="C394" s="21" t="s">
        <v>115</v>
      </c>
      <c r="D394" s="21" t="s">
        <v>118</v>
      </c>
      <c r="E394" s="39" t="s">
        <v>101</v>
      </c>
      <c r="F394" s="39" t="s">
        <v>19</v>
      </c>
      <c r="G394" s="41">
        <v>-4.6756183118382157</v>
      </c>
    </row>
    <row r="395" spans="2:7" x14ac:dyDescent="0.25">
      <c r="B395" s="21">
        <v>2011</v>
      </c>
      <c r="C395" s="21" t="s">
        <v>46</v>
      </c>
      <c r="D395" s="21" t="s">
        <v>335</v>
      </c>
      <c r="E395" s="39" t="s">
        <v>101</v>
      </c>
      <c r="F395" s="39" t="s">
        <v>19</v>
      </c>
      <c r="G395" s="41">
        <v>-4.6992130630857183</v>
      </c>
    </row>
    <row r="396" spans="2:7" x14ac:dyDescent="0.25">
      <c r="B396" s="21">
        <v>2013</v>
      </c>
      <c r="C396" s="21" t="s">
        <v>46</v>
      </c>
      <c r="D396" s="21" t="s">
        <v>60</v>
      </c>
      <c r="E396" s="39" t="s">
        <v>101</v>
      </c>
      <c r="F396" s="39" t="s">
        <v>19</v>
      </c>
      <c r="G396" s="41">
        <v>-5.1493274811927012</v>
      </c>
    </row>
    <row r="397" spans="2:7" x14ac:dyDescent="0.25">
      <c r="B397" s="21">
        <v>2011</v>
      </c>
      <c r="C397" s="21" t="s">
        <v>115</v>
      </c>
      <c r="D397" s="21" t="s">
        <v>122</v>
      </c>
      <c r="E397" s="39" t="s">
        <v>101</v>
      </c>
      <c r="F397" s="39" t="s">
        <v>19</v>
      </c>
      <c r="G397" s="41">
        <v>-5.4253699019559862</v>
      </c>
    </row>
    <row r="398" spans="2:7" x14ac:dyDescent="0.25">
      <c r="B398" s="21">
        <v>2009</v>
      </c>
      <c r="C398" s="21" t="s">
        <v>115</v>
      </c>
      <c r="D398" s="21" t="s">
        <v>134</v>
      </c>
      <c r="E398" s="39" t="s">
        <v>101</v>
      </c>
      <c r="F398" s="39" t="s">
        <v>19</v>
      </c>
      <c r="G398" s="41">
        <v>-5.4771882852013896</v>
      </c>
    </row>
    <row r="399" spans="2:7" x14ac:dyDescent="0.25">
      <c r="B399" s="21">
        <v>2013</v>
      </c>
      <c r="C399" s="21" t="s">
        <v>74</v>
      </c>
      <c r="D399" s="21" t="s">
        <v>83</v>
      </c>
      <c r="E399" s="39" t="s">
        <v>101</v>
      </c>
      <c r="F399" s="39" t="s">
        <v>19</v>
      </c>
      <c r="G399" s="41">
        <v>-5.8701316784800932</v>
      </c>
    </row>
    <row r="400" spans="2:7" x14ac:dyDescent="0.25">
      <c r="B400" s="21">
        <v>2010</v>
      </c>
      <c r="C400" s="21" t="s">
        <v>115</v>
      </c>
      <c r="D400" s="21" t="s">
        <v>118</v>
      </c>
      <c r="E400" s="39" t="s">
        <v>101</v>
      </c>
      <c r="F400" s="39" t="s">
        <v>19</v>
      </c>
      <c r="G400" s="41">
        <v>-6.025429009313636</v>
      </c>
    </row>
    <row r="401" spans="2:7" x14ac:dyDescent="0.25">
      <c r="B401" s="21">
        <v>2010</v>
      </c>
      <c r="C401" s="21" t="s">
        <v>115</v>
      </c>
      <c r="D401" s="21" t="s">
        <v>122</v>
      </c>
      <c r="E401" s="39" t="s">
        <v>101</v>
      </c>
      <c r="F401" s="39" t="s">
        <v>19</v>
      </c>
      <c r="G401" s="41">
        <v>-6.4995321432572615</v>
      </c>
    </row>
    <row r="402" spans="2:7" x14ac:dyDescent="0.25">
      <c r="B402" s="21">
        <v>2015</v>
      </c>
      <c r="C402" s="21" t="s">
        <v>17</v>
      </c>
      <c r="D402" s="21" t="s">
        <v>350</v>
      </c>
      <c r="E402" s="39" t="s">
        <v>101</v>
      </c>
      <c r="F402" s="39" t="s">
        <v>19</v>
      </c>
      <c r="G402" s="41">
        <v>-6.5682458835674957</v>
      </c>
    </row>
    <row r="403" spans="2:7" x14ac:dyDescent="0.25">
      <c r="B403" s="21">
        <v>2014</v>
      </c>
      <c r="C403" s="21" t="s">
        <v>115</v>
      </c>
      <c r="D403" s="21" t="s">
        <v>123</v>
      </c>
      <c r="E403" s="39" t="s">
        <v>101</v>
      </c>
      <c r="F403" s="39" t="s">
        <v>19</v>
      </c>
      <c r="G403" s="41">
        <v>-7.0117229939668295</v>
      </c>
    </row>
    <row r="404" spans="2:7" x14ac:dyDescent="0.25">
      <c r="B404" s="21">
        <v>2012</v>
      </c>
      <c r="C404" s="21" t="s">
        <v>46</v>
      </c>
      <c r="D404" s="21" t="s">
        <v>335</v>
      </c>
      <c r="E404" s="39" t="s">
        <v>101</v>
      </c>
      <c r="F404" s="39" t="s">
        <v>19</v>
      </c>
      <c r="G404" s="41">
        <v>-7.7261244344425881</v>
      </c>
    </row>
    <row r="405" spans="2:7" x14ac:dyDescent="0.25">
      <c r="B405" s="21">
        <v>2013</v>
      </c>
      <c r="C405" s="21" t="s">
        <v>115</v>
      </c>
      <c r="D405" s="21" t="s">
        <v>119</v>
      </c>
      <c r="E405" s="39" t="s">
        <v>101</v>
      </c>
      <c r="F405" s="39" t="s">
        <v>19</v>
      </c>
      <c r="G405" s="41">
        <v>-8.1934337550420633</v>
      </c>
    </row>
    <row r="406" spans="2:7" x14ac:dyDescent="0.25">
      <c r="B406" s="21">
        <v>2014</v>
      </c>
      <c r="C406" s="21" t="s">
        <v>46</v>
      </c>
      <c r="D406" s="21" t="s">
        <v>62</v>
      </c>
      <c r="E406" s="39" t="s">
        <v>101</v>
      </c>
      <c r="F406" s="39" t="s">
        <v>19</v>
      </c>
      <c r="G406" s="41">
        <v>-8.4076460763736858</v>
      </c>
    </row>
    <row r="407" spans="2:7" x14ac:dyDescent="0.25">
      <c r="B407" s="21">
        <v>2011</v>
      </c>
      <c r="C407" s="21" t="s">
        <v>46</v>
      </c>
      <c r="D407" s="21" t="s">
        <v>348</v>
      </c>
      <c r="E407" s="39" t="s">
        <v>101</v>
      </c>
      <c r="F407" s="39" t="s">
        <v>19</v>
      </c>
      <c r="G407" s="41">
        <v>-8.6751071988095116</v>
      </c>
    </row>
    <row r="408" spans="2:7" x14ac:dyDescent="0.25">
      <c r="B408" s="21">
        <v>2008</v>
      </c>
      <c r="C408" s="21" t="s">
        <v>115</v>
      </c>
      <c r="D408" s="21" t="s">
        <v>122</v>
      </c>
      <c r="E408" s="39" t="s">
        <v>101</v>
      </c>
      <c r="F408" s="39" t="s">
        <v>19</v>
      </c>
      <c r="G408" s="41">
        <v>-8.8637436290286242</v>
      </c>
    </row>
    <row r="409" spans="2:7" x14ac:dyDescent="0.25">
      <c r="B409" s="21">
        <v>2010</v>
      </c>
      <c r="C409" s="21" t="s">
        <v>115</v>
      </c>
      <c r="D409" s="21" t="s">
        <v>123</v>
      </c>
      <c r="E409" s="39" t="s">
        <v>101</v>
      </c>
      <c r="F409" s="39" t="s">
        <v>19</v>
      </c>
      <c r="G409" s="41">
        <v>-8.9539735124594166</v>
      </c>
    </row>
    <row r="410" spans="2:7" x14ac:dyDescent="0.25">
      <c r="B410" s="21">
        <v>2012</v>
      </c>
      <c r="C410" s="21" t="s">
        <v>115</v>
      </c>
      <c r="D410" s="21" t="s">
        <v>123</v>
      </c>
      <c r="E410" s="39" t="s">
        <v>101</v>
      </c>
      <c r="F410" s="39" t="s">
        <v>19</v>
      </c>
      <c r="G410" s="41">
        <v>-9.7317353827192878</v>
      </c>
    </row>
    <row r="411" spans="2:7" x14ac:dyDescent="0.25">
      <c r="B411" s="21">
        <v>2015</v>
      </c>
      <c r="C411" s="21" t="s">
        <v>46</v>
      </c>
      <c r="D411" s="21" t="s">
        <v>62</v>
      </c>
      <c r="E411" s="39" t="s">
        <v>101</v>
      </c>
      <c r="F411" s="39" t="s">
        <v>19</v>
      </c>
      <c r="G411" s="41">
        <v>-9.7430042839712261</v>
      </c>
    </row>
    <row r="412" spans="2:7" x14ac:dyDescent="0.25">
      <c r="B412" s="21">
        <v>2010</v>
      </c>
      <c r="C412" s="21" t="s">
        <v>17</v>
      </c>
      <c r="D412" s="21" t="s">
        <v>41</v>
      </c>
      <c r="E412" s="39" t="s">
        <v>101</v>
      </c>
      <c r="F412" s="39" t="s">
        <v>19</v>
      </c>
      <c r="G412" s="41">
        <v>-10.315371801988544</v>
      </c>
    </row>
    <row r="413" spans="2:7" x14ac:dyDescent="0.25">
      <c r="B413" s="21">
        <v>2014</v>
      </c>
      <c r="C413" s="21" t="s">
        <v>17</v>
      </c>
      <c r="D413" s="21" t="s">
        <v>337</v>
      </c>
      <c r="E413" s="39" t="s">
        <v>101</v>
      </c>
      <c r="F413" s="39" t="s">
        <v>19</v>
      </c>
      <c r="G413" s="41">
        <v>-10.545243389846769</v>
      </c>
    </row>
    <row r="414" spans="2:7" x14ac:dyDescent="0.25">
      <c r="B414" s="21">
        <v>2011</v>
      </c>
      <c r="C414" s="21" t="s">
        <v>74</v>
      </c>
      <c r="D414" s="21" t="s">
        <v>89</v>
      </c>
      <c r="E414" s="39" t="s">
        <v>101</v>
      </c>
      <c r="F414" s="39" t="s">
        <v>19</v>
      </c>
      <c r="G414" s="41">
        <v>-10.671756771259988</v>
      </c>
    </row>
    <row r="415" spans="2:7" x14ac:dyDescent="0.25">
      <c r="B415" s="21">
        <v>2014</v>
      </c>
      <c r="C415" s="21" t="s">
        <v>74</v>
      </c>
      <c r="D415" s="21" t="s">
        <v>90</v>
      </c>
      <c r="E415" s="39" t="s">
        <v>101</v>
      </c>
      <c r="F415" s="39" t="s">
        <v>19</v>
      </c>
      <c r="G415" s="41">
        <v>-10.750643151470905</v>
      </c>
    </row>
    <row r="416" spans="2:7" x14ac:dyDescent="0.25">
      <c r="B416" s="21">
        <v>2013</v>
      </c>
      <c r="C416" s="21" t="s">
        <v>115</v>
      </c>
      <c r="D416" s="21" t="s">
        <v>121</v>
      </c>
      <c r="E416" s="39" t="s">
        <v>101</v>
      </c>
      <c r="F416" s="39" t="s">
        <v>19</v>
      </c>
      <c r="G416" s="41">
        <v>-11.67086552087884</v>
      </c>
    </row>
    <row r="417" spans="2:7" x14ac:dyDescent="0.25">
      <c r="B417" s="21">
        <v>2011</v>
      </c>
      <c r="C417" s="21" t="s">
        <v>17</v>
      </c>
      <c r="D417" s="21" t="s">
        <v>41</v>
      </c>
      <c r="E417" s="39" t="s">
        <v>101</v>
      </c>
      <c r="F417" s="39" t="s">
        <v>19</v>
      </c>
      <c r="G417" s="41">
        <v>-12.089621756649958</v>
      </c>
    </row>
    <row r="418" spans="2:7" x14ac:dyDescent="0.25">
      <c r="B418" s="21">
        <v>2013</v>
      </c>
      <c r="C418" s="21" t="s">
        <v>17</v>
      </c>
      <c r="D418" s="21" t="s">
        <v>340</v>
      </c>
      <c r="E418" s="39" t="s">
        <v>101</v>
      </c>
      <c r="F418" s="39" t="s">
        <v>19</v>
      </c>
      <c r="G418" s="41">
        <v>-12.259787146783999</v>
      </c>
    </row>
    <row r="419" spans="2:7" x14ac:dyDescent="0.25">
      <c r="B419" s="21">
        <v>2013</v>
      </c>
      <c r="C419" s="21" t="s">
        <v>115</v>
      </c>
      <c r="D419" s="21" t="s">
        <v>123</v>
      </c>
      <c r="E419" s="39" t="s">
        <v>101</v>
      </c>
      <c r="F419" s="39" t="s">
        <v>19</v>
      </c>
      <c r="G419" s="41">
        <v>-12.326456100045753</v>
      </c>
    </row>
    <row r="420" spans="2:7" x14ac:dyDescent="0.25">
      <c r="B420" s="21">
        <v>2010</v>
      </c>
      <c r="C420" s="21" t="s">
        <v>74</v>
      </c>
      <c r="D420" s="21" t="s">
        <v>88</v>
      </c>
      <c r="E420" s="39" t="s">
        <v>101</v>
      </c>
      <c r="F420" s="39" t="s">
        <v>19</v>
      </c>
      <c r="G420" s="41">
        <v>-12.522118332966439</v>
      </c>
    </row>
    <row r="421" spans="2:7" x14ac:dyDescent="0.25">
      <c r="B421" s="21">
        <v>2009</v>
      </c>
      <c r="C421" s="21" t="s">
        <v>115</v>
      </c>
      <c r="D421" s="21" t="s">
        <v>123</v>
      </c>
      <c r="E421" s="39" t="s">
        <v>101</v>
      </c>
      <c r="F421" s="39" t="s">
        <v>19</v>
      </c>
      <c r="G421" s="41">
        <v>-12.612507744207434</v>
      </c>
    </row>
    <row r="422" spans="2:7" x14ac:dyDescent="0.25">
      <c r="B422" s="21">
        <v>2010</v>
      </c>
      <c r="C422" s="21" t="s">
        <v>46</v>
      </c>
      <c r="D422" s="21" t="s">
        <v>60</v>
      </c>
      <c r="E422" s="39" t="s">
        <v>101</v>
      </c>
      <c r="F422" s="39" t="s">
        <v>19</v>
      </c>
      <c r="G422" s="41">
        <v>-14.260152579351736</v>
      </c>
    </row>
    <row r="423" spans="2:7" x14ac:dyDescent="0.25">
      <c r="B423" s="21">
        <v>2015</v>
      </c>
      <c r="C423" s="21" t="s">
        <v>17</v>
      </c>
      <c r="D423" s="21" t="s">
        <v>40</v>
      </c>
      <c r="E423" s="39" t="s">
        <v>101</v>
      </c>
      <c r="F423" s="39" t="s">
        <v>19</v>
      </c>
      <c r="G423" s="41">
        <v>-14.322387375508944</v>
      </c>
    </row>
    <row r="424" spans="2:7" x14ac:dyDescent="0.25">
      <c r="B424" s="21">
        <v>2014</v>
      </c>
      <c r="C424" s="21" t="s">
        <v>17</v>
      </c>
      <c r="D424" s="21" t="s">
        <v>340</v>
      </c>
      <c r="E424" s="39" t="s">
        <v>101</v>
      </c>
      <c r="F424" s="39" t="s">
        <v>19</v>
      </c>
      <c r="G424" s="41">
        <v>-14.497675616319627</v>
      </c>
    </row>
    <row r="425" spans="2:7" x14ac:dyDescent="0.25">
      <c r="B425" s="21">
        <v>2014</v>
      </c>
      <c r="C425" s="21" t="s">
        <v>17</v>
      </c>
      <c r="D425" s="21" t="s">
        <v>40</v>
      </c>
      <c r="E425" s="39" t="s">
        <v>101</v>
      </c>
      <c r="F425" s="39" t="s">
        <v>19</v>
      </c>
      <c r="G425" s="41">
        <v>-14.605728468320189</v>
      </c>
    </row>
    <row r="426" spans="2:7" x14ac:dyDescent="0.25">
      <c r="B426" s="21">
        <v>2012</v>
      </c>
      <c r="C426" s="21" t="s">
        <v>115</v>
      </c>
      <c r="D426" s="21" t="s">
        <v>118</v>
      </c>
      <c r="E426" s="39" t="s">
        <v>101</v>
      </c>
      <c r="F426" s="39" t="s">
        <v>19</v>
      </c>
      <c r="G426" s="41">
        <v>-15.208919412390332</v>
      </c>
    </row>
    <row r="427" spans="2:7" x14ac:dyDescent="0.25">
      <c r="B427" s="21">
        <v>2011</v>
      </c>
      <c r="C427" s="21" t="s">
        <v>74</v>
      </c>
      <c r="D427" s="21" t="s">
        <v>88</v>
      </c>
      <c r="E427" s="39" t="s">
        <v>101</v>
      </c>
      <c r="F427" s="39" t="s">
        <v>19</v>
      </c>
      <c r="G427" s="41">
        <v>-15.971046384907673</v>
      </c>
    </row>
    <row r="428" spans="2:7" x14ac:dyDescent="0.25">
      <c r="B428" s="21">
        <v>2015</v>
      </c>
      <c r="C428" s="21" t="s">
        <v>74</v>
      </c>
      <c r="D428" s="21" t="s">
        <v>98</v>
      </c>
      <c r="E428" s="39" t="s">
        <v>101</v>
      </c>
      <c r="F428" s="39" t="s">
        <v>19</v>
      </c>
      <c r="G428" s="41">
        <v>-17.808954450254134</v>
      </c>
    </row>
    <row r="429" spans="2:7" x14ac:dyDescent="0.25">
      <c r="B429" s="21">
        <v>2015</v>
      </c>
      <c r="C429" s="21" t="s">
        <v>17</v>
      </c>
      <c r="D429" s="21" t="s">
        <v>340</v>
      </c>
      <c r="E429" s="39" t="s">
        <v>101</v>
      </c>
      <c r="F429" s="39" t="s">
        <v>19</v>
      </c>
      <c r="G429" s="41">
        <v>-17.891167071631536</v>
      </c>
    </row>
    <row r="430" spans="2:7" x14ac:dyDescent="0.25">
      <c r="B430" s="21">
        <v>2009</v>
      </c>
      <c r="C430" s="21" t="s">
        <v>115</v>
      </c>
      <c r="D430" s="21" t="s">
        <v>122</v>
      </c>
      <c r="E430" s="39" t="s">
        <v>101</v>
      </c>
      <c r="F430" s="39" t="s">
        <v>19</v>
      </c>
      <c r="G430" s="41">
        <v>-17.949909187470027</v>
      </c>
    </row>
    <row r="431" spans="2:7" x14ac:dyDescent="0.25">
      <c r="B431" s="21">
        <v>2013</v>
      </c>
      <c r="C431" s="21" t="s">
        <v>17</v>
      </c>
      <c r="D431" s="21" t="s">
        <v>40</v>
      </c>
      <c r="E431" s="39" t="s">
        <v>101</v>
      </c>
      <c r="F431" s="39" t="s">
        <v>19</v>
      </c>
      <c r="G431" s="41">
        <v>-20.624294398884675</v>
      </c>
    </row>
    <row r="432" spans="2:7" x14ac:dyDescent="0.25">
      <c r="B432" s="21">
        <v>2011</v>
      </c>
      <c r="C432" s="21" t="s">
        <v>115</v>
      </c>
      <c r="D432" s="21" t="s">
        <v>123</v>
      </c>
      <c r="E432" s="39" t="s">
        <v>101</v>
      </c>
      <c r="F432" s="39" t="s">
        <v>19</v>
      </c>
      <c r="G432" s="41">
        <v>-20.7153919775551</v>
      </c>
    </row>
    <row r="433" spans="2:7" x14ac:dyDescent="0.25">
      <c r="B433" s="21">
        <v>2012</v>
      </c>
      <c r="C433" s="21" t="s">
        <v>17</v>
      </c>
      <c r="D433" s="21" t="s">
        <v>340</v>
      </c>
      <c r="E433" s="39" t="s">
        <v>101</v>
      </c>
      <c r="F433" s="39" t="s">
        <v>19</v>
      </c>
      <c r="G433" s="41">
        <v>-21.151572363500957</v>
      </c>
    </row>
    <row r="434" spans="2:7" x14ac:dyDescent="0.25">
      <c r="B434" s="21">
        <v>2011</v>
      </c>
      <c r="C434" s="21" t="s">
        <v>115</v>
      </c>
      <c r="D434" s="21" t="s">
        <v>116</v>
      </c>
      <c r="E434" s="39" t="s">
        <v>101</v>
      </c>
      <c r="F434" s="39" t="s">
        <v>19</v>
      </c>
      <c r="G434" s="41">
        <v>-24.332523969458819</v>
      </c>
    </row>
    <row r="435" spans="2:7" x14ac:dyDescent="0.25">
      <c r="B435" s="21">
        <v>2013</v>
      </c>
      <c r="C435" s="21" t="s">
        <v>17</v>
      </c>
      <c r="D435" s="21" t="s">
        <v>39</v>
      </c>
      <c r="E435" s="39" t="s">
        <v>101</v>
      </c>
      <c r="F435" s="39" t="s">
        <v>19</v>
      </c>
      <c r="G435" s="41">
        <v>-24.823212735381855</v>
      </c>
    </row>
    <row r="436" spans="2:7" x14ac:dyDescent="0.25">
      <c r="B436" s="21">
        <v>2009</v>
      </c>
      <c r="C436" s="21" t="s">
        <v>17</v>
      </c>
      <c r="D436" s="21" t="s">
        <v>41</v>
      </c>
      <c r="E436" s="39" t="s">
        <v>101</v>
      </c>
      <c r="F436" s="39" t="s">
        <v>19</v>
      </c>
      <c r="G436" s="41">
        <v>-25.85050342998813</v>
      </c>
    </row>
    <row r="437" spans="2:7" x14ac:dyDescent="0.25">
      <c r="B437" s="21">
        <v>2014</v>
      </c>
      <c r="C437" s="21" t="s">
        <v>115</v>
      </c>
      <c r="D437" s="21" t="s">
        <v>118</v>
      </c>
      <c r="E437" s="39" t="s">
        <v>101</v>
      </c>
      <c r="F437" s="39" t="s">
        <v>19</v>
      </c>
      <c r="G437" s="41">
        <v>-26.339242459386536</v>
      </c>
    </row>
    <row r="438" spans="2:7" x14ac:dyDescent="0.25">
      <c r="B438" s="21">
        <v>2012</v>
      </c>
      <c r="C438" s="21" t="s">
        <v>17</v>
      </c>
      <c r="D438" s="21" t="s">
        <v>41</v>
      </c>
      <c r="E438" s="39" t="s">
        <v>101</v>
      </c>
      <c r="F438" s="39" t="s">
        <v>19</v>
      </c>
      <c r="G438" s="41">
        <v>-26.387062579016295</v>
      </c>
    </row>
    <row r="439" spans="2:7" x14ac:dyDescent="0.25">
      <c r="B439" s="21">
        <v>2013</v>
      </c>
      <c r="C439" s="21" t="s">
        <v>74</v>
      </c>
      <c r="D439" s="21" t="s">
        <v>89</v>
      </c>
      <c r="E439" s="39" t="s">
        <v>101</v>
      </c>
      <c r="F439" s="39" t="s">
        <v>19</v>
      </c>
      <c r="G439" s="41">
        <v>-28.577717465869934</v>
      </c>
    </row>
    <row r="440" spans="2:7" x14ac:dyDescent="0.25">
      <c r="B440" s="21">
        <v>2012</v>
      </c>
      <c r="C440" s="21" t="s">
        <v>17</v>
      </c>
      <c r="D440" s="21" t="s">
        <v>39</v>
      </c>
      <c r="E440" s="39" t="s">
        <v>101</v>
      </c>
      <c r="F440" s="39" t="s">
        <v>19</v>
      </c>
      <c r="G440" s="41">
        <v>-30.484654461444865</v>
      </c>
    </row>
    <row r="441" spans="2:7" x14ac:dyDescent="0.25">
      <c r="B441" s="21">
        <v>2005</v>
      </c>
      <c r="C441" s="21" t="s">
        <v>46</v>
      </c>
      <c r="D441" s="21" t="s">
        <v>59</v>
      </c>
      <c r="E441" s="39" t="s">
        <v>101</v>
      </c>
      <c r="F441" s="39" t="s">
        <v>19</v>
      </c>
      <c r="G441" s="41">
        <v>-30.69</v>
      </c>
    </row>
    <row r="442" spans="2:7" x14ac:dyDescent="0.25">
      <c r="B442" s="21">
        <v>2015</v>
      </c>
      <c r="C442" s="21" t="s">
        <v>115</v>
      </c>
      <c r="D442" s="21" t="s">
        <v>126</v>
      </c>
      <c r="E442" s="39" t="s">
        <v>101</v>
      </c>
      <c r="F442" s="39" t="s">
        <v>19</v>
      </c>
      <c r="G442" s="41">
        <v>-30.823548064583626</v>
      </c>
    </row>
    <row r="443" spans="2:7" x14ac:dyDescent="0.25">
      <c r="B443" s="21">
        <v>2015</v>
      </c>
      <c r="C443" s="21" t="s">
        <v>115</v>
      </c>
      <c r="D443" s="21" t="s">
        <v>119</v>
      </c>
      <c r="E443" s="39" t="s">
        <v>101</v>
      </c>
      <c r="F443" s="39" t="s">
        <v>19</v>
      </c>
      <c r="G443" s="41">
        <v>-32.380012687825499</v>
      </c>
    </row>
    <row r="444" spans="2:7" x14ac:dyDescent="0.25">
      <c r="B444" s="21">
        <v>2013</v>
      </c>
      <c r="C444" s="21" t="s">
        <v>46</v>
      </c>
      <c r="D444" s="21" t="s">
        <v>348</v>
      </c>
      <c r="E444" s="39" t="s">
        <v>101</v>
      </c>
      <c r="F444" s="39" t="s">
        <v>19</v>
      </c>
      <c r="G444" s="41">
        <v>-32.968846287110871</v>
      </c>
    </row>
    <row r="445" spans="2:7" x14ac:dyDescent="0.25">
      <c r="B445" s="21">
        <v>2014</v>
      </c>
      <c r="C445" s="21" t="s">
        <v>17</v>
      </c>
      <c r="D445" s="21" t="s">
        <v>41</v>
      </c>
      <c r="E445" s="39" t="s">
        <v>101</v>
      </c>
      <c r="F445" s="39" t="s">
        <v>19</v>
      </c>
      <c r="G445" s="41">
        <v>-35.20318425482413</v>
      </c>
    </row>
    <row r="446" spans="2:7" x14ac:dyDescent="0.25">
      <c r="B446" s="21">
        <v>2012</v>
      </c>
      <c r="C446" s="21" t="s">
        <v>17</v>
      </c>
      <c r="D446" s="21" t="s">
        <v>350</v>
      </c>
      <c r="E446" s="39" t="s">
        <v>101</v>
      </c>
      <c r="F446" s="39" t="s">
        <v>19</v>
      </c>
      <c r="G446" s="41">
        <v>-36.694306578742633</v>
      </c>
    </row>
    <row r="447" spans="2:7" x14ac:dyDescent="0.25">
      <c r="B447" s="21">
        <v>2014</v>
      </c>
      <c r="C447" s="21" t="s">
        <v>74</v>
      </c>
      <c r="D447" s="21" t="s">
        <v>96</v>
      </c>
      <c r="E447" s="39" t="s">
        <v>101</v>
      </c>
      <c r="F447" s="39" t="s">
        <v>19</v>
      </c>
      <c r="G447" s="41">
        <v>-38.50114935973162</v>
      </c>
    </row>
    <row r="448" spans="2:7" x14ac:dyDescent="0.25">
      <c r="B448" s="21">
        <v>2011</v>
      </c>
      <c r="C448" s="21" t="s">
        <v>17</v>
      </c>
      <c r="D448" s="21" t="s">
        <v>39</v>
      </c>
      <c r="E448" s="39" t="s">
        <v>101</v>
      </c>
      <c r="F448" s="39" t="s">
        <v>19</v>
      </c>
      <c r="G448" s="41">
        <v>-39.021522044867751</v>
      </c>
    </row>
    <row r="449" spans="2:7" x14ac:dyDescent="0.25">
      <c r="B449" s="21">
        <v>2009</v>
      </c>
      <c r="C449" s="21" t="s">
        <v>17</v>
      </c>
      <c r="D449" s="21" t="s">
        <v>340</v>
      </c>
      <c r="E449" s="39" t="s">
        <v>101</v>
      </c>
      <c r="F449" s="39" t="s">
        <v>19</v>
      </c>
      <c r="G449" s="41">
        <v>-39.441660860006692</v>
      </c>
    </row>
    <row r="450" spans="2:7" x14ac:dyDescent="0.25">
      <c r="B450" s="21">
        <v>2013</v>
      </c>
      <c r="C450" s="21" t="s">
        <v>115</v>
      </c>
      <c r="D450" s="21" t="s">
        <v>118</v>
      </c>
      <c r="E450" s="39" t="s">
        <v>101</v>
      </c>
      <c r="F450" s="39" t="s">
        <v>19</v>
      </c>
      <c r="G450" s="41">
        <v>-39.882837004901276</v>
      </c>
    </row>
    <row r="451" spans="2:7" x14ac:dyDescent="0.25">
      <c r="B451" s="21">
        <v>2010</v>
      </c>
      <c r="C451" s="21" t="s">
        <v>74</v>
      </c>
      <c r="D451" s="21" t="s">
        <v>89</v>
      </c>
      <c r="E451" s="39" t="s">
        <v>101</v>
      </c>
      <c r="F451" s="39" t="s">
        <v>19</v>
      </c>
      <c r="G451" s="41">
        <v>-40.460645620207309</v>
      </c>
    </row>
    <row r="452" spans="2:7" x14ac:dyDescent="0.25">
      <c r="B452" s="21">
        <v>2007</v>
      </c>
      <c r="C452" s="21" t="s">
        <v>115</v>
      </c>
      <c r="D452" s="21" t="s">
        <v>122</v>
      </c>
      <c r="E452" s="39" t="s">
        <v>101</v>
      </c>
      <c r="F452" s="39" t="s">
        <v>19</v>
      </c>
      <c r="G452" s="41">
        <v>-41.517415393983597</v>
      </c>
    </row>
    <row r="453" spans="2:7" x14ac:dyDescent="0.25">
      <c r="B453" s="21">
        <v>2014</v>
      </c>
      <c r="C453" s="21" t="s">
        <v>17</v>
      </c>
      <c r="D453" s="21" t="s">
        <v>350</v>
      </c>
      <c r="E453" s="39" t="s">
        <v>101</v>
      </c>
      <c r="F453" s="39" t="s">
        <v>19</v>
      </c>
      <c r="G453" s="41">
        <v>-45.553012065986323</v>
      </c>
    </row>
    <row r="454" spans="2:7" x14ac:dyDescent="0.25">
      <c r="B454" s="21">
        <v>2011</v>
      </c>
      <c r="C454" s="21" t="s">
        <v>17</v>
      </c>
      <c r="D454" s="21" t="s">
        <v>340</v>
      </c>
      <c r="E454" s="39" t="s">
        <v>101</v>
      </c>
      <c r="F454" s="39" t="s">
        <v>19</v>
      </c>
      <c r="G454" s="41">
        <v>-46.022829772234324</v>
      </c>
    </row>
    <row r="455" spans="2:7" x14ac:dyDescent="0.25">
      <c r="B455" s="21">
        <v>2012</v>
      </c>
      <c r="C455" s="21" t="s">
        <v>115</v>
      </c>
      <c r="D455" s="21" t="s">
        <v>119</v>
      </c>
      <c r="E455" s="39" t="s">
        <v>101</v>
      </c>
      <c r="F455" s="39" t="s">
        <v>19</v>
      </c>
      <c r="G455" s="41">
        <v>-52.462119281242778</v>
      </c>
    </row>
    <row r="456" spans="2:7" x14ac:dyDescent="0.25">
      <c r="B456" s="21">
        <v>2015</v>
      </c>
      <c r="C456" s="21" t="s">
        <v>17</v>
      </c>
      <c r="D456" s="21" t="s">
        <v>349</v>
      </c>
      <c r="E456" s="39" t="s">
        <v>101</v>
      </c>
      <c r="F456" s="39" t="s">
        <v>19</v>
      </c>
      <c r="G456" s="41">
        <v>-54.127231220982218</v>
      </c>
    </row>
    <row r="457" spans="2:7" x14ac:dyDescent="0.25">
      <c r="B457" s="21">
        <v>2013</v>
      </c>
      <c r="C457" s="21" t="s">
        <v>17</v>
      </c>
      <c r="D457" s="21" t="s">
        <v>350</v>
      </c>
      <c r="E457" s="39" t="s">
        <v>101</v>
      </c>
      <c r="F457" s="39" t="s">
        <v>19</v>
      </c>
      <c r="G457" s="41">
        <v>-55.295402972886286</v>
      </c>
    </row>
    <row r="458" spans="2:7" x14ac:dyDescent="0.25">
      <c r="B458" s="21">
        <v>2014</v>
      </c>
      <c r="C458" s="21" t="s">
        <v>17</v>
      </c>
      <c r="D458" s="21" t="s">
        <v>39</v>
      </c>
      <c r="E458" s="39" t="s">
        <v>101</v>
      </c>
      <c r="F458" s="39" t="s">
        <v>19</v>
      </c>
      <c r="G458" s="41">
        <v>-58.462514393636823</v>
      </c>
    </row>
    <row r="459" spans="2:7" x14ac:dyDescent="0.25">
      <c r="B459" s="21">
        <v>2010</v>
      </c>
      <c r="C459" s="21" t="s">
        <v>17</v>
      </c>
      <c r="D459" s="21" t="s">
        <v>340</v>
      </c>
      <c r="E459" s="39" t="s">
        <v>101</v>
      </c>
      <c r="F459" s="39" t="s">
        <v>19</v>
      </c>
      <c r="G459" s="41">
        <v>-65.661590749924628</v>
      </c>
    </row>
    <row r="460" spans="2:7" x14ac:dyDescent="0.25">
      <c r="B460" s="21">
        <v>2011</v>
      </c>
      <c r="C460" s="21" t="s">
        <v>115</v>
      </c>
      <c r="D460" s="21" t="s">
        <v>132</v>
      </c>
      <c r="E460" s="39" t="s">
        <v>101</v>
      </c>
      <c r="F460" s="39" t="s">
        <v>19</v>
      </c>
      <c r="G460" s="41">
        <v>-68.560779251383337</v>
      </c>
    </row>
    <row r="461" spans="2:7" x14ac:dyDescent="0.25">
      <c r="B461" s="21">
        <v>2013</v>
      </c>
      <c r="C461" s="21" t="s">
        <v>17</v>
      </c>
      <c r="D461" s="21" t="s">
        <v>41</v>
      </c>
      <c r="E461" s="39" t="s">
        <v>101</v>
      </c>
      <c r="F461" s="39" t="s">
        <v>19</v>
      </c>
      <c r="G461" s="41">
        <v>-76.324992450053685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516"/>
  <sheetViews>
    <sheetView zoomScale="70" zoomScaleNormal="70" workbookViewId="0">
      <selection activeCell="E184" sqref="E184"/>
    </sheetView>
  </sheetViews>
  <sheetFormatPr baseColWidth="10" defaultRowHeight="15" x14ac:dyDescent="0.25"/>
  <cols>
    <col min="5" max="5" width="29.5703125" bestFit="1" customWidth="1"/>
    <col min="6" max="6" width="20.42578125" style="38" bestFit="1" customWidth="1"/>
    <col min="7" max="7" width="48.85546875" bestFit="1" customWidth="1"/>
    <col min="8" max="8" width="11.42578125" style="61"/>
    <col min="11" max="11" width="23.85546875" bestFit="1" customWidth="1"/>
  </cols>
  <sheetData>
    <row r="2" spans="3:16" x14ac:dyDescent="0.25">
      <c r="C2" t="s">
        <v>180</v>
      </c>
    </row>
    <row r="5" spans="3:16" x14ac:dyDescent="0.25">
      <c r="C5" s="4" t="s">
        <v>11</v>
      </c>
      <c r="D5" s="4" t="s">
        <v>12</v>
      </c>
      <c r="E5" s="4" t="s">
        <v>13</v>
      </c>
      <c r="F5" s="4" t="s">
        <v>14</v>
      </c>
      <c r="G5" s="4" t="s">
        <v>16</v>
      </c>
      <c r="H5" s="35" t="s">
        <v>15</v>
      </c>
    </row>
    <row r="6" spans="3:16" x14ac:dyDescent="0.25">
      <c r="C6" s="21">
        <v>2015</v>
      </c>
      <c r="D6" s="21" t="s">
        <v>115</v>
      </c>
      <c r="E6" s="21" t="s">
        <v>123</v>
      </c>
      <c r="F6" s="39" t="s">
        <v>102</v>
      </c>
      <c r="G6" s="21" t="s">
        <v>2</v>
      </c>
      <c r="H6" s="41">
        <v>0.01</v>
      </c>
    </row>
    <row r="7" spans="3:16" x14ac:dyDescent="0.25">
      <c r="C7" s="21">
        <v>2014</v>
      </c>
      <c r="D7" s="21" t="s">
        <v>115</v>
      </c>
      <c r="E7" s="21" t="s">
        <v>123</v>
      </c>
      <c r="F7" s="39" t="s">
        <v>102</v>
      </c>
      <c r="G7" s="21" t="s">
        <v>2</v>
      </c>
      <c r="H7" s="41">
        <v>0.01</v>
      </c>
    </row>
    <row r="8" spans="3:16" x14ac:dyDescent="0.25">
      <c r="C8" s="21">
        <v>2010</v>
      </c>
      <c r="D8" s="21" t="s">
        <v>279</v>
      </c>
      <c r="E8" s="21" t="s">
        <v>88</v>
      </c>
      <c r="F8" s="39" t="s">
        <v>102</v>
      </c>
      <c r="G8" s="21" t="s">
        <v>109</v>
      </c>
      <c r="H8" s="41">
        <v>0.01</v>
      </c>
      <c r="J8" s="18"/>
      <c r="K8" s="18"/>
      <c r="L8" s="18"/>
      <c r="M8" s="18"/>
      <c r="N8" s="18"/>
    </row>
    <row r="9" spans="3:16" x14ac:dyDescent="0.25">
      <c r="C9" s="21">
        <v>2013</v>
      </c>
      <c r="D9" s="21" t="s">
        <v>115</v>
      </c>
      <c r="E9" s="21" t="s">
        <v>123</v>
      </c>
      <c r="F9" s="39" t="s">
        <v>102</v>
      </c>
      <c r="G9" s="21" t="s">
        <v>2</v>
      </c>
      <c r="H9" s="41">
        <v>0.02</v>
      </c>
      <c r="J9" s="18"/>
      <c r="K9" s="18"/>
      <c r="L9" s="18"/>
      <c r="M9" s="18"/>
      <c r="N9" s="18"/>
    </row>
    <row r="10" spans="3:16" ht="15.75" customHeight="1" x14ac:dyDescent="0.25">
      <c r="C10" s="21">
        <v>2005</v>
      </c>
      <c r="D10" s="21" t="s">
        <v>115</v>
      </c>
      <c r="E10" s="21" t="s">
        <v>120</v>
      </c>
      <c r="F10" s="39" t="s">
        <v>102</v>
      </c>
      <c r="G10" s="21" t="s">
        <v>2</v>
      </c>
      <c r="H10" s="41">
        <v>0.02</v>
      </c>
      <c r="J10" s="45"/>
      <c r="K10" s="45"/>
      <c r="L10" s="45"/>
      <c r="M10" s="45"/>
      <c r="N10" s="45"/>
    </row>
    <row r="11" spans="3:16" x14ac:dyDescent="0.25">
      <c r="C11" s="21">
        <v>2012</v>
      </c>
      <c r="D11" s="21" t="s">
        <v>115</v>
      </c>
      <c r="E11" s="21" t="s">
        <v>123</v>
      </c>
      <c r="F11" s="39" t="s">
        <v>102</v>
      </c>
      <c r="G11" s="21" t="s">
        <v>2</v>
      </c>
      <c r="H11" s="41">
        <v>0.04</v>
      </c>
      <c r="J11" s="29" t="s">
        <v>148</v>
      </c>
      <c r="K11">
        <v>511</v>
      </c>
      <c r="N11" s="18"/>
    </row>
    <row r="12" spans="3:16" x14ac:dyDescent="0.25">
      <c r="C12" s="21">
        <v>2005</v>
      </c>
      <c r="D12" s="21" t="s">
        <v>279</v>
      </c>
      <c r="E12" s="21" t="s">
        <v>77</v>
      </c>
      <c r="F12" s="39" t="s">
        <v>102</v>
      </c>
      <c r="G12" s="21" t="s">
        <v>109</v>
      </c>
      <c r="H12" s="41">
        <v>0.08</v>
      </c>
      <c r="J12" t="s">
        <v>152</v>
      </c>
      <c r="K12">
        <f>K11/5</f>
        <v>102.2</v>
      </c>
      <c r="N12" s="18"/>
    </row>
    <row r="13" spans="3:16" x14ac:dyDescent="0.25">
      <c r="C13" s="21">
        <v>2014</v>
      </c>
      <c r="D13" s="40" t="s">
        <v>181</v>
      </c>
      <c r="E13" s="21" t="s">
        <v>276</v>
      </c>
      <c r="F13" s="39" t="s">
        <v>102</v>
      </c>
      <c r="G13" s="21" t="s">
        <v>2</v>
      </c>
      <c r="H13" s="41">
        <v>0.09</v>
      </c>
      <c r="N13" s="18"/>
      <c r="O13" s="18"/>
      <c r="P13" s="18"/>
    </row>
    <row r="14" spans="3:16" x14ac:dyDescent="0.25">
      <c r="C14" s="21">
        <v>2011</v>
      </c>
      <c r="D14" s="21" t="s">
        <v>115</v>
      </c>
      <c r="E14" s="21" t="s">
        <v>123</v>
      </c>
      <c r="F14" s="39" t="s">
        <v>102</v>
      </c>
      <c r="G14" s="21" t="s">
        <v>2</v>
      </c>
      <c r="H14" s="41">
        <v>0.11</v>
      </c>
      <c r="N14" s="18"/>
    </row>
    <row r="15" spans="3:16" x14ac:dyDescent="0.25">
      <c r="C15" s="21">
        <v>2010</v>
      </c>
      <c r="D15" s="21" t="s">
        <v>115</v>
      </c>
      <c r="E15" s="21" t="s">
        <v>132</v>
      </c>
      <c r="F15" s="39" t="s">
        <v>102</v>
      </c>
      <c r="G15" s="21" t="s">
        <v>2</v>
      </c>
      <c r="H15" s="41">
        <v>0.12</v>
      </c>
      <c r="J15" s="31" t="s">
        <v>150</v>
      </c>
      <c r="N15" s="18"/>
    </row>
    <row r="16" spans="3:16" x14ac:dyDescent="0.25">
      <c r="C16" s="21">
        <v>2010</v>
      </c>
      <c r="D16" s="21" t="s">
        <v>279</v>
      </c>
      <c r="E16" s="21" t="s">
        <v>89</v>
      </c>
      <c r="F16" s="39" t="s">
        <v>102</v>
      </c>
      <c r="G16" s="21" t="s">
        <v>109</v>
      </c>
      <c r="H16" s="41">
        <v>0.14000000000000001</v>
      </c>
      <c r="J16" t="s">
        <v>151</v>
      </c>
      <c r="K16" t="s">
        <v>280</v>
      </c>
      <c r="L16" s="71">
        <f ca="1">OFFSET(H6,102,0)</f>
        <v>3.52</v>
      </c>
      <c r="N16" s="18"/>
    </row>
    <row r="17" spans="3:14" x14ac:dyDescent="0.25">
      <c r="C17" s="21">
        <v>2005</v>
      </c>
      <c r="D17" s="21" t="s">
        <v>115</v>
      </c>
      <c r="E17" s="21" t="s">
        <v>118</v>
      </c>
      <c r="F17" s="39" t="s">
        <v>102</v>
      </c>
      <c r="G17" s="21" t="s">
        <v>2</v>
      </c>
      <c r="H17" s="41">
        <v>0.24</v>
      </c>
      <c r="J17" t="s">
        <v>154</v>
      </c>
      <c r="K17" t="s">
        <v>281</v>
      </c>
      <c r="L17" s="71">
        <f ca="1">OFFSET(H6,204,0)</f>
        <v>5.75</v>
      </c>
      <c r="N17" s="18"/>
    </row>
    <row r="18" spans="3:14" x14ac:dyDescent="0.25">
      <c r="C18" s="21">
        <v>2014</v>
      </c>
      <c r="D18" s="21" t="s">
        <v>279</v>
      </c>
      <c r="E18" s="21" t="s">
        <v>90</v>
      </c>
      <c r="F18" s="39" t="s">
        <v>102</v>
      </c>
      <c r="G18" s="21" t="s">
        <v>109</v>
      </c>
      <c r="H18" s="41">
        <v>0.24</v>
      </c>
      <c r="J18" t="s">
        <v>156</v>
      </c>
      <c r="K18" t="s">
        <v>282</v>
      </c>
      <c r="L18" s="71">
        <f ca="1">OFFSET(H6,306,0)</f>
        <v>7.23</v>
      </c>
      <c r="N18" s="18"/>
    </row>
    <row r="19" spans="3:14" x14ac:dyDescent="0.25">
      <c r="C19" s="21">
        <v>2015</v>
      </c>
      <c r="D19" s="21" t="s">
        <v>279</v>
      </c>
      <c r="E19" s="21" t="s">
        <v>90</v>
      </c>
      <c r="F19" s="39" t="s">
        <v>102</v>
      </c>
      <c r="G19" s="21" t="s">
        <v>109</v>
      </c>
      <c r="H19" s="41">
        <v>0.24</v>
      </c>
      <c r="J19" t="s">
        <v>159</v>
      </c>
      <c r="K19" t="s">
        <v>283</v>
      </c>
      <c r="L19" s="71">
        <f ca="1">OFFSET(H6,408,0)</f>
        <v>8.41</v>
      </c>
      <c r="N19" s="18"/>
    </row>
    <row r="20" spans="3:14" x14ac:dyDescent="0.25">
      <c r="C20" s="21">
        <v>2013</v>
      </c>
      <c r="D20" s="21" t="s">
        <v>279</v>
      </c>
      <c r="E20" s="21" t="s">
        <v>90</v>
      </c>
      <c r="F20" s="39" t="s">
        <v>102</v>
      </c>
      <c r="G20" s="21" t="s">
        <v>109</v>
      </c>
      <c r="H20" s="41">
        <v>0.26</v>
      </c>
      <c r="J20" s="18"/>
      <c r="K20" s="18"/>
      <c r="L20" s="18"/>
      <c r="M20" s="18"/>
      <c r="N20" s="18"/>
    </row>
    <row r="21" spans="3:14" x14ac:dyDescent="0.25">
      <c r="C21" s="21">
        <v>2007</v>
      </c>
      <c r="D21" s="21" t="s">
        <v>115</v>
      </c>
      <c r="E21" s="21" t="s">
        <v>134</v>
      </c>
      <c r="F21" s="39" t="s">
        <v>102</v>
      </c>
      <c r="G21" s="21" t="s">
        <v>2</v>
      </c>
      <c r="H21" s="41">
        <v>0.27</v>
      </c>
      <c r="J21" s="18"/>
      <c r="K21" s="18"/>
      <c r="L21" s="18"/>
      <c r="M21" s="18"/>
      <c r="N21" s="18"/>
    </row>
    <row r="22" spans="3:14" x14ac:dyDescent="0.25">
      <c r="C22" s="21">
        <v>2010</v>
      </c>
      <c r="D22" s="21" t="s">
        <v>115</v>
      </c>
      <c r="E22" s="21" t="s">
        <v>123</v>
      </c>
      <c r="F22" s="39" t="s">
        <v>102</v>
      </c>
      <c r="G22" s="21" t="s">
        <v>2</v>
      </c>
      <c r="H22" s="41">
        <v>0.28000000000000003</v>
      </c>
      <c r="J22" s="18"/>
      <c r="K22" s="18"/>
      <c r="L22" s="18"/>
      <c r="M22" s="18"/>
      <c r="N22" s="18"/>
    </row>
    <row r="23" spans="3:14" x14ac:dyDescent="0.25">
      <c r="C23" s="21">
        <v>2009</v>
      </c>
      <c r="D23" s="21" t="s">
        <v>115</v>
      </c>
      <c r="E23" s="21" t="s">
        <v>123</v>
      </c>
      <c r="F23" s="39" t="s">
        <v>102</v>
      </c>
      <c r="G23" s="21" t="s">
        <v>2</v>
      </c>
      <c r="H23" s="41">
        <v>0.31</v>
      </c>
      <c r="J23" s="18"/>
      <c r="K23" s="18"/>
      <c r="L23" s="18"/>
      <c r="M23" s="18"/>
      <c r="N23" s="18"/>
    </row>
    <row r="24" spans="3:14" x14ac:dyDescent="0.25">
      <c r="C24" s="21">
        <v>2011</v>
      </c>
      <c r="D24" s="21" t="s">
        <v>279</v>
      </c>
      <c r="E24" s="21" t="s">
        <v>89</v>
      </c>
      <c r="F24" s="39" t="s">
        <v>102</v>
      </c>
      <c r="G24" s="21" t="s">
        <v>109</v>
      </c>
      <c r="H24" s="41">
        <v>0.32</v>
      </c>
      <c r="J24" s="18"/>
      <c r="K24" s="18"/>
      <c r="L24" s="18"/>
      <c r="M24" s="18"/>
      <c r="N24" s="18"/>
    </row>
    <row r="25" spans="3:14" x14ac:dyDescent="0.25">
      <c r="C25" s="21">
        <v>2014</v>
      </c>
      <c r="D25" s="21" t="s">
        <v>115</v>
      </c>
      <c r="E25" s="21" t="s">
        <v>129</v>
      </c>
      <c r="F25" s="39" t="s">
        <v>102</v>
      </c>
      <c r="G25" s="21" t="s">
        <v>2</v>
      </c>
      <c r="H25" s="41">
        <v>0.35</v>
      </c>
      <c r="J25" s="18"/>
      <c r="K25" s="18"/>
      <c r="L25" s="18"/>
      <c r="M25" s="18"/>
      <c r="N25" s="18"/>
    </row>
    <row r="26" spans="3:14" x14ac:dyDescent="0.25">
      <c r="C26" s="21">
        <v>2006</v>
      </c>
      <c r="D26" s="21" t="s">
        <v>115</v>
      </c>
      <c r="E26" s="21" t="s">
        <v>134</v>
      </c>
      <c r="F26" s="39" t="s">
        <v>102</v>
      </c>
      <c r="G26" s="21" t="s">
        <v>2</v>
      </c>
      <c r="H26" s="41">
        <v>0.36</v>
      </c>
      <c r="J26" s="18"/>
      <c r="K26" s="18"/>
      <c r="L26" s="18"/>
      <c r="M26" s="18"/>
      <c r="N26" s="18"/>
    </row>
    <row r="27" spans="3:14" x14ac:dyDescent="0.25">
      <c r="C27" s="21">
        <v>2015</v>
      </c>
      <c r="D27" s="21" t="s">
        <v>115</v>
      </c>
      <c r="E27" s="21" t="s">
        <v>126</v>
      </c>
      <c r="F27" s="39" t="s">
        <v>102</v>
      </c>
      <c r="G27" s="21" t="s">
        <v>2</v>
      </c>
      <c r="H27" s="41">
        <v>0.41</v>
      </c>
      <c r="J27" s="18"/>
      <c r="K27" s="18"/>
      <c r="L27" s="18"/>
      <c r="M27" s="18"/>
      <c r="N27" s="18"/>
    </row>
    <row r="28" spans="3:14" x14ac:dyDescent="0.25">
      <c r="C28" s="21">
        <v>2007</v>
      </c>
      <c r="D28" s="21" t="s">
        <v>115</v>
      </c>
      <c r="E28" s="21" t="s">
        <v>122</v>
      </c>
      <c r="F28" s="39" t="s">
        <v>102</v>
      </c>
      <c r="G28" s="21" t="s">
        <v>2</v>
      </c>
      <c r="H28" s="41">
        <v>0.49</v>
      </c>
      <c r="J28" s="18"/>
      <c r="K28" s="18"/>
      <c r="L28" s="18"/>
      <c r="M28" s="18"/>
      <c r="N28" s="18"/>
    </row>
    <row r="29" spans="3:14" x14ac:dyDescent="0.25">
      <c r="C29" s="21">
        <v>2009</v>
      </c>
      <c r="D29" s="21" t="s">
        <v>115</v>
      </c>
      <c r="E29" s="21" t="s">
        <v>134</v>
      </c>
      <c r="F29" s="39" t="s">
        <v>102</v>
      </c>
      <c r="G29" s="21" t="s">
        <v>2</v>
      </c>
      <c r="H29" s="41">
        <v>0.52</v>
      </c>
      <c r="J29" s="18"/>
      <c r="K29" s="18"/>
      <c r="L29" s="18"/>
      <c r="M29" s="18"/>
      <c r="N29" s="18"/>
    </row>
    <row r="30" spans="3:14" x14ac:dyDescent="0.25">
      <c r="C30" s="21">
        <v>2005</v>
      </c>
      <c r="D30" s="21" t="s">
        <v>115</v>
      </c>
      <c r="E30" s="21" t="s">
        <v>134</v>
      </c>
      <c r="F30" s="39" t="s">
        <v>102</v>
      </c>
      <c r="G30" s="21" t="s">
        <v>2</v>
      </c>
      <c r="H30" s="41">
        <v>0.52</v>
      </c>
      <c r="J30" s="18"/>
      <c r="K30" s="18"/>
      <c r="L30" s="18"/>
      <c r="M30" s="18"/>
      <c r="N30" s="18"/>
    </row>
    <row r="31" spans="3:14" x14ac:dyDescent="0.25">
      <c r="C31" s="21">
        <v>2012</v>
      </c>
      <c r="D31" s="21" t="s">
        <v>279</v>
      </c>
      <c r="E31" s="21" t="s">
        <v>89</v>
      </c>
      <c r="F31" s="39" t="s">
        <v>102</v>
      </c>
      <c r="G31" s="21" t="s">
        <v>109</v>
      </c>
      <c r="H31" s="41">
        <v>0.56000000000000005</v>
      </c>
      <c r="J31" s="18"/>
      <c r="K31" s="18"/>
      <c r="L31" s="18"/>
      <c r="M31" s="18"/>
      <c r="N31" s="18"/>
    </row>
    <row r="32" spans="3:14" x14ac:dyDescent="0.25">
      <c r="C32" s="21">
        <v>2008</v>
      </c>
      <c r="D32" s="21" t="s">
        <v>115</v>
      </c>
      <c r="E32" s="21" t="s">
        <v>123</v>
      </c>
      <c r="F32" s="39" t="s">
        <v>102</v>
      </c>
      <c r="G32" s="21" t="s">
        <v>2</v>
      </c>
      <c r="H32" s="41">
        <v>0.56999999999999995</v>
      </c>
      <c r="J32" s="18"/>
      <c r="K32" s="18"/>
      <c r="L32" s="18"/>
      <c r="M32" s="18"/>
      <c r="N32" s="18"/>
    </row>
    <row r="33" spans="3:14" x14ac:dyDescent="0.25">
      <c r="C33" s="21">
        <v>2006</v>
      </c>
      <c r="D33" s="21" t="s">
        <v>115</v>
      </c>
      <c r="E33" s="21" t="s">
        <v>120</v>
      </c>
      <c r="F33" s="39" t="s">
        <v>102</v>
      </c>
      <c r="G33" s="21" t="s">
        <v>2</v>
      </c>
      <c r="H33" s="41">
        <v>0.64</v>
      </c>
      <c r="J33" s="18"/>
      <c r="K33" s="18"/>
      <c r="L33" s="18"/>
      <c r="M33" s="18"/>
      <c r="N33" s="18"/>
    </row>
    <row r="34" spans="3:14" x14ac:dyDescent="0.25">
      <c r="C34" s="21">
        <v>2008</v>
      </c>
      <c r="D34" s="21" t="s">
        <v>115</v>
      </c>
      <c r="E34" s="21" t="s">
        <v>134</v>
      </c>
      <c r="F34" s="39" t="s">
        <v>102</v>
      </c>
      <c r="G34" s="21" t="s">
        <v>2</v>
      </c>
      <c r="H34" s="41">
        <v>0.66</v>
      </c>
      <c r="J34" s="18"/>
      <c r="K34" s="18"/>
      <c r="L34" s="18"/>
      <c r="M34" s="18"/>
      <c r="N34" s="18"/>
    </row>
    <row r="35" spans="3:14" x14ac:dyDescent="0.25">
      <c r="C35" s="21">
        <v>2011</v>
      </c>
      <c r="D35" s="21" t="s">
        <v>279</v>
      </c>
      <c r="E35" s="21" t="s">
        <v>88</v>
      </c>
      <c r="F35" s="39" t="s">
        <v>102</v>
      </c>
      <c r="G35" s="21" t="s">
        <v>109</v>
      </c>
      <c r="H35" s="41">
        <v>0.8</v>
      </c>
      <c r="J35" s="18"/>
      <c r="K35" s="18"/>
      <c r="L35" s="18"/>
      <c r="M35" s="18"/>
      <c r="N35" s="18"/>
    </row>
    <row r="36" spans="3:14" x14ac:dyDescent="0.25">
      <c r="C36" s="21">
        <v>2015</v>
      </c>
      <c r="D36" s="21" t="s">
        <v>115</v>
      </c>
      <c r="E36" s="21" t="s">
        <v>124</v>
      </c>
      <c r="F36" s="39" t="s">
        <v>102</v>
      </c>
      <c r="G36" s="21" t="s">
        <v>2</v>
      </c>
      <c r="H36" s="41">
        <v>0.87</v>
      </c>
      <c r="J36" s="18"/>
      <c r="K36" s="18"/>
      <c r="L36" s="18"/>
      <c r="M36" s="18"/>
      <c r="N36" s="18"/>
    </row>
    <row r="37" spans="3:14" x14ac:dyDescent="0.25">
      <c r="C37" s="21">
        <v>2006</v>
      </c>
      <c r="D37" s="21" t="s">
        <v>115</v>
      </c>
      <c r="E37" s="21" t="s">
        <v>118</v>
      </c>
      <c r="F37" s="39" t="s">
        <v>102</v>
      </c>
      <c r="G37" s="21" t="s">
        <v>2</v>
      </c>
      <c r="H37" s="41">
        <v>1.02</v>
      </c>
      <c r="J37" s="18"/>
      <c r="K37" s="18"/>
      <c r="L37" s="18"/>
      <c r="M37" s="18"/>
      <c r="N37" s="18"/>
    </row>
    <row r="38" spans="3:14" x14ac:dyDescent="0.25">
      <c r="C38" s="21">
        <v>2011</v>
      </c>
      <c r="D38" s="40" t="s">
        <v>181</v>
      </c>
      <c r="E38" s="21" t="s">
        <v>201</v>
      </c>
      <c r="F38" s="39" t="s">
        <v>102</v>
      </c>
      <c r="G38" s="21" t="s">
        <v>2</v>
      </c>
      <c r="H38" s="41">
        <v>1.1399999999999999</v>
      </c>
      <c r="J38" s="18"/>
      <c r="K38" s="18"/>
      <c r="L38" s="18"/>
      <c r="M38" s="18"/>
      <c r="N38" s="18"/>
    </row>
    <row r="39" spans="3:14" x14ac:dyDescent="0.25">
      <c r="C39" s="21">
        <v>2007</v>
      </c>
      <c r="D39" s="21" t="s">
        <v>115</v>
      </c>
      <c r="E39" s="21" t="s">
        <v>121</v>
      </c>
      <c r="F39" s="39" t="s">
        <v>102</v>
      </c>
      <c r="G39" s="21" t="s">
        <v>2</v>
      </c>
      <c r="H39" s="41">
        <v>1.1599999999999999</v>
      </c>
      <c r="J39" s="18"/>
      <c r="K39" s="18"/>
      <c r="L39" s="18"/>
      <c r="M39" s="18"/>
      <c r="N39" s="18"/>
    </row>
    <row r="40" spans="3:14" x14ac:dyDescent="0.25">
      <c r="C40" s="21">
        <v>2015</v>
      </c>
      <c r="D40" s="40" t="s">
        <v>181</v>
      </c>
      <c r="E40" s="21" t="s">
        <v>276</v>
      </c>
      <c r="F40" s="39" t="s">
        <v>102</v>
      </c>
      <c r="G40" s="21" t="s">
        <v>2</v>
      </c>
      <c r="H40" s="41">
        <v>1.17</v>
      </c>
      <c r="J40" s="18"/>
      <c r="K40" s="18"/>
      <c r="L40" s="18"/>
      <c r="M40" s="18"/>
      <c r="N40" s="18"/>
    </row>
    <row r="41" spans="3:14" x14ac:dyDescent="0.25">
      <c r="C41" s="21">
        <v>2014</v>
      </c>
      <c r="D41" s="21" t="s">
        <v>115</v>
      </c>
      <c r="E41" s="21" t="s">
        <v>124</v>
      </c>
      <c r="F41" s="39" t="s">
        <v>102</v>
      </c>
      <c r="G41" s="21" t="s">
        <v>2</v>
      </c>
      <c r="H41" s="41">
        <v>1.21</v>
      </c>
      <c r="J41" s="18"/>
      <c r="K41" s="18"/>
      <c r="L41" s="18"/>
      <c r="M41" s="18"/>
      <c r="N41" s="18"/>
    </row>
    <row r="42" spans="3:14" x14ac:dyDescent="0.25">
      <c r="C42" s="21">
        <v>2013</v>
      </c>
      <c r="D42" s="21" t="s">
        <v>279</v>
      </c>
      <c r="E42" s="21" t="s">
        <v>89</v>
      </c>
      <c r="F42" s="39" t="s">
        <v>102</v>
      </c>
      <c r="G42" s="21" t="s">
        <v>109</v>
      </c>
      <c r="H42" s="41">
        <v>1.3</v>
      </c>
      <c r="J42" s="18"/>
      <c r="K42" s="18"/>
      <c r="L42" s="18"/>
      <c r="M42" s="18"/>
      <c r="N42" s="18"/>
    </row>
    <row r="43" spans="3:14" x14ac:dyDescent="0.25">
      <c r="C43" s="21">
        <v>2005</v>
      </c>
      <c r="D43" s="21" t="s">
        <v>115</v>
      </c>
      <c r="E43" s="21" t="s">
        <v>121</v>
      </c>
      <c r="F43" s="39" t="s">
        <v>102</v>
      </c>
      <c r="G43" s="21" t="s">
        <v>2</v>
      </c>
      <c r="H43" s="41">
        <v>1.34</v>
      </c>
      <c r="J43" s="18"/>
      <c r="K43" s="18"/>
      <c r="L43" s="18"/>
      <c r="M43" s="18"/>
      <c r="N43" s="18"/>
    </row>
    <row r="44" spans="3:14" x14ac:dyDescent="0.25">
      <c r="C44" s="21">
        <v>2007</v>
      </c>
      <c r="D44" s="21" t="s">
        <v>115</v>
      </c>
      <c r="E44" s="21" t="s">
        <v>120</v>
      </c>
      <c r="F44" s="39" t="s">
        <v>102</v>
      </c>
      <c r="G44" s="21" t="s">
        <v>2</v>
      </c>
      <c r="H44" s="41">
        <v>1.37</v>
      </c>
      <c r="J44" s="18"/>
      <c r="K44" s="18"/>
      <c r="L44" s="18"/>
      <c r="M44" s="18"/>
      <c r="N44" s="18"/>
    </row>
    <row r="45" spans="3:14" x14ac:dyDescent="0.25">
      <c r="C45" s="21">
        <v>2013</v>
      </c>
      <c r="D45" s="21" t="s">
        <v>115</v>
      </c>
      <c r="E45" s="21" t="s">
        <v>124</v>
      </c>
      <c r="F45" s="39" t="s">
        <v>102</v>
      </c>
      <c r="G45" s="21" t="s">
        <v>2</v>
      </c>
      <c r="H45" s="41">
        <v>1.43</v>
      </c>
      <c r="J45" s="18"/>
      <c r="K45" s="18"/>
      <c r="L45" s="18"/>
      <c r="M45" s="18"/>
      <c r="N45" s="18"/>
    </row>
    <row r="46" spans="3:14" x14ac:dyDescent="0.25">
      <c r="C46" s="21">
        <v>2007</v>
      </c>
      <c r="D46" s="21" t="s">
        <v>115</v>
      </c>
      <c r="E46" s="21" t="s">
        <v>118</v>
      </c>
      <c r="F46" s="39" t="s">
        <v>102</v>
      </c>
      <c r="G46" s="21" t="s">
        <v>2</v>
      </c>
      <c r="H46" s="41">
        <v>1.45</v>
      </c>
      <c r="J46" s="18"/>
      <c r="K46" s="18"/>
      <c r="L46" s="18"/>
      <c r="M46" s="18"/>
      <c r="N46" s="18"/>
    </row>
    <row r="47" spans="3:14" x14ac:dyDescent="0.25">
      <c r="C47" s="21">
        <v>2015</v>
      </c>
      <c r="D47" s="21" t="s">
        <v>115</v>
      </c>
      <c r="E47" s="21" t="s">
        <v>119</v>
      </c>
      <c r="F47" s="39" t="s">
        <v>102</v>
      </c>
      <c r="G47" s="21" t="s">
        <v>2</v>
      </c>
      <c r="H47" s="41">
        <v>1.46</v>
      </c>
      <c r="J47" s="18"/>
      <c r="K47" s="18"/>
      <c r="L47" s="18"/>
      <c r="M47" s="18"/>
      <c r="N47" s="18"/>
    </row>
    <row r="48" spans="3:14" x14ac:dyDescent="0.25">
      <c r="C48" s="21">
        <v>2014</v>
      </c>
      <c r="D48" s="21" t="s">
        <v>115</v>
      </c>
      <c r="E48" s="21" t="s">
        <v>119</v>
      </c>
      <c r="F48" s="39" t="s">
        <v>102</v>
      </c>
      <c r="G48" s="21" t="s">
        <v>2</v>
      </c>
      <c r="H48" s="41">
        <v>1.48</v>
      </c>
      <c r="J48" s="18"/>
      <c r="K48" s="18"/>
      <c r="L48" s="18"/>
      <c r="M48" s="18"/>
      <c r="N48" s="18"/>
    </row>
    <row r="49" spans="3:14" x14ac:dyDescent="0.25">
      <c r="C49" s="21">
        <v>2006</v>
      </c>
      <c r="D49" s="21" t="s">
        <v>115</v>
      </c>
      <c r="E49" s="21" t="s">
        <v>121</v>
      </c>
      <c r="F49" s="39" t="s">
        <v>102</v>
      </c>
      <c r="G49" s="21" t="s">
        <v>2</v>
      </c>
      <c r="H49" s="41">
        <v>1.53</v>
      </c>
      <c r="J49" s="18"/>
      <c r="K49" s="18"/>
      <c r="L49" s="18"/>
      <c r="M49" s="18"/>
      <c r="N49" s="18"/>
    </row>
    <row r="50" spans="3:14" x14ac:dyDescent="0.25">
      <c r="C50" s="21">
        <v>2008</v>
      </c>
      <c r="D50" s="21" t="s">
        <v>115</v>
      </c>
      <c r="E50" s="21" t="s">
        <v>122</v>
      </c>
      <c r="F50" s="39" t="s">
        <v>102</v>
      </c>
      <c r="G50" s="21" t="s">
        <v>2</v>
      </c>
      <c r="H50" s="41">
        <v>1.54</v>
      </c>
      <c r="J50" s="18"/>
      <c r="K50" s="18"/>
      <c r="L50" s="18"/>
      <c r="M50" s="18"/>
      <c r="N50" s="18"/>
    </row>
    <row r="51" spans="3:14" x14ac:dyDescent="0.25">
      <c r="C51" s="21">
        <v>2013</v>
      </c>
      <c r="D51" s="21" t="s">
        <v>115</v>
      </c>
      <c r="E51" s="21" t="s">
        <v>118</v>
      </c>
      <c r="F51" s="39" t="s">
        <v>102</v>
      </c>
      <c r="G51" s="21" t="s">
        <v>2</v>
      </c>
      <c r="H51" s="41">
        <v>1.78</v>
      </c>
      <c r="J51" s="18"/>
      <c r="K51" s="18"/>
      <c r="L51" s="18"/>
      <c r="M51" s="18"/>
      <c r="N51" s="18"/>
    </row>
    <row r="52" spans="3:14" x14ac:dyDescent="0.25">
      <c r="C52" s="21">
        <v>2014</v>
      </c>
      <c r="D52" s="21" t="s">
        <v>115</v>
      </c>
      <c r="E52" s="21" t="s">
        <v>125</v>
      </c>
      <c r="F52" s="39" t="s">
        <v>102</v>
      </c>
      <c r="G52" s="21" t="s">
        <v>2</v>
      </c>
      <c r="H52" s="41">
        <v>1.81</v>
      </c>
      <c r="J52" s="18"/>
      <c r="K52" s="18"/>
      <c r="L52" s="18"/>
      <c r="M52" s="18"/>
      <c r="N52" s="18"/>
    </row>
    <row r="53" spans="3:14" x14ac:dyDescent="0.25">
      <c r="C53" s="21">
        <v>2011</v>
      </c>
      <c r="D53" s="21" t="s">
        <v>115</v>
      </c>
      <c r="E53" s="21" t="s">
        <v>121</v>
      </c>
      <c r="F53" s="39" t="s">
        <v>102</v>
      </c>
      <c r="G53" s="21" t="s">
        <v>2</v>
      </c>
      <c r="H53" s="41">
        <v>1.82</v>
      </c>
      <c r="J53" s="18"/>
      <c r="K53" s="18"/>
      <c r="L53" s="18"/>
      <c r="M53" s="18"/>
      <c r="N53" s="18"/>
    </row>
    <row r="54" spans="3:14" x14ac:dyDescent="0.25">
      <c r="C54" s="21">
        <v>2012</v>
      </c>
      <c r="D54" s="21" t="s">
        <v>115</v>
      </c>
      <c r="E54" s="21" t="s">
        <v>121</v>
      </c>
      <c r="F54" s="39" t="s">
        <v>102</v>
      </c>
      <c r="G54" s="21" t="s">
        <v>2</v>
      </c>
      <c r="H54" s="41">
        <v>1.84</v>
      </c>
      <c r="J54" s="18"/>
      <c r="K54" s="18"/>
      <c r="L54" s="18"/>
      <c r="M54" s="18"/>
      <c r="N54" s="18"/>
    </row>
    <row r="55" spans="3:14" x14ac:dyDescent="0.25">
      <c r="C55" s="21">
        <v>2014</v>
      </c>
      <c r="D55" s="21" t="s">
        <v>115</v>
      </c>
      <c r="E55" s="21" t="s">
        <v>118</v>
      </c>
      <c r="F55" s="39" t="s">
        <v>102</v>
      </c>
      <c r="G55" s="21" t="s">
        <v>2</v>
      </c>
      <c r="H55" s="41">
        <v>1.91</v>
      </c>
      <c r="J55" s="18"/>
      <c r="K55" s="18"/>
      <c r="L55" s="18"/>
      <c r="M55" s="18"/>
      <c r="N55" s="18"/>
    </row>
    <row r="56" spans="3:14" x14ac:dyDescent="0.25">
      <c r="C56" s="21">
        <v>2012</v>
      </c>
      <c r="D56" s="21" t="s">
        <v>115</v>
      </c>
      <c r="E56" s="21" t="s">
        <v>124</v>
      </c>
      <c r="F56" s="39" t="s">
        <v>102</v>
      </c>
      <c r="G56" s="21" t="s">
        <v>2</v>
      </c>
      <c r="H56" s="41">
        <v>1.97</v>
      </c>
      <c r="J56" s="18"/>
      <c r="K56" s="18"/>
      <c r="L56" s="18"/>
      <c r="M56" s="18"/>
      <c r="N56" s="18"/>
    </row>
    <row r="57" spans="3:14" x14ac:dyDescent="0.25">
      <c r="C57" s="21">
        <v>2015</v>
      </c>
      <c r="D57" s="40" t="s">
        <v>181</v>
      </c>
      <c r="E57" s="21" t="s">
        <v>201</v>
      </c>
      <c r="F57" s="39" t="s">
        <v>102</v>
      </c>
      <c r="G57" s="21" t="s">
        <v>2</v>
      </c>
      <c r="H57" s="41">
        <v>2.0699999999999998</v>
      </c>
      <c r="J57" s="18"/>
      <c r="K57" s="18"/>
      <c r="L57" s="18"/>
      <c r="M57" s="18"/>
      <c r="N57" s="18"/>
    </row>
    <row r="58" spans="3:14" x14ac:dyDescent="0.25">
      <c r="C58" s="21">
        <v>2008</v>
      </c>
      <c r="D58" s="21" t="s">
        <v>115</v>
      </c>
      <c r="E58" s="21" t="s">
        <v>121</v>
      </c>
      <c r="F58" s="39" t="s">
        <v>102</v>
      </c>
      <c r="G58" s="21" t="s">
        <v>2</v>
      </c>
      <c r="H58" s="41">
        <v>2.16</v>
      </c>
      <c r="J58" s="18"/>
      <c r="K58" s="18"/>
      <c r="L58" s="18"/>
      <c r="M58" s="18"/>
      <c r="N58" s="18"/>
    </row>
    <row r="59" spans="3:14" x14ac:dyDescent="0.25">
      <c r="C59" s="21">
        <v>2010</v>
      </c>
      <c r="D59" s="21" t="s">
        <v>279</v>
      </c>
      <c r="E59" s="21" t="s">
        <v>91</v>
      </c>
      <c r="F59" s="39" t="s">
        <v>102</v>
      </c>
      <c r="G59" s="21" t="s">
        <v>109</v>
      </c>
      <c r="H59" s="41">
        <v>2.16</v>
      </c>
      <c r="J59" s="18"/>
      <c r="K59" s="18"/>
      <c r="L59" s="18"/>
      <c r="M59" s="18"/>
      <c r="N59" s="18"/>
    </row>
    <row r="60" spans="3:14" x14ac:dyDescent="0.25">
      <c r="C60" s="21">
        <v>2015</v>
      </c>
      <c r="D60" s="21" t="s">
        <v>115</v>
      </c>
      <c r="E60" s="21" t="s">
        <v>118</v>
      </c>
      <c r="F60" s="39" t="s">
        <v>102</v>
      </c>
      <c r="G60" s="21" t="s">
        <v>2</v>
      </c>
      <c r="H60" s="41">
        <v>2.2000000000000002</v>
      </c>
      <c r="J60" s="18"/>
      <c r="K60" s="18"/>
      <c r="L60" s="18"/>
      <c r="M60" s="18"/>
      <c r="N60" s="18"/>
    </row>
    <row r="61" spans="3:14" x14ac:dyDescent="0.25">
      <c r="C61" s="21">
        <v>2015</v>
      </c>
      <c r="D61" s="21" t="s">
        <v>115</v>
      </c>
      <c r="E61" s="21" t="s">
        <v>125</v>
      </c>
      <c r="F61" s="39" t="s">
        <v>102</v>
      </c>
      <c r="G61" s="21" t="s">
        <v>2</v>
      </c>
      <c r="H61" s="41">
        <v>2.21</v>
      </c>
      <c r="J61" s="18"/>
      <c r="K61" s="18"/>
      <c r="L61" s="18"/>
      <c r="M61" s="18"/>
      <c r="N61" s="18"/>
    </row>
    <row r="62" spans="3:14" x14ac:dyDescent="0.25">
      <c r="C62" s="21">
        <v>2012</v>
      </c>
      <c r="D62" s="21" t="s">
        <v>115</v>
      </c>
      <c r="E62" s="21" t="s">
        <v>119</v>
      </c>
      <c r="F62" s="39" t="s">
        <v>102</v>
      </c>
      <c r="G62" s="21" t="s">
        <v>2</v>
      </c>
      <c r="H62" s="41">
        <v>2.21</v>
      </c>
      <c r="J62" s="18"/>
      <c r="K62" s="18"/>
      <c r="L62" s="18"/>
      <c r="M62" s="18"/>
      <c r="N62" s="18"/>
    </row>
    <row r="63" spans="3:14" x14ac:dyDescent="0.25">
      <c r="C63" s="21">
        <v>2006</v>
      </c>
      <c r="D63" s="21" t="s">
        <v>279</v>
      </c>
      <c r="E63" s="21" t="s">
        <v>80</v>
      </c>
      <c r="F63" s="39" t="s">
        <v>102</v>
      </c>
      <c r="G63" s="21" t="s">
        <v>109</v>
      </c>
      <c r="H63" s="41">
        <v>2.21</v>
      </c>
      <c r="J63" s="18"/>
      <c r="K63" s="18"/>
      <c r="L63" s="18"/>
      <c r="M63" s="18"/>
      <c r="N63" s="18"/>
    </row>
    <row r="64" spans="3:14" x14ac:dyDescent="0.25">
      <c r="C64" s="21">
        <v>2012</v>
      </c>
      <c r="D64" s="21" t="s">
        <v>115</v>
      </c>
      <c r="E64" s="21" t="s">
        <v>118</v>
      </c>
      <c r="F64" s="39" t="s">
        <v>102</v>
      </c>
      <c r="G64" s="21" t="s">
        <v>2</v>
      </c>
      <c r="H64" s="41">
        <v>2.2200000000000002</v>
      </c>
      <c r="J64" s="18"/>
      <c r="K64" s="18"/>
      <c r="L64" s="18"/>
      <c r="M64" s="18"/>
      <c r="N64" s="18"/>
    </row>
    <row r="65" spans="3:14" x14ac:dyDescent="0.25">
      <c r="C65" s="21">
        <v>2008</v>
      </c>
      <c r="D65" s="21" t="s">
        <v>115</v>
      </c>
      <c r="E65" s="21" t="s">
        <v>120</v>
      </c>
      <c r="F65" s="39" t="s">
        <v>102</v>
      </c>
      <c r="G65" s="21" t="s">
        <v>2</v>
      </c>
      <c r="H65" s="41">
        <v>2.23</v>
      </c>
      <c r="J65" s="18"/>
      <c r="K65" s="18"/>
      <c r="L65" s="18"/>
      <c r="M65" s="18"/>
      <c r="N65" s="18"/>
    </row>
    <row r="66" spans="3:14" x14ac:dyDescent="0.25">
      <c r="C66" s="21">
        <v>2014</v>
      </c>
      <c r="D66" s="21" t="s">
        <v>279</v>
      </c>
      <c r="E66" s="21" t="s">
        <v>89</v>
      </c>
      <c r="F66" s="39" t="s">
        <v>102</v>
      </c>
      <c r="G66" s="21" t="s">
        <v>109</v>
      </c>
      <c r="H66" s="41">
        <v>2.2400000000000002</v>
      </c>
      <c r="J66" s="18"/>
      <c r="K66" s="18"/>
      <c r="L66" s="18"/>
      <c r="M66" s="18"/>
      <c r="N66" s="18"/>
    </row>
    <row r="67" spans="3:14" x14ac:dyDescent="0.25">
      <c r="C67" s="21">
        <v>2008</v>
      </c>
      <c r="D67" s="21" t="s">
        <v>115</v>
      </c>
      <c r="E67" s="21" t="s">
        <v>118</v>
      </c>
      <c r="F67" s="39" t="s">
        <v>102</v>
      </c>
      <c r="G67" s="21" t="s">
        <v>2</v>
      </c>
      <c r="H67" s="41">
        <v>2.2799999999999998</v>
      </c>
      <c r="J67" s="18"/>
      <c r="K67" s="18"/>
      <c r="L67" s="18"/>
      <c r="M67" s="18"/>
      <c r="N67" s="18"/>
    </row>
    <row r="68" spans="3:14" x14ac:dyDescent="0.25">
      <c r="C68" s="21">
        <v>2014</v>
      </c>
      <c r="D68" s="40" t="s">
        <v>181</v>
      </c>
      <c r="E68" s="21" t="s">
        <v>201</v>
      </c>
      <c r="F68" s="39" t="s">
        <v>102</v>
      </c>
      <c r="G68" s="21" t="s">
        <v>2</v>
      </c>
      <c r="H68" s="41">
        <v>2.34</v>
      </c>
      <c r="J68" s="18"/>
      <c r="K68" s="18"/>
      <c r="L68" s="18"/>
      <c r="M68" s="18"/>
      <c r="N68" s="18"/>
    </row>
    <row r="69" spans="3:14" x14ac:dyDescent="0.25">
      <c r="C69" s="21">
        <v>2007</v>
      </c>
      <c r="D69" s="21" t="s">
        <v>115</v>
      </c>
      <c r="E69" s="21" t="s">
        <v>138</v>
      </c>
      <c r="F69" s="39" t="s">
        <v>102</v>
      </c>
      <c r="G69" s="21" t="s">
        <v>2</v>
      </c>
      <c r="H69" s="41">
        <v>2.35</v>
      </c>
      <c r="J69" s="18"/>
      <c r="K69" s="18"/>
      <c r="L69" s="18"/>
      <c r="M69" s="18"/>
      <c r="N69" s="18"/>
    </row>
    <row r="70" spans="3:14" x14ac:dyDescent="0.25">
      <c r="C70" s="21">
        <v>2011</v>
      </c>
      <c r="D70" s="21" t="s">
        <v>115</v>
      </c>
      <c r="E70" s="21" t="s">
        <v>118</v>
      </c>
      <c r="F70" s="39" t="s">
        <v>102</v>
      </c>
      <c r="G70" s="21" t="s">
        <v>2</v>
      </c>
      <c r="H70" s="41">
        <v>2.39</v>
      </c>
      <c r="J70" s="18"/>
      <c r="K70" s="18"/>
      <c r="L70" s="18"/>
      <c r="M70" s="18"/>
      <c r="N70" s="18"/>
    </row>
    <row r="71" spans="3:14" x14ac:dyDescent="0.25">
      <c r="C71" s="21">
        <v>2014</v>
      </c>
      <c r="D71" s="21" t="s">
        <v>115</v>
      </c>
      <c r="E71" s="21" t="s">
        <v>121</v>
      </c>
      <c r="F71" s="39" t="s">
        <v>102</v>
      </c>
      <c r="G71" s="21" t="s">
        <v>2</v>
      </c>
      <c r="H71" s="41">
        <v>2.44</v>
      </c>
      <c r="J71" s="18"/>
      <c r="K71" s="18"/>
      <c r="L71" s="18"/>
      <c r="M71" s="18"/>
      <c r="N71" s="18"/>
    </row>
    <row r="72" spans="3:14" x14ac:dyDescent="0.25">
      <c r="C72" s="21">
        <v>2010</v>
      </c>
      <c r="D72" s="21" t="s">
        <v>115</v>
      </c>
      <c r="E72" s="21" t="s">
        <v>118</v>
      </c>
      <c r="F72" s="39" t="s">
        <v>102</v>
      </c>
      <c r="G72" s="21" t="s">
        <v>2</v>
      </c>
      <c r="H72" s="41">
        <v>2.4700000000000002</v>
      </c>
      <c r="J72" s="18"/>
      <c r="K72" s="18"/>
      <c r="L72" s="18"/>
      <c r="M72" s="18"/>
      <c r="N72" s="18"/>
    </row>
    <row r="73" spans="3:14" x14ac:dyDescent="0.25">
      <c r="C73" s="21">
        <v>2013</v>
      </c>
      <c r="D73" s="21" t="s">
        <v>115</v>
      </c>
      <c r="E73" s="21" t="s">
        <v>121</v>
      </c>
      <c r="F73" s="39" t="s">
        <v>102</v>
      </c>
      <c r="G73" s="21" t="s">
        <v>2</v>
      </c>
      <c r="H73" s="41">
        <v>2.4900000000000002</v>
      </c>
      <c r="J73" s="18"/>
      <c r="K73" s="18"/>
      <c r="L73" s="18"/>
      <c r="M73" s="18"/>
      <c r="N73" s="18"/>
    </row>
    <row r="74" spans="3:14" x14ac:dyDescent="0.25">
      <c r="C74" s="21">
        <v>2015</v>
      </c>
      <c r="D74" s="21" t="s">
        <v>115</v>
      </c>
      <c r="E74" s="21" t="s">
        <v>121</v>
      </c>
      <c r="F74" s="39" t="s">
        <v>102</v>
      </c>
      <c r="G74" s="21" t="s">
        <v>2</v>
      </c>
      <c r="H74" s="41">
        <v>2.67</v>
      </c>
      <c r="J74" s="18"/>
      <c r="K74" s="18"/>
      <c r="L74" s="18"/>
      <c r="M74" s="18"/>
      <c r="N74" s="18"/>
    </row>
    <row r="75" spans="3:14" x14ac:dyDescent="0.25">
      <c r="C75" s="21">
        <v>2015</v>
      </c>
      <c r="D75" s="21" t="s">
        <v>279</v>
      </c>
      <c r="E75" s="21" t="s">
        <v>97</v>
      </c>
      <c r="F75" s="39" t="s">
        <v>102</v>
      </c>
      <c r="G75" s="21" t="s">
        <v>109</v>
      </c>
      <c r="H75" s="41">
        <v>2.67</v>
      </c>
      <c r="J75" s="18"/>
      <c r="K75" s="18"/>
      <c r="L75" s="18"/>
      <c r="M75" s="18"/>
      <c r="N75" s="18"/>
    </row>
    <row r="76" spans="3:14" x14ac:dyDescent="0.25">
      <c r="C76" s="21">
        <v>2005</v>
      </c>
      <c r="D76" s="21" t="s">
        <v>115</v>
      </c>
      <c r="E76" s="21" t="s">
        <v>128</v>
      </c>
      <c r="F76" s="39" t="s">
        <v>102</v>
      </c>
      <c r="G76" s="21" t="s">
        <v>2</v>
      </c>
      <c r="H76" s="41">
        <v>2.71</v>
      </c>
      <c r="J76" s="18"/>
      <c r="K76" s="18"/>
      <c r="L76" s="18"/>
      <c r="M76" s="18"/>
      <c r="N76" s="18"/>
    </row>
    <row r="77" spans="3:14" x14ac:dyDescent="0.25">
      <c r="C77" s="21">
        <v>2007</v>
      </c>
      <c r="D77" s="21" t="s">
        <v>279</v>
      </c>
      <c r="E77" s="21" t="s">
        <v>80</v>
      </c>
      <c r="F77" s="39" t="s">
        <v>102</v>
      </c>
      <c r="G77" s="21" t="s">
        <v>109</v>
      </c>
      <c r="H77" s="41">
        <v>2.74</v>
      </c>
      <c r="J77" s="18"/>
      <c r="K77" s="18"/>
      <c r="L77" s="18"/>
      <c r="M77" s="18"/>
      <c r="N77" s="18"/>
    </row>
    <row r="78" spans="3:14" x14ac:dyDescent="0.25">
      <c r="C78" s="21">
        <v>2012</v>
      </c>
      <c r="D78" s="21" t="s">
        <v>279</v>
      </c>
      <c r="E78" s="21" t="s">
        <v>91</v>
      </c>
      <c r="F78" s="39" t="s">
        <v>102</v>
      </c>
      <c r="G78" s="21" t="s">
        <v>109</v>
      </c>
      <c r="H78" s="41">
        <v>2.75</v>
      </c>
      <c r="J78" s="18"/>
      <c r="K78" s="18"/>
      <c r="L78" s="18"/>
      <c r="M78" s="18"/>
      <c r="N78" s="18"/>
    </row>
    <row r="79" spans="3:14" x14ac:dyDescent="0.25">
      <c r="C79" s="21">
        <v>2009</v>
      </c>
      <c r="D79" s="21" t="s">
        <v>115</v>
      </c>
      <c r="E79" s="21" t="s">
        <v>120</v>
      </c>
      <c r="F79" s="39" t="s">
        <v>102</v>
      </c>
      <c r="G79" s="21" t="s">
        <v>2</v>
      </c>
      <c r="H79" s="41">
        <v>2.76</v>
      </c>
      <c r="J79" s="18"/>
      <c r="K79" s="18"/>
      <c r="L79" s="18"/>
      <c r="M79" s="18"/>
      <c r="N79" s="18"/>
    </row>
    <row r="80" spans="3:14" x14ac:dyDescent="0.25">
      <c r="C80" s="21">
        <v>2013</v>
      </c>
      <c r="D80" s="40" t="s">
        <v>181</v>
      </c>
      <c r="E80" s="21" t="s">
        <v>201</v>
      </c>
      <c r="F80" s="39" t="s">
        <v>102</v>
      </c>
      <c r="G80" s="21" t="s">
        <v>2</v>
      </c>
      <c r="H80" s="41">
        <v>2.79</v>
      </c>
      <c r="J80" s="18"/>
      <c r="K80" s="18"/>
      <c r="L80" s="18"/>
      <c r="M80" s="18"/>
      <c r="N80" s="18"/>
    </row>
    <row r="81" spans="3:14" x14ac:dyDescent="0.25">
      <c r="C81" s="21">
        <v>2015</v>
      </c>
      <c r="D81" s="21" t="s">
        <v>279</v>
      </c>
      <c r="E81" s="21" t="s">
        <v>89</v>
      </c>
      <c r="F81" s="39" t="s">
        <v>102</v>
      </c>
      <c r="G81" s="21" t="s">
        <v>109</v>
      </c>
      <c r="H81" s="41">
        <v>2.8</v>
      </c>
      <c r="J81" s="18"/>
      <c r="K81" s="18"/>
      <c r="L81" s="18"/>
      <c r="M81" s="18"/>
      <c r="N81" s="18"/>
    </row>
    <row r="82" spans="3:14" x14ac:dyDescent="0.25">
      <c r="C82" s="21">
        <v>2014</v>
      </c>
      <c r="D82" s="21" t="s">
        <v>115</v>
      </c>
      <c r="E82" s="21" t="s">
        <v>128</v>
      </c>
      <c r="F82" s="39" t="s">
        <v>102</v>
      </c>
      <c r="G82" s="21" t="s">
        <v>2</v>
      </c>
      <c r="H82" s="41">
        <v>2.98</v>
      </c>
      <c r="J82" s="18"/>
      <c r="K82" s="18"/>
      <c r="L82" s="18"/>
      <c r="M82" s="18"/>
      <c r="N82" s="18"/>
    </row>
    <row r="83" spans="3:14" x14ac:dyDescent="0.25">
      <c r="C83" s="21">
        <v>2015</v>
      </c>
      <c r="D83" s="21" t="s">
        <v>279</v>
      </c>
      <c r="E83" s="21" t="s">
        <v>87</v>
      </c>
      <c r="F83" s="39" t="s">
        <v>102</v>
      </c>
      <c r="G83" s="21" t="s">
        <v>109</v>
      </c>
      <c r="H83" s="41">
        <v>3.02</v>
      </c>
      <c r="J83" s="18"/>
      <c r="K83" s="18"/>
      <c r="L83" s="18"/>
      <c r="M83" s="18"/>
      <c r="N83" s="18"/>
    </row>
    <row r="84" spans="3:14" x14ac:dyDescent="0.25">
      <c r="C84" s="21">
        <v>2011</v>
      </c>
      <c r="D84" s="21" t="s">
        <v>279</v>
      </c>
      <c r="E84" s="21" t="s">
        <v>92</v>
      </c>
      <c r="F84" s="39" t="s">
        <v>102</v>
      </c>
      <c r="G84" s="21" t="s">
        <v>109</v>
      </c>
      <c r="H84" s="41">
        <v>3.04</v>
      </c>
      <c r="J84" s="18"/>
      <c r="K84" s="18"/>
      <c r="L84" s="18"/>
      <c r="M84" s="18"/>
      <c r="N84" s="18"/>
    </row>
    <row r="85" spans="3:14" x14ac:dyDescent="0.25">
      <c r="C85" s="21">
        <v>2005</v>
      </c>
      <c r="D85" s="27" t="s">
        <v>46</v>
      </c>
      <c r="E85" s="21" t="s">
        <v>59</v>
      </c>
      <c r="F85" s="39" t="s">
        <v>102</v>
      </c>
      <c r="G85" s="21" t="s">
        <v>2</v>
      </c>
      <c r="H85" s="41">
        <v>3.1</v>
      </c>
      <c r="J85" s="18"/>
      <c r="K85" s="18"/>
      <c r="L85" s="18"/>
      <c r="M85" s="18"/>
      <c r="N85" s="18"/>
    </row>
    <row r="86" spans="3:14" x14ac:dyDescent="0.25">
      <c r="C86" s="21">
        <v>2012</v>
      </c>
      <c r="D86" s="40" t="s">
        <v>181</v>
      </c>
      <c r="E86" s="21" t="s">
        <v>201</v>
      </c>
      <c r="F86" s="39" t="s">
        <v>102</v>
      </c>
      <c r="G86" s="21" t="s">
        <v>2</v>
      </c>
      <c r="H86" s="41">
        <v>3.15</v>
      </c>
      <c r="J86" s="18"/>
      <c r="K86" s="18"/>
      <c r="L86" s="18"/>
      <c r="M86" s="18"/>
      <c r="N86" s="18"/>
    </row>
    <row r="87" spans="3:14" x14ac:dyDescent="0.25">
      <c r="C87" s="21">
        <v>2012</v>
      </c>
      <c r="D87" s="21" t="s">
        <v>115</v>
      </c>
      <c r="E87" s="21" t="s">
        <v>128</v>
      </c>
      <c r="F87" s="39" t="s">
        <v>102</v>
      </c>
      <c r="G87" s="21" t="s">
        <v>2</v>
      </c>
      <c r="H87" s="41">
        <v>3.16</v>
      </c>
      <c r="J87" s="18"/>
      <c r="K87" s="18"/>
      <c r="L87" s="18"/>
      <c r="M87" s="18"/>
      <c r="N87" s="18"/>
    </row>
    <row r="88" spans="3:14" x14ac:dyDescent="0.25">
      <c r="C88" s="21">
        <v>2014</v>
      </c>
      <c r="D88" s="21" t="s">
        <v>279</v>
      </c>
      <c r="E88" s="21" t="s">
        <v>97</v>
      </c>
      <c r="F88" s="39" t="s">
        <v>102</v>
      </c>
      <c r="G88" s="21" t="s">
        <v>109</v>
      </c>
      <c r="H88" s="41">
        <v>3.17</v>
      </c>
      <c r="J88" s="18"/>
      <c r="K88" s="18"/>
      <c r="L88" s="18"/>
      <c r="M88" s="18"/>
      <c r="N88" s="18"/>
    </row>
    <row r="89" spans="3:14" x14ac:dyDescent="0.25">
      <c r="C89" s="21">
        <v>2008</v>
      </c>
      <c r="D89" s="40" t="s">
        <v>181</v>
      </c>
      <c r="E89" s="21" t="s">
        <v>208</v>
      </c>
      <c r="F89" s="39" t="s">
        <v>102</v>
      </c>
      <c r="G89" s="21" t="s">
        <v>2</v>
      </c>
      <c r="H89" s="41">
        <v>3.18</v>
      </c>
      <c r="J89" s="18"/>
      <c r="K89" s="18"/>
      <c r="L89" s="18"/>
      <c r="M89" s="18"/>
      <c r="N89" s="18"/>
    </row>
    <row r="90" spans="3:14" x14ac:dyDescent="0.25">
      <c r="C90" s="21">
        <v>2013</v>
      </c>
      <c r="D90" s="21" t="s">
        <v>115</v>
      </c>
      <c r="E90" s="21" t="s">
        <v>119</v>
      </c>
      <c r="F90" s="39" t="s">
        <v>102</v>
      </c>
      <c r="G90" s="21" t="s">
        <v>2</v>
      </c>
      <c r="H90" s="41">
        <v>3.2</v>
      </c>
      <c r="J90" s="18"/>
      <c r="K90" s="18"/>
      <c r="L90" s="18"/>
      <c r="M90" s="18"/>
      <c r="N90" s="18"/>
    </row>
    <row r="91" spans="3:14" x14ac:dyDescent="0.25">
      <c r="C91" s="21">
        <v>2015</v>
      </c>
      <c r="D91" s="21" t="s">
        <v>115</v>
      </c>
      <c r="E91" s="21" t="s">
        <v>128</v>
      </c>
      <c r="F91" s="39" t="s">
        <v>102</v>
      </c>
      <c r="G91" s="21" t="s">
        <v>2</v>
      </c>
      <c r="H91" s="41">
        <v>3.22</v>
      </c>
      <c r="J91" s="18"/>
      <c r="K91" s="18"/>
      <c r="L91" s="18"/>
      <c r="M91" s="18"/>
      <c r="N91" s="18"/>
    </row>
    <row r="92" spans="3:14" x14ac:dyDescent="0.25">
      <c r="C92" s="21">
        <v>2015</v>
      </c>
      <c r="D92" s="40" t="s">
        <v>181</v>
      </c>
      <c r="E92" s="21" t="s">
        <v>200</v>
      </c>
      <c r="F92" s="39" t="s">
        <v>102</v>
      </c>
      <c r="G92" s="21" t="s">
        <v>2</v>
      </c>
      <c r="H92" s="41">
        <v>3.22</v>
      </c>
      <c r="J92" s="18"/>
      <c r="K92" s="18"/>
      <c r="L92" s="18"/>
      <c r="M92" s="18"/>
      <c r="N92" s="18"/>
    </row>
    <row r="93" spans="3:14" x14ac:dyDescent="0.25">
      <c r="C93" s="21">
        <v>2013</v>
      </c>
      <c r="D93" s="21" t="s">
        <v>115</v>
      </c>
      <c r="E93" s="21" t="s">
        <v>128</v>
      </c>
      <c r="F93" s="39" t="s">
        <v>102</v>
      </c>
      <c r="G93" s="21" t="s">
        <v>2</v>
      </c>
      <c r="H93" s="41">
        <v>3.23</v>
      </c>
      <c r="J93" s="18"/>
      <c r="K93" s="18"/>
      <c r="L93" s="18"/>
      <c r="M93" s="18"/>
      <c r="N93" s="18"/>
    </row>
    <row r="94" spans="3:14" x14ac:dyDescent="0.25">
      <c r="C94" s="21">
        <v>2012</v>
      </c>
      <c r="D94" s="21" t="s">
        <v>279</v>
      </c>
      <c r="E94" s="21" t="s">
        <v>87</v>
      </c>
      <c r="F94" s="39" t="s">
        <v>102</v>
      </c>
      <c r="G94" s="21" t="s">
        <v>109</v>
      </c>
      <c r="H94" s="41">
        <v>3.23</v>
      </c>
      <c r="J94" s="18"/>
      <c r="K94" s="18"/>
      <c r="L94" s="18"/>
      <c r="M94" s="18"/>
      <c r="N94" s="18"/>
    </row>
    <row r="95" spans="3:14" x14ac:dyDescent="0.25">
      <c r="C95" s="21">
        <v>2011</v>
      </c>
      <c r="D95" s="21" t="s">
        <v>115</v>
      </c>
      <c r="E95" s="21" t="s">
        <v>116</v>
      </c>
      <c r="F95" s="39" t="s">
        <v>102</v>
      </c>
      <c r="G95" s="21" t="s">
        <v>2</v>
      </c>
      <c r="H95" s="41">
        <v>3.26</v>
      </c>
      <c r="J95" s="18"/>
      <c r="K95" s="18"/>
      <c r="L95" s="18"/>
      <c r="M95" s="18"/>
      <c r="N95" s="18"/>
    </row>
    <row r="96" spans="3:14" x14ac:dyDescent="0.25">
      <c r="C96" s="21">
        <v>2012</v>
      </c>
      <c r="D96" s="21" t="s">
        <v>115</v>
      </c>
      <c r="E96" s="21" t="s">
        <v>122</v>
      </c>
      <c r="F96" s="39" t="s">
        <v>102</v>
      </c>
      <c r="G96" s="21" t="s">
        <v>2</v>
      </c>
      <c r="H96" s="41">
        <v>3.29</v>
      </c>
      <c r="J96" s="18"/>
      <c r="K96" s="18"/>
      <c r="L96" s="18"/>
      <c r="M96" s="18"/>
      <c r="N96" s="18"/>
    </row>
    <row r="97" spans="3:14" x14ac:dyDescent="0.25">
      <c r="C97" s="21">
        <v>2012</v>
      </c>
      <c r="D97" s="21" t="s">
        <v>115</v>
      </c>
      <c r="E97" s="21" t="s">
        <v>116</v>
      </c>
      <c r="F97" s="39" t="s">
        <v>102</v>
      </c>
      <c r="G97" s="21" t="s">
        <v>2</v>
      </c>
      <c r="H97" s="41">
        <v>3.3</v>
      </c>
      <c r="J97" s="18"/>
      <c r="K97" s="18"/>
      <c r="L97" s="18"/>
      <c r="M97" s="18"/>
      <c r="N97" s="18"/>
    </row>
    <row r="98" spans="3:14" x14ac:dyDescent="0.25">
      <c r="C98" s="21">
        <v>2005</v>
      </c>
      <c r="D98" s="21" t="s">
        <v>115</v>
      </c>
      <c r="E98" s="21" t="s">
        <v>130</v>
      </c>
      <c r="F98" s="39" t="s">
        <v>102</v>
      </c>
      <c r="G98" s="21" t="s">
        <v>2</v>
      </c>
      <c r="H98" s="41">
        <v>3.3</v>
      </c>
      <c r="J98" s="18"/>
      <c r="K98" s="18"/>
      <c r="L98" s="18"/>
      <c r="M98" s="18"/>
      <c r="N98" s="18"/>
    </row>
    <row r="99" spans="3:14" x14ac:dyDescent="0.25">
      <c r="C99" s="21">
        <v>2012</v>
      </c>
      <c r="D99" s="21" t="s">
        <v>115</v>
      </c>
      <c r="E99" s="21" t="s">
        <v>120</v>
      </c>
      <c r="F99" s="39" t="s">
        <v>102</v>
      </c>
      <c r="G99" s="21" t="s">
        <v>2</v>
      </c>
      <c r="H99" s="41">
        <v>3.35</v>
      </c>
      <c r="J99" s="18"/>
      <c r="K99" s="18"/>
      <c r="L99" s="18"/>
      <c r="M99" s="18"/>
      <c r="N99" s="18"/>
    </row>
    <row r="100" spans="3:14" x14ac:dyDescent="0.25">
      <c r="C100" s="21">
        <v>2005</v>
      </c>
      <c r="D100" s="21" t="s">
        <v>115</v>
      </c>
      <c r="E100" s="21" t="s">
        <v>140</v>
      </c>
      <c r="F100" s="39" t="s">
        <v>102</v>
      </c>
      <c r="G100" s="21" t="s">
        <v>2</v>
      </c>
      <c r="H100" s="41">
        <v>3.36</v>
      </c>
      <c r="J100" s="18"/>
      <c r="K100" s="18"/>
      <c r="L100" s="18"/>
      <c r="M100" s="18"/>
      <c r="N100" s="18"/>
    </row>
    <row r="101" spans="3:14" x14ac:dyDescent="0.25">
      <c r="C101" s="21">
        <v>2014</v>
      </c>
      <c r="D101" s="21" t="s">
        <v>279</v>
      </c>
      <c r="E101" s="21" t="s">
        <v>96</v>
      </c>
      <c r="F101" s="39" t="s">
        <v>102</v>
      </c>
      <c r="G101" s="21" t="s">
        <v>109</v>
      </c>
      <c r="H101" s="41">
        <v>3.36</v>
      </c>
      <c r="J101" s="18"/>
      <c r="K101" s="18"/>
      <c r="L101" s="18"/>
      <c r="M101" s="18"/>
      <c r="N101" s="18"/>
    </row>
    <row r="102" spans="3:14" x14ac:dyDescent="0.25">
      <c r="C102" s="21">
        <v>2015</v>
      </c>
      <c r="D102" s="21" t="s">
        <v>279</v>
      </c>
      <c r="E102" s="21" t="s">
        <v>95</v>
      </c>
      <c r="F102" s="39" t="s">
        <v>102</v>
      </c>
      <c r="G102" s="21" t="s">
        <v>109</v>
      </c>
      <c r="H102" s="41">
        <v>3.42</v>
      </c>
      <c r="J102" s="18"/>
      <c r="K102" s="18"/>
      <c r="L102" s="18"/>
      <c r="M102" s="18"/>
      <c r="N102" s="18"/>
    </row>
    <row r="103" spans="3:14" x14ac:dyDescent="0.25">
      <c r="C103" s="21">
        <v>2009</v>
      </c>
      <c r="D103" s="21" t="s">
        <v>115</v>
      </c>
      <c r="E103" s="21" t="s">
        <v>118</v>
      </c>
      <c r="F103" s="39" t="s">
        <v>102</v>
      </c>
      <c r="G103" s="21" t="s">
        <v>2</v>
      </c>
      <c r="H103" s="41">
        <v>3.43</v>
      </c>
      <c r="J103" s="18"/>
      <c r="K103" s="18"/>
      <c r="L103" s="18"/>
      <c r="M103" s="18"/>
      <c r="N103" s="18"/>
    </row>
    <row r="104" spans="3:14" x14ac:dyDescent="0.25">
      <c r="C104" s="21">
        <v>2008</v>
      </c>
      <c r="D104" s="21" t="s">
        <v>115</v>
      </c>
      <c r="E104" s="21" t="s">
        <v>117</v>
      </c>
      <c r="F104" s="39" t="s">
        <v>102</v>
      </c>
      <c r="G104" s="21" t="s">
        <v>2</v>
      </c>
      <c r="H104" s="41">
        <v>3.44</v>
      </c>
      <c r="J104" s="18"/>
      <c r="K104" s="18"/>
      <c r="L104" s="18"/>
      <c r="M104" s="18"/>
      <c r="N104" s="18"/>
    </row>
    <row r="105" spans="3:14" x14ac:dyDescent="0.25">
      <c r="C105" s="21">
        <v>2013</v>
      </c>
      <c r="D105" s="21" t="s">
        <v>115</v>
      </c>
      <c r="E105" s="21" t="s">
        <v>120</v>
      </c>
      <c r="F105" s="39" t="s">
        <v>102</v>
      </c>
      <c r="G105" s="21" t="s">
        <v>2</v>
      </c>
      <c r="H105" s="41">
        <v>3.45</v>
      </c>
      <c r="J105" s="18"/>
      <c r="K105" s="18"/>
      <c r="L105" s="18"/>
      <c r="M105" s="18"/>
      <c r="N105" s="18"/>
    </row>
    <row r="106" spans="3:14" x14ac:dyDescent="0.25">
      <c r="C106" s="21">
        <v>2010</v>
      </c>
      <c r="D106" s="21" t="s">
        <v>115</v>
      </c>
      <c r="E106" s="21" t="s">
        <v>120</v>
      </c>
      <c r="F106" s="39" t="s">
        <v>102</v>
      </c>
      <c r="G106" s="21" t="s">
        <v>2</v>
      </c>
      <c r="H106" s="41">
        <v>3.46</v>
      </c>
      <c r="J106" s="18"/>
      <c r="K106" s="18"/>
      <c r="L106" s="18"/>
      <c r="M106" s="18"/>
      <c r="N106" s="18"/>
    </row>
    <row r="107" spans="3:14" x14ac:dyDescent="0.25">
      <c r="C107" s="21">
        <v>2005</v>
      </c>
      <c r="D107" s="40" t="s">
        <v>181</v>
      </c>
      <c r="E107" s="21" t="s">
        <v>200</v>
      </c>
      <c r="F107" s="39" t="s">
        <v>102</v>
      </c>
      <c r="G107" s="21" t="s">
        <v>2</v>
      </c>
      <c r="H107" s="41">
        <v>3.5</v>
      </c>
      <c r="J107" s="18"/>
      <c r="K107" s="18"/>
      <c r="L107" s="18"/>
      <c r="M107" s="18"/>
      <c r="N107" s="18"/>
    </row>
    <row r="108" spans="3:14" x14ac:dyDescent="0.25">
      <c r="C108" s="21">
        <v>2009</v>
      </c>
      <c r="D108" s="21" t="s">
        <v>115</v>
      </c>
      <c r="E108" s="21" t="s">
        <v>117</v>
      </c>
      <c r="F108" s="39" t="s">
        <v>102</v>
      </c>
      <c r="G108" s="21" t="s">
        <v>2</v>
      </c>
      <c r="H108" s="41">
        <v>3.52</v>
      </c>
      <c r="J108" s="18"/>
      <c r="K108" s="18"/>
      <c r="L108" s="18"/>
      <c r="M108" s="18"/>
      <c r="N108" s="18"/>
    </row>
    <row r="109" spans="3:14" x14ac:dyDescent="0.25">
      <c r="C109" s="21">
        <v>2005</v>
      </c>
      <c r="D109" s="40" t="s">
        <v>181</v>
      </c>
      <c r="E109" s="21" t="s">
        <v>277</v>
      </c>
      <c r="F109" s="39" t="s">
        <v>102</v>
      </c>
      <c r="G109" s="21" t="s">
        <v>2</v>
      </c>
      <c r="H109" s="41">
        <v>3.53</v>
      </c>
      <c r="J109" s="45"/>
      <c r="K109" s="45"/>
      <c r="L109" s="45"/>
      <c r="M109" s="45"/>
      <c r="N109" s="45"/>
    </row>
    <row r="110" spans="3:14" x14ac:dyDescent="0.25">
      <c r="C110" s="21">
        <v>2011</v>
      </c>
      <c r="D110" s="21" t="s">
        <v>115</v>
      </c>
      <c r="E110" s="21" t="s">
        <v>120</v>
      </c>
      <c r="F110" s="39" t="s">
        <v>102</v>
      </c>
      <c r="G110" s="21" t="s">
        <v>2</v>
      </c>
      <c r="H110" s="41">
        <v>3.56</v>
      </c>
      <c r="J110" s="50"/>
      <c r="K110" s="50"/>
      <c r="L110" s="50"/>
      <c r="M110" s="50"/>
      <c r="N110" s="50"/>
    </row>
    <row r="111" spans="3:14" x14ac:dyDescent="0.25">
      <c r="C111" s="21">
        <v>2006</v>
      </c>
      <c r="D111" s="21" t="s">
        <v>115</v>
      </c>
      <c r="E111" s="21" t="s">
        <v>130</v>
      </c>
      <c r="F111" s="39" t="s">
        <v>102</v>
      </c>
      <c r="G111" s="21" t="s">
        <v>2</v>
      </c>
      <c r="H111" s="41">
        <v>3.61</v>
      </c>
      <c r="J111" s="18"/>
      <c r="K111" s="18"/>
      <c r="L111" s="18"/>
      <c r="M111" s="18"/>
      <c r="N111" s="18"/>
    </row>
    <row r="112" spans="3:14" x14ac:dyDescent="0.25">
      <c r="C112" s="21">
        <v>2008</v>
      </c>
      <c r="D112" s="27" t="s">
        <v>46</v>
      </c>
      <c r="E112" s="21" t="s">
        <v>62</v>
      </c>
      <c r="F112" s="39" t="s">
        <v>102</v>
      </c>
      <c r="G112" s="21" t="s">
        <v>2</v>
      </c>
      <c r="H112" s="41">
        <v>3.66</v>
      </c>
      <c r="J112" s="18"/>
      <c r="K112" s="18"/>
      <c r="L112" s="18"/>
      <c r="M112" s="18"/>
      <c r="N112" s="18"/>
    </row>
    <row r="113" spans="3:14" x14ac:dyDescent="0.25">
      <c r="C113" s="21">
        <v>2007</v>
      </c>
      <c r="D113" s="27" t="s">
        <v>46</v>
      </c>
      <c r="E113" s="21" t="s">
        <v>62</v>
      </c>
      <c r="F113" s="39" t="s">
        <v>102</v>
      </c>
      <c r="G113" s="21" t="s">
        <v>2</v>
      </c>
      <c r="H113" s="41">
        <v>3.69</v>
      </c>
      <c r="J113" s="18"/>
      <c r="K113" s="18"/>
      <c r="L113" s="18"/>
      <c r="M113" s="18"/>
      <c r="N113" s="18"/>
    </row>
    <row r="114" spans="3:14" x14ac:dyDescent="0.25">
      <c r="C114" s="21">
        <v>2008</v>
      </c>
      <c r="D114" s="21" t="s">
        <v>279</v>
      </c>
      <c r="E114" s="21" t="s">
        <v>79</v>
      </c>
      <c r="F114" s="39" t="s">
        <v>102</v>
      </c>
      <c r="G114" s="21" t="s">
        <v>109</v>
      </c>
      <c r="H114" s="41">
        <v>3.7</v>
      </c>
      <c r="J114" s="18"/>
      <c r="K114" s="18"/>
      <c r="L114" s="18"/>
      <c r="M114" s="18"/>
      <c r="N114" s="18"/>
    </row>
    <row r="115" spans="3:14" x14ac:dyDescent="0.25">
      <c r="C115" s="21">
        <v>2014</v>
      </c>
      <c r="D115" s="21" t="s">
        <v>115</v>
      </c>
      <c r="E115" s="21" t="s">
        <v>120</v>
      </c>
      <c r="F115" s="39" t="s">
        <v>102</v>
      </c>
      <c r="G115" s="21" t="s">
        <v>2</v>
      </c>
      <c r="H115" s="41">
        <v>3.73</v>
      </c>
      <c r="J115" s="18"/>
      <c r="K115" s="18"/>
      <c r="L115" s="18"/>
      <c r="M115" s="18"/>
      <c r="N115" s="18"/>
    </row>
    <row r="116" spans="3:14" x14ac:dyDescent="0.25">
      <c r="C116" s="21">
        <v>2007</v>
      </c>
      <c r="D116" s="21" t="s">
        <v>115</v>
      </c>
      <c r="E116" s="21" t="s">
        <v>130</v>
      </c>
      <c r="F116" s="39" t="s">
        <v>102</v>
      </c>
      <c r="G116" s="21" t="s">
        <v>2</v>
      </c>
      <c r="H116" s="41">
        <v>3.75</v>
      </c>
      <c r="J116" s="18"/>
      <c r="K116" s="18"/>
      <c r="L116" s="18"/>
      <c r="M116" s="18"/>
      <c r="N116" s="18"/>
    </row>
    <row r="117" spans="3:14" x14ac:dyDescent="0.25">
      <c r="C117" s="21">
        <v>2010</v>
      </c>
      <c r="D117" s="21" t="s">
        <v>115</v>
      </c>
      <c r="E117" s="21" t="s">
        <v>116</v>
      </c>
      <c r="F117" s="39" t="s">
        <v>102</v>
      </c>
      <c r="G117" s="21" t="s">
        <v>2</v>
      </c>
      <c r="H117" s="41">
        <v>3.76</v>
      </c>
      <c r="J117" s="18"/>
      <c r="K117" s="18"/>
      <c r="L117" s="18"/>
      <c r="M117" s="18"/>
      <c r="N117" s="18"/>
    </row>
    <row r="118" spans="3:14" x14ac:dyDescent="0.25">
      <c r="C118" s="21">
        <v>2011</v>
      </c>
      <c r="D118" s="21" t="s">
        <v>115</v>
      </c>
      <c r="E118" s="21" t="s">
        <v>128</v>
      </c>
      <c r="F118" s="39" t="s">
        <v>102</v>
      </c>
      <c r="G118" s="21" t="s">
        <v>2</v>
      </c>
      <c r="H118" s="41">
        <v>3.8</v>
      </c>
      <c r="J118" s="18"/>
      <c r="K118" s="18"/>
      <c r="L118" s="18"/>
      <c r="M118" s="18"/>
      <c r="N118" s="18"/>
    </row>
    <row r="119" spans="3:14" x14ac:dyDescent="0.25">
      <c r="C119" s="21">
        <v>2009</v>
      </c>
      <c r="D119" s="21" t="s">
        <v>115</v>
      </c>
      <c r="E119" s="21" t="s">
        <v>128</v>
      </c>
      <c r="F119" s="39" t="s">
        <v>102</v>
      </c>
      <c r="G119" s="21" t="s">
        <v>2</v>
      </c>
      <c r="H119" s="41">
        <v>3.81</v>
      </c>
      <c r="J119" s="18"/>
      <c r="K119" s="18"/>
      <c r="L119" s="18"/>
      <c r="M119" s="18"/>
      <c r="N119" s="18"/>
    </row>
    <row r="120" spans="3:14" x14ac:dyDescent="0.25">
      <c r="C120" s="21">
        <v>2015</v>
      </c>
      <c r="D120" s="21" t="s">
        <v>279</v>
      </c>
      <c r="E120" s="21" t="s">
        <v>91</v>
      </c>
      <c r="F120" s="39" t="s">
        <v>102</v>
      </c>
      <c r="G120" s="21" t="s">
        <v>109</v>
      </c>
      <c r="H120" s="41">
        <v>3.84</v>
      </c>
      <c r="J120" s="18"/>
      <c r="K120" s="18"/>
      <c r="L120" s="18"/>
      <c r="M120" s="18"/>
      <c r="N120" s="18"/>
    </row>
    <row r="121" spans="3:14" x14ac:dyDescent="0.25">
      <c r="C121" s="21">
        <v>2015</v>
      </c>
      <c r="D121" s="21" t="s">
        <v>115</v>
      </c>
      <c r="E121" s="21" t="s">
        <v>120</v>
      </c>
      <c r="F121" s="39" t="s">
        <v>102</v>
      </c>
      <c r="G121" s="21" t="s">
        <v>2</v>
      </c>
      <c r="H121" s="41">
        <v>3.87</v>
      </c>
      <c r="J121" s="18"/>
      <c r="K121" s="18"/>
      <c r="L121" s="18"/>
      <c r="M121" s="18"/>
      <c r="N121" s="18"/>
    </row>
    <row r="122" spans="3:14" x14ac:dyDescent="0.25">
      <c r="C122" s="21">
        <v>2011</v>
      </c>
      <c r="D122" s="21" t="s">
        <v>115</v>
      </c>
      <c r="E122" s="21" t="s">
        <v>132</v>
      </c>
      <c r="F122" s="39" t="s">
        <v>102</v>
      </c>
      <c r="G122" s="21" t="s">
        <v>2</v>
      </c>
      <c r="H122" s="41">
        <v>3.87</v>
      </c>
      <c r="J122" s="18"/>
      <c r="K122" s="18"/>
      <c r="L122" s="18"/>
      <c r="M122" s="18"/>
      <c r="N122" s="18"/>
    </row>
    <row r="123" spans="3:14" x14ac:dyDescent="0.25">
      <c r="C123" s="21">
        <v>2011</v>
      </c>
      <c r="D123" s="40" t="s">
        <v>181</v>
      </c>
      <c r="E123" s="21" t="s">
        <v>40</v>
      </c>
      <c r="F123" s="39" t="s">
        <v>102</v>
      </c>
      <c r="G123" s="21" t="s">
        <v>2</v>
      </c>
      <c r="H123" s="41">
        <v>3.87</v>
      </c>
      <c r="J123" s="18"/>
      <c r="K123" s="18"/>
      <c r="L123" s="18"/>
      <c r="M123" s="18"/>
      <c r="N123" s="18"/>
    </row>
    <row r="124" spans="3:14" x14ac:dyDescent="0.25">
      <c r="C124" s="21">
        <v>2007</v>
      </c>
      <c r="D124" s="40" t="s">
        <v>181</v>
      </c>
      <c r="E124" s="21" t="s">
        <v>208</v>
      </c>
      <c r="F124" s="39" t="s">
        <v>102</v>
      </c>
      <c r="G124" s="21" t="s">
        <v>2</v>
      </c>
      <c r="H124" s="41">
        <v>3.89</v>
      </c>
      <c r="J124" s="18"/>
      <c r="K124" s="18"/>
      <c r="L124" s="18"/>
      <c r="M124" s="18"/>
      <c r="N124" s="18"/>
    </row>
    <row r="125" spans="3:14" x14ac:dyDescent="0.25">
      <c r="C125" s="21">
        <v>2006</v>
      </c>
      <c r="D125" s="21" t="s">
        <v>115</v>
      </c>
      <c r="E125" s="21" t="s">
        <v>128</v>
      </c>
      <c r="F125" s="39" t="s">
        <v>102</v>
      </c>
      <c r="G125" s="21" t="s">
        <v>2</v>
      </c>
      <c r="H125" s="41">
        <v>3.935580671159955</v>
      </c>
      <c r="J125" s="18"/>
      <c r="K125" s="18"/>
      <c r="L125" s="18"/>
      <c r="M125" s="18"/>
      <c r="N125" s="18"/>
    </row>
    <row r="126" spans="3:14" x14ac:dyDescent="0.25">
      <c r="C126" s="21">
        <v>2010</v>
      </c>
      <c r="D126" s="40" t="s">
        <v>181</v>
      </c>
      <c r="E126" s="21" t="s">
        <v>40</v>
      </c>
      <c r="F126" s="39" t="s">
        <v>102</v>
      </c>
      <c r="G126" s="21" t="s">
        <v>2</v>
      </c>
      <c r="H126" s="41">
        <v>3.96</v>
      </c>
      <c r="J126" s="18"/>
      <c r="K126" s="18"/>
      <c r="L126" s="18"/>
      <c r="M126" s="18"/>
      <c r="N126" s="18"/>
    </row>
    <row r="127" spans="3:14" x14ac:dyDescent="0.25">
      <c r="C127" s="21">
        <v>2012</v>
      </c>
      <c r="D127" s="40" t="s">
        <v>181</v>
      </c>
      <c r="E127" s="21" t="s">
        <v>40</v>
      </c>
      <c r="F127" s="39" t="s">
        <v>102</v>
      </c>
      <c r="G127" s="21" t="s">
        <v>2</v>
      </c>
      <c r="H127" s="41">
        <v>3.97</v>
      </c>
      <c r="J127" s="18"/>
      <c r="K127" s="18"/>
      <c r="L127" s="18"/>
      <c r="M127" s="18"/>
      <c r="N127" s="18"/>
    </row>
    <row r="128" spans="3:14" x14ac:dyDescent="0.25">
      <c r="C128" s="21">
        <v>2009</v>
      </c>
      <c r="D128" s="21" t="s">
        <v>115</v>
      </c>
      <c r="E128" s="21" t="s">
        <v>122</v>
      </c>
      <c r="F128" s="39" t="s">
        <v>102</v>
      </c>
      <c r="G128" s="21" t="s">
        <v>2</v>
      </c>
      <c r="H128" s="41">
        <v>3.99</v>
      </c>
      <c r="J128" s="18"/>
      <c r="K128" s="18"/>
      <c r="L128" s="18"/>
      <c r="M128" s="18"/>
      <c r="N128" s="18"/>
    </row>
    <row r="129" spans="3:14" x14ac:dyDescent="0.25">
      <c r="C129" s="21">
        <v>2013</v>
      </c>
      <c r="D129" s="21" t="s">
        <v>279</v>
      </c>
      <c r="E129" s="21" t="s">
        <v>91</v>
      </c>
      <c r="F129" s="39" t="s">
        <v>102</v>
      </c>
      <c r="G129" s="21" t="s">
        <v>109</v>
      </c>
      <c r="H129" s="41">
        <v>4</v>
      </c>
      <c r="J129" s="18"/>
      <c r="K129" s="18"/>
      <c r="L129" s="18"/>
      <c r="M129" s="18"/>
      <c r="N129" s="18"/>
    </row>
    <row r="130" spans="3:14" x14ac:dyDescent="0.25">
      <c r="C130" s="21">
        <v>2006</v>
      </c>
      <c r="D130" s="27" t="s">
        <v>46</v>
      </c>
      <c r="E130" s="21" t="s">
        <v>62</v>
      </c>
      <c r="F130" s="39" t="s">
        <v>102</v>
      </c>
      <c r="G130" s="21" t="s">
        <v>2</v>
      </c>
      <c r="H130" s="41">
        <v>4</v>
      </c>
      <c r="J130" s="18"/>
      <c r="K130" s="18"/>
      <c r="L130" s="18"/>
      <c r="M130" s="18"/>
      <c r="N130" s="18"/>
    </row>
    <row r="131" spans="3:14" x14ac:dyDescent="0.25">
      <c r="C131" s="21">
        <v>2014</v>
      </c>
      <c r="D131" s="21" t="s">
        <v>279</v>
      </c>
      <c r="E131" s="21" t="s">
        <v>91</v>
      </c>
      <c r="F131" s="39" t="s">
        <v>102</v>
      </c>
      <c r="G131" s="21" t="s">
        <v>109</v>
      </c>
      <c r="H131" s="41">
        <v>4.01</v>
      </c>
      <c r="J131" s="18"/>
      <c r="K131" s="18"/>
      <c r="L131" s="18"/>
      <c r="M131" s="18"/>
      <c r="N131" s="18"/>
    </row>
    <row r="132" spans="3:14" x14ac:dyDescent="0.25">
      <c r="C132" s="21">
        <v>2005</v>
      </c>
      <c r="D132" s="27" t="s">
        <v>46</v>
      </c>
      <c r="E132" s="21" t="s">
        <v>62</v>
      </c>
      <c r="F132" s="39" t="s">
        <v>102</v>
      </c>
      <c r="G132" s="21" t="s">
        <v>2</v>
      </c>
      <c r="H132" s="41">
        <v>4.0199999999999996</v>
      </c>
      <c r="J132" s="18"/>
      <c r="K132" s="18"/>
      <c r="L132" s="18"/>
      <c r="M132" s="18"/>
      <c r="N132" s="18"/>
    </row>
    <row r="133" spans="3:14" x14ac:dyDescent="0.25">
      <c r="C133" s="21">
        <v>2010</v>
      </c>
      <c r="D133" s="21" t="s">
        <v>115</v>
      </c>
      <c r="E133" s="21" t="s">
        <v>128</v>
      </c>
      <c r="F133" s="39" t="s">
        <v>102</v>
      </c>
      <c r="G133" s="21" t="s">
        <v>2</v>
      </c>
      <c r="H133" s="41">
        <v>4.08</v>
      </c>
      <c r="J133" s="18"/>
      <c r="K133" s="18"/>
      <c r="L133" s="18"/>
      <c r="M133" s="18"/>
      <c r="N133" s="18"/>
    </row>
    <row r="134" spans="3:14" x14ac:dyDescent="0.25">
      <c r="C134" s="21">
        <v>2014</v>
      </c>
      <c r="D134" s="21" t="s">
        <v>279</v>
      </c>
      <c r="E134" s="21" t="s">
        <v>87</v>
      </c>
      <c r="F134" s="39" t="s">
        <v>102</v>
      </c>
      <c r="G134" s="21" t="s">
        <v>109</v>
      </c>
      <c r="H134" s="41">
        <v>4.1500000000000004</v>
      </c>
      <c r="J134" s="18"/>
      <c r="K134" s="18"/>
      <c r="L134" s="18"/>
      <c r="M134" s="18"/>
      <c r="N134" s="18"/>
    </row>
    <row r="135" spans="3:14" x14ac:dyDescent="0.25">
      <c r="C135" s="21">
        <v>2015</v>
      </c>
      <c r="D135" s="40" t="s">
        <v>181</v>
      </c>
      <c r="E135" s="21" t="s">
        <v>37</v>
      </c>
      <c r="F135" s="39" t="s">
        <v>102</v>
      </c>
      <c r="G135" s="21" t="s">
        <v>2</v>
      </c>
      <c r="H135" s="41">
        <v>4.2</v>
      </c>
      <c r="J135" s="18"/>
      <c r="K135" s="18"/>
      <c r="L135" s="18"/>
      <c r="M135" s="18"/>
      <c r="N135" s="18"/>
    </row>
    <row r="136" spans="3:14" x14ac:dyDescent="0.25">
      <c r="C136" s="21">
        <v>2013</v>
      </c>
      <c r="D136" s="21" t="s">
        <v>279</v>
      </c>
      <c r="E136" s="21" t="s">
        <v>87</v>
      </c>
      <c r="F136" s="39" t="s">
        <v>102</v>
      </c>
      <c r="G136" s="21" t="s">
        <v>109</v>
      </c>
      <c r="H136" s="41">
        <v>4.28</v>
      </c>
      <c r="J136" s="18"/>
      <c r="K136" s="18"/>
      <c r="L136" s="18"/>
      <c r="M136" s="18"/>
      <c r="N136" s="18"/>
    </row>
    <row r="137" spans="3:14" x14ac:dyDescent="0.25">
      <c r="C137" s="21">
        <v>2005</v>
      </c>
      <c r="D137" s="21" t="s">
        <v>115</v>
      </c>
      <c r="E137" s="21" t="s">
        <v>138</v>
      </c>
      <c r="F137" s="39" t="s">
        <v>102</v>
      </c>
      <c r="G137" s="21" t="s">
        <v>2</v>
      </c>
      <c r="H137" s="41">
        <v>4.3</v>
      </c>
      <c r="J137" s="18"/>
      <c r="K137" s="18"/>
      <c r="L137" s="18"/>
      <c r="M137" s="18"/>
      <c r="N137" s="18"/>
    </row>
    <row r="138" spans="3:14" x14ac:dyDescent="0.25">
      <c r="C138" s="21">
        <v>2005</v>
      </c>
      <c r="D138" s="21" t="s">
        <v>115</v>
      </c>
      <c r="E138" s="21" t="s">
        <v>116</v>
      </c>
      <c r="F138" s="39" t="s">
        <v>102</v>
      </c>
      <c r="G138" s="21" t="s">
        <v>2</v>
      </c>
      <c r="H138" s="41">
        <v>4.3099999999999996</v>
      </c>
      <c r="J138" s="18"/>
      <c r="K138" s="18"/>
      <c r="L138" s="18"/>
      <c r="M138" s="18"/>
      <c r="N138" s="18"/>
    </row>
    <row r="139" spans="3:14" x14ac:dyDescent="0.25">
      <c r="C139" s="21">
        <v>2011</v>
      </c>
      <c r="D139" s="40" t="s">
        <v>181</v>
      </c>
      <c r="E139" s="21" t="s">
        <v>41</v>
      </c>
      <c r="F139" s="39" t="s">
        <v>102</v>
      </c>
      <c r="G139" s="21" t="s">
        <v>2</v>
      </c>
      <c r="H139" s="41">
        <v>4.37</v>
      </c>
      <c r="J139" s="18"/>
      <c r="K139" s="18"/>
      <c r="L139" s="18"/>
      <c r="M139" s="18"/>
      <c r="N139" s="18"/>
    </row>
    <row r="140" spans="3:14" x14ac:dyDescent="0.25">
      <c r="C140" s="21">
        <v>2012</v>
      </c>
      <c r="D140" s="40" t="s">
        <v>181</v>
      </c>
      <c r="E140" s="21" t="s">
        <v>41</v>
      </c>
      <c r="F140" s="39" t="s">
        <v>102</v>
      </c>
      <c r="G140" s="21" t="s">
        <v>2</v>
      </c>
      <c r="H140" s="41">
        <v>4.42</v>
      </c>
      <c r="J140" s="18"/>
      <c r="K140" s="18"/>
      <c r="L140" s="18"/>
      <c r="M140" s="18"/>
      <c r="N140" s="18"/>
    </row>
    <row r="141" spans="3:14" x14ac:dyDescent="0.25">
      <c r="C141" s="21">
        <v>2015</v>
      </c>
      <c r="D141" s="27" t="s">
        <v>46</v>
      </c>
      <c r="E141" s="21" t="s">
        <v>50</v>
      </c>
      <c r="F141" s="39" t="s">
        <v>102</v>
      </c>
      <c r="G141" s="21" t="s">
        <v>2</v>
      </c>
      <c r="H141" s="41">
        <v>4.4400000000000004</v>
      </c>
      <c r="J141" s="18"/>
      <c r="K141" s="18"/>
      <c r="L141" s="18"/>
      <c r="M141" s="18"/>
      <c r="N141" s="18"/>
    </row>
    <row r="142" spans="3:14" x14ac:dyDescent="0.25">
      <c r="C142" s="21">
        <v>2009</v>
      </c>
      <c r="D142" s="40" t="s">
        <v>181</v>
      </c>
      <c r="E142" s="21" t="s">
        <v>208</v>
      </c>
      <c r="F142" s="39" t="s">
        <v>102</v>
      </c>
      <c r="G142" s="21" t="s">
        <v>2</v>
      </c>
      <c r="H142" s="41">
        <v>4.46</v>
      </c>
      <c r="J142" s="18"/>
      <c r="K142" s="18"/>
      <c r="L142" s="18"/>
      <c r="M142" s="18"/>
      <c r="N142" s="18"/>
    </row>
    <row r="143" spans="3:14" x14ac:dyDescent="0.25">
      <c r="C143" s="21">
        <v>2015</v>
      </c>
      <c r="D143" s="40" t="s">
        <v>181</v>
      </c>
      <c r="E143" s="21" t="s">
        <v>35</v>
      </c>
      <c r="F143" s="39" t="s">
        <v>102</v>
      </c>
      <c r="G143" s="21" t="s">
        <v>2</v>
      </c>
      <c r="H143" s="41">
        <v>4.46</v>
      </c>
      <c r="J143" s="18"/>
      <c r="K143" s="18"/>
      <c r="L143" s="18"/>
      <c r="M143" s="18"/>
      <c r="N143" s="18"/>
    </row>
    <row r="144" spans="3:14" x14ac:dyDescent="0.25">
      <c r="C144" s="21">
        <v>2009</v>
      </c>
      <c r="D144" s="40" t="s">
        <v>181</v>
      </c>
      <c r="E144" s="21" t="s">
        <v>40</v>
      </c>
      <c r="F144" s="39" t="s">
        <v>102</v>
      </c>
      <c r="G144" s="21" t="s">
        <v>2</v>
      </c>
      <c r="H144" s="41">
        <v>4.47</v>
      </c>
      <c r="J144" s="18"/>
      <c r="K144" s="18"/>
      <c r="L144" s="18"/>
      <c r="M144" s="18"/>
      <c r="N144" s="18"/>
    </row>
    <row r="145" spans="3:14" x14ac:dyDescent="0.25">
      <c r="C145" s="21">
        <v>2014</v>
      </c>
      <c r="D145" s="40" t="s">
        <v>181</v>
      </c>
      <c r="E145" s="21" t="s">
        <v>200</v>
      </c>
      <c r="F145" s="39" t="s">
        <v>102</v>
      </c>
      <c r="G145" s="21" t="s">
        <v>2</v>
      </c>
      <c r="H145" s="41">
        <v>4.47</v>
      </c>
      <c r="J145" s="18"/>
      <c r="K145" s="18"/>
      <c r="L145" s="18"/>
      <c r="M145" s="18"/>
      <c r="N145" s="18"/>
    </row>
    <row r="146" spans="3:14" x14ac:dyDescent="0.25">
      <c r="C146" s="21">
        <v>2013</v>
      </c>
      <c r="D146" s="40" t="s">
        <v>181</v>
      </c>
      <c r="E146" s="21" t="s">
        <v>40</v>
      </c>
      <c r="F146" s="39" t="s">
        <v>102</v>
      </c>
      <c r="G146" s="21" t="s">
        <v>2</v>
      </c>
      <c r="H146" s="41">
        <v>4.55</v>
      </c>
      <c r="J146" s="18"/>
      <c r="K146" s="18"/>
      <c r="L146" s="18"/>
      <c r="M146" s="18"/>
      <c r="N146" s="18"/>
    </row>
    <row r="147" spans="3:14" x14ac:dyDescent="0.25">
      <c r="C147" s="21">
        <v>2014</v>
      </c>
      <c r="D147" s="40" t="s">
        <v>181</v>
      </c>
      <c r="E147" s="21" t="s">
        <v>37</v>
      </c>
      <c r="F147" s="39" t="s">
        <v>102</v>
      </c>
      <c r="G147" s="21" t="s">
        <v>2</v>
      </c>
      <c r="H147" s="41">
        <v>4.58</v>
      </c>
      <c r="J147" s="18"/>
      <c r="K147" s="18"/>
      <c r="L147" s="18"/>
      <c r="M147" s="18"/>
      <c r="N147" s="18"/>
    </row>
    <row r="148" spans="3:14" x14ac:dyDescent="0.25">
      <c r="C148" s="21">
        <v>2007</v>
      </c>
      <c r="D148" s="21" t="s">
        <v>115</v>
      </c>
      <c r="E148" s="21" t="s">
        <v>128</v>
      </c>
      <c r="F148" s="39" t="s">
        <v>102</v>
      </c>
      <c r="G148" s="21" t="s">
        <v>2</v>
      </c>
      <c r="H148" s="41">
        <v>4.5999999999999996</v>
      </c>
      <c r="J148" s="18"/>
      <c r="K148" s="18"/>
      <c r="L148" s="18"/>
      <c r="M148" s="18"/>
      <c r="N148" s="18"/>
    </row>
    <row r="149" spans="3:14" x14ac:dyDescent="0.25">
      <c r="C149" s="21">
        <v>2009</v>
      </c>
      <c r="D149" s="27" t="s">
        <v>46</v>
      </c>
      <c r="E149" s="21" t="s">
        <v>62</v>
      </c>
      <c r="F149" s="39" t="s">
        <v>102</v>
      </c>
      <c r="G149" s="21" t="s">
        <v>2</v>
      </c>
      <c r="H149" s="41">
        <v>4.6100000000000003</v>
      </c>
      <c r="J149" s="18"/>
      <c r="K149" s="18"/>
      <c r="L149" s="18"/>
      <c r="M149" s="18"/>
      <c r="N149" s="18"/>
    </row>
    <row r="150" spans="3:14" x14ac:dyDescent="0.25">
      <c r="C150" s="21">
        <v>2008</v>
      </c>
      <c r="D150" s="21" t="s">
        <v>115</v>
      </c>
      <c r="E150" s="21" t="s">
        <v>128</v>
      </c>
      <c r="F150" s="39" t="s">
        <v>102</v>
      </c>
      <c r="G150" s="21" t="s">
        <v>2</v>
      </c>
      <c r="H150" s="41">
        <v>4.62</v>
      </c>
      <c r="J150" s="18"/>
      <c r="K150" s="18"/>
      <c r="L150" s="18"/>
      <c r="M150" s="18"/>
      <c r="N150" s="18"/>
    </row>
    <row r="151" spans="3:14" x14ac:dyDescent="0.25">
      <c r="C151" s="21">
        <v>2009</v>
      </c>
      <c r="D151" s="21" t="s">
        <v>115</v>
      </c>
      <c r="E151" s="21" t="s">
        <v>116</v>
      </c>
      <c r="F151" s="39" t="s">
        <v>102</v>
      </c>
      <c r="G151" s="21" t="s">
        <v>2</v>
      </c>
      <c r="H151" s="41">
        <v>4.63</v>
      </c>
      <c r="J151" s="18"/>
      <c r="K151" s="18"/>
      <c r="L151" s="18"/>
      <c r="M151" s="18"/>
      <c r="N151" s="18"/>
    </row>
    <row r="152" spans="3:14" x14ac:dyDescent="0.25">
      <c r="C152" s="21">
        <v>2013</v>
      </c>
      <c r="D152" s="21" t="s">
        <v>115</v>
      </c>
      <c r="E152" s="21" t="s">
        <v>122</v>
      </c>
      <c r="F152" s="39" t="s">
        <v>102</v>
      </c>
      <c r="G152" s="21" t="s">
        <v>2</v>
      </c>
      <c r="H152" s="41">
        <v>4.66</v>
      </c>
      <c r="J152" s="18"/>
      <c r="K152" s="18"/>
      <c r="L152" s="18"/>
      <c r="M152" s="18"/>
      <c r="N152" s="18"/>
    </row>
    <row r="153" spans="3:14" x14ac:dyDescent="0.25">
      <c r="C153" s="21">
        <v>2013</v>
      </c>
      <c r="D153" s="21" t="s">
        <v>115</v>
      </c>
      <c r="E153" s="21" t="s">
        <v>116</v>
      </c>
      <c r="F153" s="39" t="s">
        <v>102</v>
      </c>
      <c r="G153" s="21" t="s">
        <v>2</v>
      </c>
      <c r="H153" s="41">
        <v>4.67</v>
      </c>
      <c r="J153" s="18"/>
      <c r="K153" s="18"/>
      <c r="L153" s="18"/>
      <c r="M153" s="18"/>
      <c r="N153" s="18"/>
    </row>
    <row r="154" spans="3:14" x14ac:dyDescent="0.25">
      <c r="C154" s="21">
        <v>2005</v>
      </c>
      <c r="D154" s="21" t="s">
        <v>115</v>
      </c>
      <c r="E154" s="21" t="s">
        <v>133</v>
      </c>
      <c r="F154" s="39" t="s">
        <v>102</v>
      </c>
      <c r="G154" s="21" t="s">
        <v>2</v>
      </c>
      <c r="H154" s="41">
        <v>4.68</v>
      </c>
      <c r="J154" s="18"/>
      <c r="K154" s="18"/>
      <c r="L154" s="18"/>
      <c r="M154" s="18"/>
      <c r="N154" s="18"/>
    </row>
    <row r="155" spans="3:14" x14ac:dyDescent="0.25">
      <c r="C155" s="21">
        <v>2013</v>
      </c>
      <c r="D155" s="21" t="s">
        <v>279</v>
      </c>
      <c r="E155" s="21" t="s">
        <v>88</v>
      </c>
      <c r="F155" s="39" t="s">
        <v>102</v>
      </c>
      <c r="G155" s="21" t="s">
        <v>109</v>
      </c>
      <c r="H155" s="41">
        <v>4.68</v>
      </c>
      <c r="J155" s="18"/>
      <c r="K155" s="18"/>
      <c r="L155" s="18"/>
      <c r="M155" s="18"/>
      <c r="N155" s="18"/>
    </row>
    <row r="156" spans="3:14" x14ac:dyDescent="0.25">
      <c r="C156" s="21">
        <v>2007</v>
      </c>
      <c r="D156" s="27" t="s">
        <v>46</v>
      </c>
      <c r="E156" s="21" t="s">
        <v>56</v>
      </c>
      <c r="F156" s="39" t="s">
        <v>102</v>
      </c>
      <c r="G156" s="21" t="s">
        <v>2</v>
      </c>
      <c r="H156" s="41">
        <v>4.68</v>
      </c>
      <c r="J156" s="18"/>
      <c r="K156" s="18"/>
      <c r="L156" s="18"/>
      <c r="M156" s="18"/>
      <c r="N156" s="18"/>
    </row>
    <row r="157" spans="3:14" x14ac:dyDescent="0.25">
      <c r="C157" s="21">
        <v>2012</v>
      </c>
      <c r="D157" s="21" t="s">
        <v>279</v>
      </c>
      <c r="E157" s="21" t="s">
        <v>90</v>
      </c>
      <c r="F157" s="39" t="s">
        <v>102</v>
      </c>
      <c r="G157" s="21" t="s">
        <v>109</v>
      </c>
      <c r="H157" s="41">
        <v>4.76</v>
      </c>
      <c r="J157" s="18"/>
      <c r="K157" s="18"/>
      <c r="L157" s="18"/>
      <c r="M157" s="18"/>
      <c r="N157" s="18"/>
    </row>
    <row r="158" spans="3:14" x14ac:dyDescent="0.25">
      <c r="C158" s="21">
        <v>2006</v>
      </c>
      <c r="D158" s="21" t="s">
        <v>115</v>
      </c>
      <c r="E158" s="21" t="s">
        <v>138</v>
      </c>
      <c r="F158" s="39" t="s">
        <v>102</v>
      </c>
      <c r="G158" s="21" t="s">
        <v>2</v>
      </c>
      <c r="H158" s="41">
        <v>4.7699999999999996</v>
      </c>
      <c r="J158" s="18"/>
      <c r="K158" s="18"/>
      <c r="L158" s="18"/>
      <c r="M158" s="18"/>
      <c r="N158" s="18"/>
    </row>
    <row r="159" spans="3:14" x14ac:dyDescent="0.25">
      <c r="C159" s="21">
        <v>2010</v>
      </c>
      <c r="D159" s="21" t="s">
        <v>115</v>
      </c>
      <c r="E159" s="21" t="s">
        <v>121</v>
      </c>
      <c r="F159" s="39" t="s">
        <v>102</v>
      </c>
      <c r="G159" s="21" t="s">
        <v>2</v>
      </c>
      <c r="H159" s="41">
        <v>4.79</v>
      </c>
      <c r="J159" s="18"/>
      <c r="K159" s="18"/>
      <c r="L159" s="18"/>
      <c r="M159" s="18"/>
      <c r="N159" s="18"/>
    </row>
    <row r="160" spans="3:14" x14ac:dyDescent="0.25">
      <c r="C160" s="21">
        <v>2008</v>
      </c>
      <c r="D160" s="40" t="s">
        <v>181</v>
      </c>
      <c r="E160" s="21" t="s">
        <v>40</v>
      </c>
      <c r="F160" s="39" t="s">
        <v>102</v>
      </c>
      <c r="G160" s="21" t="s">
        <v>2</v>
      </c>
      <c r="H160" s="41">
        <v>4.79</v>
      </c>
      <c r="J160" s="18"/>
      <c r="K160" s="18"/>
      <c r="L160" s="18"/>
      <c r="M160" s="18"/>
      <c r="N160" s="18"/>
    </row>
    <row r="161" spans="3:14" x14ac:dyDescent="0.25">
      <c r="C161" s="21">
        <v>2005</v>
      </c>
      <c r="D161" s="21" t="s">
        <v>115</v>
      </c>
      <c r="E161" s="21" t="s">
        <v>131</v>
      </c>
      <c r="F161" s="39" t="s">
        <v>102</v>
      </c>
      <c r="G161" s="21" t="s">
        <v>2</v>
      </c>
      <c r="H161" s="41">
        <v>4.8099999999999996</v>
      </c>
      <c r="J161" s="18"/>
      <c r="K161" s="18"/>
      <c r="L161" s="18"/>
      <c r="M161" s="18"/>
      <c r="N161" s="18"/>
    </row>
    <row r="162" spans="3:14" x14ac:dyDescent="0.25">
      <c r="C162" s="21">
        <v>2008</v>
      </c>
      <c r="D162" s="27" t="s">
        <v>46</v>
      </c>
      <c r="E162" s="21" t="s">
        <v>56</v>
      </c>
      <c r="F162" s="39" t="s">
        <v>102</v>
      </c>
      <c r="G162" s="21" t="s">
        <v>2</v>
      </c>
      <c r="H162" s="41">
        <v>4.84</v>
      </c>
      <c r="J162" s="18"/>
      <c r="K162" s="18"/>
      <c r="L162" s="18"/>
      <c r="M162" s="18"/>
      <c r="N162" s="18"/>
    </row>
    <row r="163" spans="3:14" x14ac:dyDescent="0.25">
      <c r="C163" s="21">
        <v>2005</v>
      </c>
      <c r="D163" s="21" t="s">
        <v>115</v>
      </c>
      <c r="E163" s="21" t="s">
        <v>137</v>
      </c>
      <c r="F163" s="39" t="s">
        <v>102</v>
      </c>
      <c r="G163" s="21" t="s">
        <v>2</v>
      </c>
      <c r="H163" s="41">
        <v>4.8499999999999996</v>
      </c>
      <c r="J163" s="18"/>
      <c r="K163" s="18"/>
      <c r="L163" s="18"/>
      <c r="M163" s="18"/>
      <c r="N163" s="18"/>
    </row>
    <row r="164" spans="3:14" x14ac:dyDescent="0.25">
      <c r="C164" s="21">
        <v>2010</v>
      </c>
      <c r="D164" s="21" t="s">
        <v>115</v>
      </c>
      <c r="E164" s="21" t="s">
        <v>117</v>
      </c>
      <c r="F164" s="39" t="s">
        <v>102</v>
      </c>
      <c r="G164" s="21" t="s">
        <v>2</v>
      </c>
      <c r="H164" s="41">
        <v>4.8600000000000003</v>
      </c>
      <c r="J164" s="18"/>
      <c r="K164" s="18"/>
      <c r="L164" s="18"/>
      <c r="M164" s="18"/>
      <c r="N164" s="18"/>
    </row>
    <row r="165" spans="3:14" x14ac:dyDescent="0.25">
      <c r="C165" s="21">
        <v>2006</v>
      </c>
      <c r="D165" s="21" t="s">
        <v>115</v>
      </c>
      <c r="E165" s="21" t="s">
        <v>137</v>
      </c>
      <c r="F165" s="39" t="s">
        <v>102</v>
      </c>
      <c r="G165" s="21" t="s">
        <v>2</v>
      </c>
      <c r="H165" s="41">
        <v>4.95</v>
      </c>
      <c r="J165" s="18"/>
      <c r="K165" s="18"/>
      <c r="L165" s="18"/>
      <c r="M165" s="18"/>
      <c r="N165" s="18"/>
    </row>
    <row r="166" spans="3:14" x14ac:dyDescent="0.25">
      <c r="C166" s="21">
        <v>2006</v>
      </c>
      <c r="D166" s="21" t="s">
        <v>115</v>
      </c>
      <c r="E166" s="21" t="s">
        <v>131</v>
      </c>
      <c r="F166" s="39" t="s">
        <v>102</v>
      </c>
      <c r="G166" s="21" t="s">
        <v>2</v>
      </c>
      <c r="H166" s="41">
        <v>4.9800000000000004</v>
      </c>
      <c r="J166" s="18"/>
      <c r="K166" s="18"/>
      <c r="L166" s="18"/>
      <c r="M166" s="18"/>
      <c r="N166" s="18"/>
    </row>
    <row r="167" spans="3:14" x14ac:dyDescent="0.25">
      <c r="C167" s="21">
        <v>2009</v>
      </c>
      <c r="D167" s="27" t="s">
        <v>46</v>
      </c>
      <c r="E167" s="21" t="s">
        <v>61</v>
      </c>
      <c r="F167" s="39" t="s">
        <v>102</v>
      </c>
      <c r="G167" s="21" t="s">
        <v>2</v>
      </c>
      <c r="H167" s="41">
        <v>4.9800000000000004</v>
      </c>
      <c r="J167" s="18"/>
      <c r="K167" s="18"/>
      <c r="L167" s="18"/>
      <c r="M167" s="18"/>
      <c r="N167" s="18"/>
    </row>
    <row r="168" spans="3:14" x14ac:dyDescent="0.25">
      <c r="C168" s="21">
        <v>2007</v>
      </c>
      <c r="D168" s="40" t="s">
        <v>181</v>
      </c>
      <c r="E168" s="21" t="s">
        <v>40</v>
      </c>
      <c r="F168" s="39" t="s">
        <v>102</v>
      </c>
      <c r="G168" s="21" t="s">
        <v>2</v>
      </c>
      <c r="H168" s="41">
        <v>4.99</v>
      </c>
      <c r="J168" s="18"/>
      <c r="K168" s="18"/>
      <c r="L168" s="18"/>
      <c r="M168" s="18"/>
      <c r="N168" s="18"/>
    </row>
    <row r="169" spans="3:14" x14ac:dyDescent="0.25">
      <c r="C169" s="21">
        <v>2014</v>
      </c>
      <c r="D169" s="40" t="s">
        <v>181</v>
      </c>
      <c r="E169" s="21" t="s">
        <v>41</v>
      </c>
      <c r="F169" s="39" t="s">
        <v>102</v>
      </c>
      <c r="G169" s="21" t="s">
        <v>2</v>
      </c>
      <c r="H169" s="41">
        <v>5.0199999999999996</v>
      </c>
      <c r="J169" s="18"/>
      <c r="K169" s="18"/>
      <c r="L169" s="18"/>
      <c r="M169" s="18"/>
      <c r="N169" s="18"/>
    </row>
    <row r="170" spans="3:14" x14ac:dyDescent="0.25">
      <c r="C170" s="21">
        <v>2014</v>
      </c>
      <c r="D170" s="27" t="s">
        <v>46</v>
      </c>
      <c r="E170" s="21" t="s">
        <v>50</v>
      </c>
      <c r="F170" s="39" t="s">
        <v>102</v>
      </c>
      <c r="G170" s="21" t="s">
        <v>2</v>
      </c>
      <c r="H170" s="41">
        <v>5.05</v>
      </c>
      <c r="J170" s="18"/>
      <c r="K170" s="18"/>
      <c r="L170" s="18"/>
      <c r="M170" s="18"/>
      <c r="N170" s="18"/>
    </row>
    <row r="171" spans="3:14" x14ac:dyDescent="0.25">
      <c r="C171" s="21">
        <v>2014</v>
      </c>
      <c r="D171" s="21" t="s">
        <v>115</v>
      </c>
      <c r="E171" s="21" t="s">
        <v>116</v>
      </c>
      <c r="F171" s="39" t="s">
        <v>102</v>
      </c>
      <c r="G171" s="21" t="s">
        <v>2</v>
      </c>
      <c r="H171" s="41">
        <v>5.07</v>
      </c>
      <c r="J171" s="18"/>
      <c r="K171" s="18"/>
      <c r="L171" s="18"/>
      <c r="M171" s="18"/>
      <c r="N171" s="18"/>
    </row>
    <row r="172" spans="3:14" x14ac:dyDescent="0.25">
      <c r="C172" s="21">
        <v>2008</v>
      </c>
      <c r="D172" s="40" t="s">
        <v>181</v>
      </c>
      <c r="E172" s="21" t="s">
        <v>200</v>
      </c>
      <c r="F172" s="39" t="s">
        <v>102</v>
      </c>
      <c r="G172" s="21" t="s">
        <v>2</v>
      </c>
      <c r="H172" s="41">
        <v>5.12</v>
      </c>
      <c r="J172" s="18"/>
      <c r="K172" s="18"/>
      <c r="L172" s="18"/>
      <c r="M172" s="18"/>
      <c r="N172" s="18"/>
    </row>
    <row r="173" spans="3:14" x14ac:dyDescent="0.25">
      <c r="C173" s="21">
        <v>2009</v>
      </c>
      <c r="D173" s="21" t="s">
        <v>115</v>
      </c>
      <c r="E173" s="21" t="s">
        <v>133</v>
      </c>
      <c r="F173" s="39" t="s">
        <v>102</v>
      </c>
      <c r="G173" s="21" t="s">
        <v>2</v>
      </c>
      <c r="H173" s="41">
        <v>5.14</v>
      </c>
      <c r="J173" s="18"/>
      <c r="K173" s="18"/>
      <c r="L173" s="18"/>
      <c r="M173" s="18"/>
      <c r="N173" s="18"/>
    </row>
    <row r="174" spans="3:14" x14ac:dyDescent="0.25">
      <c r="C174" s="21">
        <v>2010</v>
      </c>
      <c r="D174" s="21" t="s">
        <v>279</v>
      </c>
      <c r="E174" s="21" t="s">
        <v>87</v>
      </c>
      <c r="F174" s="39" t="s">
        <v>102</v>
      </c>
      <c r="G174" s="21" t="s">
        <v>109</v>
      </c>
      <c r="H174" s="41">
        <v>5.15</v>
      </c>
      <c r="J174" s="18"/>
      <c r="K174" s="18"/>
      <c r="L174" s="18"/>
      <c r="M174" s="18"/>
      <c r="N174" s="18"/>
    </row>
    <row r="175" spans="3:14" x14ac:dyDescent="0.25">
      <c r="C175" s="21">
        <v>2010</v>
      </c>
      <c r="D175" s="21" t="s">
        <v>279</v>
      </c>
      <c r="E175" s="21" t="s">
        <v>90</v>
      </c>
      <c r="F175" s="39" t="s">
        <v>102</v>
      </c>
      <c r="G175" s="21" t="s">
        <v>109</v>
      </c>
      <c r="H175" s="41">
        <v>5.16</v>
      </c>
      <c r="J175" s="18"/>
      <c r="K175" s="18"/>
      <c r="L175" s="18"/>
      <c r="M175" s="18"/>
      <c r="N175" s="18"/>
    </row>
    <row r="176" spans="3:14" x14ac:dyDescent="0.25">
      <c r="C176" s="21">
        <v>2012</v>
      </c>
      <c r="D176" s="21" t="s">
        <v>115</v>
      </c>
      <c r="E176" s="21" t="s">
        <v>130</v>
      </c>
      <c r="F176" s="39" t="s">
        <v>102</v>
      </c>
      <c r="G176" s="21" t="s">
        <v>2</v>
      </c>
      <c r="H176" s="41">
        <v>5.17</v>
      </c>
      <c r="J176" s="18"/>
      <c r="K176" s="18"/>
      <c r="L176" s="18"/>
      <c r="M176" s="18"/>
      <c r="N176" s="18"/>
    </row>
    <row r="177" spans="3:14" x14ac:dyDescent="0.25">
      <c r="C177" s="21">
        <v>2007</v>
      </c>
      <c r="D177" s="40" t="s">
        <v>181</v>
      </c>
      <c r="E177" s="21" t="s">
        <v>200</v>
      </c>
      <c r="F177" s="39" t="s">
        <v>102</v>
      </c>
      <c r="G177" s="21" t="s">
        <v>2</v>
      </c>
      <c r="H177" s="41">
        <v>5.18</v>
      </c>
      <c r="J177" s="18"/>
      <c r="K177" s="18"/>
      <c r="L177" s="18"/>
      <c r="M177" s="18"/>
      <c r="N177" s="18"/>
    </row>
    <row r="178" spans="3:14" x14ac:dyDescent="0.25">
      <c r="C178" s="21">
        <v>2014</v>
      </c>
      <c r="D178" s="40" t="s">
        <v>181</v>
      </c>
      <c r="E178" s="21" t="s">
        <v>39</v>
      </c>
      <c r="F178" s="39" t="s">
        <v>102</v>
      </c>
      <c r="G178" s="21" t="s">
        <v>2</v>
      </c>
      <c r="H178" s="41">
        <v>5.22</v>
      </c>
      <c r="J178" s="18"/>
      <c r="K178" s="18"/>
      <c r="L178" s="18"/>
      <c r="M178" s="18"/>
      <c r="N178" s="18"/>
    </row>
    <row r="179" spans="3:14" x14ac:dyDescent="0.25">
      <c r="C179" s="21">
        <v>2011</v>
      </c>
      <c r="D179" s="21" t="s">
        <v>115</v>
      </c>
      <c r="E179" s="21" t="s">
        <v>131</v>
      </c>
      <c r="F179" s="39" t="s">
        <v>102</v>
      </c>
      <c r="G179" s="21" t="s">
        <v>2</v>
      </c>
      <c r="H179" s="41">
        <v>5.3</v>
      </c>
      <c r="J179" s="18"/>
      <c r="K179" s="18"/>
      <c r="L179" s="18"/>
      <c r="M179" s="18"/>
      <c r="N179" s="18"/>
    </row>
    <row r="180" spans="3:14" x14ac:dyDescent="0.25">
      <c r="C180" s="21">
        <v>2007</v>
      </c>
      <c r="D180" s="40" t="s">
        <v>181</v>
      </c>
      <c r="E180" s="21" t="s">
        <v>37</v>
      </c>
      <c r="F180" s="39" t="s">
        <v>102</v>
      </c>
      <c r="G180" s="21" t="s">
        <v>2</v>
      </c>
      <c r="H180" s="41">
        <v>5.33</v>
      </c>
      <c r="J180" s="18"/>
      <c r="K180" s="18"/>
      <c r="L180" s="18"/>
      <c r="M180" s="18"/>
      <c r="N180" s="18"/>
    </row>
    <row r="181" spans="3:14" x14ac:dyDescent="0.25">
      <c r="C181" s="21">
        <v>2011</v>
      </c>
      <c r="D181" s="21" t="s">
        <v>279</v>
      </c>
      <c r="E181" s="21" t="s">
        <v>87</v>
      </c>
      <c r="F181" s="39" t="s">
        <v>102</v>
      </c>
      <c r="G181" s="21" t="s">
        <v>109</v>
      </c>
      <c r="H181" s="41">
        <v>5.34</v>
      </c>
      <c r="J181" s="18"/>
      <c r="K181" s="18"/>
      <c r="L181" s="18"/>
      <c r="M181" s="18"/>
      <c r="N181" s="18"/>
    </row>
    <row r="182" spans="3:14" x14ac:dyDescent="0.25">
      <c r="C182" s="21">
        <v>2006</v>
      </c>
      <c r="D182" s="27" t="s">
        <v>46</v>
      </c>
      <c r="E182" s="21" t="s">
        <v>56</v>
      </c>
      <c r="F182" s="39" t="s">
        <v>102</v>
      </c>
      <c r="G182" s="21" t="s">
        <v>2</v>
      </c>
      <c r="H182" s="41">
        <v>5.36</v>
      </c>
      <c r="J182" s="18"/>
      <c r="K182" s="18"/>
      <c r="L182" s="18"/>
      <c r="M182" s="18"/>
      <c r="N182" s="18"/>
    </row>
    <row r="183" spans="3:14" ht="16.5" x14ac:dyDescent="0.3">
      <c r="C183" s="21">
        <v>2012</v>
      </c>
      <c r="D183" s="21" t="s">
        <v>279</v>
      </c>
      <c r="E183" s="21" t="s">
        <v>93</v>
      </c>
      <c r="F183" s="39" t="s">
        <v>102</v>
      </c>
      <c r="G183" s="21" t="s">
        <v>109</v>
      </c>
      <c r="H183" s="41">
        <v>5.37</v>
      </c>
      <c r="J183" s="18"/>
      <c r="K183" s="18"/>
      <c r="L183" s="18"/>
      <c r="M183" s="18"/>
      <c r="N183" s="18"/>
    </row>
    <row r="184" spans="3:14" x14ac:dyDescent="0.25">
      <c r="C184" s="21">
        <v>2011</v>
      </c>
      <c r="D184" s="40" t="s">
        <v>181</v>
      </c>
      <c r="E184" s="21" t="s">
        <v>212</v>
      </c>
      <c r="F184" s="39" t="s">
        <v>102</v>
      </c>
      <c r="G184" s="21" t="s">
        <v>2</v>
      </c>
      <c r="H184" s="41">
        <v>5.37</v>
      </c>
      <c r="J184" s="18"/>
      <c r="K184" s="18"/>
      <c r="L184" s="18"/>
      <c r="M184" s="18"/>
      <c r="N184" s="18"/>
    </row>
    <row r="185" spans="3:14" x14ac:dyDescent="0.25">
      <c r="C185" s="21">
        <v>2009</v>
      </c>
      <c r="D185" s="27" t="s">
        <v>46</v>
      </c>
      <c r="E185" s="21" t="s">
        <v>56</v>
      </c>
      <c r="F185" s="39" t="s">
        <v>102</v>
      </c>
      <c r="G185" s="21" t="s">
        <v>2</v>
      </c>
      <c r="H185" s="41">
        <v>5.38</v>
      </c>
      <c r="J185" s="18"/>
      <c r="K185" s="18"/>
      <c r="L185" s="18"/>
      <c r="M185" s="18"/>
      <c r="N185" s="18"/>
    </row>
    <row r="186" spans="3:14" x14ac:dyDescent="0.25">
      <c r="C186" s="21">
        <v>2014</v>
      </c>
      <c r="D186" s="40" t="s">
        <v>181</v>
      </c>
      <c r="E186" s="21" t="s">
        <v>40</v>
      </c>
      <c r="F186" s="39" t="s">
        <v>102</v>
      </c>
      <c r="G186" s="21" t="s">
        <v>2</v>
      </c>
      <c r="H186" s="41">
        <v>5.38</v>
      </c>
      <c r="J186" s="18"/>
      <c r="K186" s="18"/>
      <c r="L186" s="18"/>
      <c r="M186" s="18"/>
      <c r="N186" s="18"/>
    </row>
    <row r="187" spans="3:14" x14ac:dyDescent="0.25">
      <c r="C187" s="21">
        <v>2012</v>
      </c>
      <c r="D187" s="27" t="s">
        <v>46</v>
      </c>
      <c r="E187" s="21" t="s">
        <v>56</v>
      </c>
      <c r="F187" s="39" t="s">
        <v>102</v>
      </c>
      <c r="G187" s="21" t="s">
        <v>2</v>
      </c>
      <c r="H187" s="41">
        <v>5.4</v>
      </c>
      <c r="J187" s="18"/>
      <c r="K187" s="18"/>
      <c r="L187" s="18"/>
      <c r="M187" s="18"/>
      <c r="N187" s="18"/>
    </row>
    <row r="188" spans="3:14" x14ac:dyDescent="0.25">
      <c r="C188" s="21">
        <v>2014</v>
      </c>
      <c r="D188" s="27" t="s">
        <v>46</v>
      </c>
      <c r="E188" s="21" t="s">
        <v>62</v>
      </c>
      <c r="F188" s="39" t="s">
        <v>102</v>
      </c>
      <c r="G188" s="21" t="s">
        <v>2</v>
      </c>
      <c r="H188" s="41">
        <v>5.45</v>
      </c>
      <c r="J188" s="18"/>
      <c r="K188" s="18"/>
      <c r="L188" s="18"/>
      <c r="M188" s="18"/>
      <c r="N188" s="18"/>
    </row>
    <row r="189" spans="3:14" x14ac:dyDescent="0.25">
      <c r="C189" s="21">
        <v>2006</v>
      </c>
      <c r="D189" s="40" t="s">
        <v>181</v>
      </c>
      <c r="E189" s="21" t="s">
        <v>39</v>
      </c>
      <c r="F189" s="39" t="s">
        <v>102</v>
      </c>
      <c r="G189" s="21" t="s">
        <v>2</v>
      </c>
      <c r="H189" s="41">
        <v>5.48</v>
      </c>
      <c r="J189" s="18"/>
      <c r="K189" s="18"/>
      <c r="L189" s="18"/>
      <c r="M189" s="18"/>
      <c r="N189" s="18"/>
    </row>
    <row r="190" spans="3:14" x14ac:dyDescent="0.25">
      <c r="C190" s="21">
        <v>2011</v>
      </c>
      <c r="D190" s="27" t="s">
        <v>46</v>
      </c>
      <c r="E190" s="21" t="s">
        <v>56</v>
      </c>
      <c r="F190" s="39" t="s">
        <v>102</v>
      </c>
      <c r="G190" s="21" t="s">
        <v>2</v>
      </c>
      <c r="H190" s="41">
        <v>5.5</v>
      </c>
      <c r="J190" s="18"/>
      <c r="K190" s="18"/>
      <c r="L190" s="18"/>
      <c r="M190" s="18"/>
      <c r="N190" s="18"/>
    </row>
    <row r="191" spans="3:14" x14ac:dyDescent="0.25">
      <c r="C191" s="21">
        <v>2005</v>
      </c>
      <c r="D191" s="40" t="s">
        <v>181</v>
      </c>
      <c r="E191" s="21" t="s">
        <v>216</v>
      </c>
      <c r="F191" s="39" t="s">
        <v>102</v>
      </c>
      <c r="G191" s="21" t="s">
        <v>2</v>
      </c>
      <c r="H191" s="41">
        <v>5.5</v>
      </c>
      <c r="J191" s="18"/>
      <c r="K191" s="18"/>
      <c r="L191" s="18"/>
      <c r="M191" s="18"/>
      <c r="N191" s="18"/>
    </row>
    <row r="192" spans="3:14" x14ac:dyDescent="0.25">
      <c r="C192" s="21">
        <v>2015</v>
      </c>
      <c r="D192" s="21" t="s">
        <v>115</v>
      </c>
      <c r="E192" s="21" t="s">
        <v>127</v>
      </c>
      <c r="F192" s="39" t="s">
        <v>102</v>
      </c>
      <c r="G192" s="21" t="s">
        <v>2</v>
      </c>
      <c r="H192" s="41">
        <v>5.52</v>
      </c>
      <c r="J192" s="18"/>
      <c r="K192" s="18"/>
      <c r="L192" s="18"/>
      <c r="M192" s="18"/>
      <c r="N192" s="18"/>
    </row>
    <row r="193" spans="3:14" x14ac:dyDescent="0.25">
      <c r="C193" s="21">
        <v>2015</v>
      </c>
      <c r="D193" s="40" t="s">
        <v>181</v>
      </c>
      <c r="E193" s="21" t="s">
        <v>40</v>
      </c>
      <c r="F193" s="39" t="s">
        <v>102</v>
      </c>
      <c r="G193" s="21" t="s">
        <v>2</v>
      </c>
      <c r="H193" s="41">
        <v>5.56</v>
      </c>
      <c r="J193" s="18"/>
      <c r="K193" s="18"/>
      <c r="L193" s="18"/>
      <c r="M193" s="18"/>
      <c r="N193" s="18"/>
    </row>
    <row r="194" spans="3:14" x14ac:dyDescent="0.25">
      <c r="C194" s="21">
        <v>2007</v>
      </c>
      <c r="D194" s="21" t="s">
        <v>115</v>
      </c>
      <c r="E194" s="21" t="s">
        <v>131</v>
      </c>
      <c r="F194" s="39" t="s">
        <v>102</v>
      </c>
      <c r="G194" s="21" t="s">
        <v>2</v>
      </c>
      <c r="H194" s="41">
        <v>5.57</v>
      </c>
      <c r="J194" s="18"/>
      <c r="K194" s="18"/>
      <c r="L194" s="18"/>
      <c r="M194" s="18"/>
      <c r="N194" s="18"/>
    </row>
    <row r="195" spans="3:14" x14ac:dyDescent="0.25">
      <c r="C195" s="21">
        <v>2006</v>
      </c>
      <c r="D195" s="21" t="s">
        <v>279</v>
      </c>
      <c r="E195" s="21" t="s">
        <v>79</v>
      </c>
      <c r="F195" s="39" t="s">
        <v>102</v>
      </c>
      <c r="G195" s="21" t="s">
        <v>109</v>
      </c>
      <c r="H195" s="41">
        <v>5.57</v>
      </c>
      <c r="J195" s="18"/>
      <c r="K195" s="18"/>
      <c r="L195" s="18"/>
      <c r="M195" s="18"/>
      <c r="N195" s="18"/>
    </row>
    <row r="196" spans="3:14" x14ac:dyDescent="0.25">
      <c r="C196" s="21">
        <v>2013</v>
      </c>
      <c r="D196" s="21" t="s">
        <v>279</v>
      </c>
      <c r="E196" s="21" t="s">
        <v>257</v>
      </c>
      <c r="F196" s="39" t="s">
        <v>102</v>
      </c>
      <c r="G196" s="21" t="s">
        <v>109</v>
      </c>
      <c r="H196" s="41">
        <v>5.57</v>
      </c>
      <c r="J196" s="18"/>
      <c r="K196" s="18"/>
      <c r="L196" s="18"/>
      <c r="M196" s="18"/>
      <c r="N196" s="18"/>
    </row>
    <row r="197" spans="3:14" x14ac:dyDescent="0.25">
      <c r="C197" s="21">
        <v>2005</v>
      </c>
      <c r="D197" s="40" t="s">
        <v>181</v>
      </c>
      <c r="E197" s="21" t="s">
        <v>222</v>
      </c>
      <c r="F197" s="39" t="s">
        <v>102</v>
      </c>
      <c r="G197" s="21" t="s">
        <v>2</v>
      </c>
      <c r="H197" s="41">
        <v>5.57</v>
      </c>
      <c r="J197" s="18"/>
      <c r="K197" s="18"/>
      <c r="L197" s="18"/>
      <c r="M197" s="18"/>
      <c r="N197" s="18"/>
    </row>
    <row r="198" spans="3:14" x14ac:dyDescent="0.25">
      <c r="C198" s="21">
        <v>2008</v>
      </c>
      <c r="D198" s="40" t="s">
        <v>181</v>
      </c>
      <c r="E198" s="21" t="s">
        <v>37</v>
      </c>
      <c r="F198" s="39" t="s">
        <v>102</v>
      </c>
      <c r="G198" s="21" t="s">
        <v>2</v>
      </c>
      <c r="H198" s="41">
        <v>5.59</v>
      </c>
      <c r="J198" s="18"/>
      <c r="K198" s="18"/>
      <c r="L198" s="18"/>
      <c r="M198" s="18"/>
      <c r="N198" s="18"/>
    </row>
    <row r="199" spans="3:14" x14ac:dyDescent="0.25">
      <c r="C199" s="21">
        <v>2012</v>
      </c>
      <c r="D199" s="40" t="s">
        <v>181</v>
      </c>
      <c r="E199" s="21" t="s">
        <v>212</v>
      </c>
      <c r="F199" s="39" t="s">
        <v>102</v>
      </c>
      <c r="G199" s="21" t="s">
        <v>2</v>
      </c>
      <c r="H199" s="41">
        <v>5.59</v>
      </c>
      <c r="J199" s="18"/>
      <c r="K199" s="18"/>
      <c r="L199" s="18"/>
      <c r="M199" s="18"/>
      <c r="N199" s="18"/>
    </row>
    <row r="200" spans="3:14" x14ac:dyDescent="0.25">
      <c r="C200" s="21">
        <v>2010</v>
      </c>
      <c r="D200" s="27" t="s">
        <v>46</v>
      </c>
      <c r="E200" s="21" t="s">
        <v>61</v>
      </c>
      <c r="F200" s="39" t="s">
        <v>102</v>
      </c>
      <c r="G200" s="21" t="s">
        <v>2</v>
      </c>
      <c r="H200" s="41">
        <v>5.6</v>
      </c>
      <c r="J200" s="18"/>
      <c r="K200" s="18"/>
      <c r="L200" s="18"/>
      <c r="M200" s="18"/>
      <c r="N200" s="18"/>
    </row>
    <row r="201" spans="3:14" x14ac:dyDescent="0.25">
      <c r="C201" s="21">
        <v>2015</v>
      </c>
      <c r="D201" s="21" t="s">
        <v>115</v>
      </c>
      <c r="E201" s="21" t="s">
        <v>116</v>
      </c>
      <c r="F201" s="39" t="s">
        <v>102</v>
      </c>
      <c r="G201" s="21" t="s">
        <v>2</v>
      </c>
      <c r="H201" s="41">
        <v>5.62</v>
      </c>
      <c r="J201" s="18"/>
      <c r="K201" s="18"/>
      <c r="L201" s="18"/>
      <c r="M201" s="18"/>
      <c r="N201" s="18"/>
    </row>
    <row r="202" spans="3:14" x14ac:dyDescent="0.25">
      <c r="C202" s="21">
        <v>2007</v>
      </c>
      <c r="D202" s="27" t="s">
        <v>46</v>
      </c>
      <c r="E202" s="21" t="s">
        <v>61</v>
      </c>
      <c r="F202" s="39" t="s">
        <v>102</v>
      </c>
      <c r="G202" s="21" t="s">
        <v>2</v>
      </c>
      <c r="H202" s="41">
        <v>5.62</v>
      </c>
      <c r="J202" s="18"/>
      <c r="K202" s="18"/>
      <c r="L202" s="18"/>
      <c r="M202" s="18"/>
      <c r="N202" s="18"/>
    </row>
    <row r="203" spans="3:14" x14ac:dyDescent="0.25">
      <c r="C203" s="21">
        <v>2013</v>
      </c>
      <c r="D203" s="27" t="s">
        <v>46</v>
      </c>
      <c r="E203" s="21" t="s">
        <v>50</v>
      </c>
      <c r="F203" s="39" t="s">
        <v>102</v>
      </c>
      <c r="G203" s="21" t="s">
        <v>2</v>
      </c>
      <c r="H203" s="41">
        <v>5.62</v>
      </c>
      <c r="J203" s="18"/>
      <c r="K203" s="18"/>
      <c r="L203" s="18"/>
      <c r="M203" s="18"/>
      <c r="N203" s="18"/>
    </row>
    <row r="204" spans="3:14" x14ac:dyDescent="0.25">
      <c r="C204" s="21">
        <v>2012</v>
      </c>
      <c r="D204" s="40" t="s">
        <v>181</v>
      </c>
      <c r="E204" s="21" t="s">
        <v>200</v>
      </c>
      <c r="F204" s="39" t="s">
        <v>102</v>
      </c>
      <c r="G204" s="21" t="s">
        <v>2</v>
      </c>
      <c r="H204" s="41">
        <v>5.68</v>
      </c>
      <c r="J204" s="18"/>
      <c r="K204" s="18"/>
      <c r="L204" s="18"/>
      <c r="M204" s="18"/>
      <c r="N204" s="18"/>
    </row>
    <row r="205" spans="3:14" x14ac:dyDescent="0.25">
      <c r="C205" s="21">
        <v>2013</v>
      </c>
      <c r="D205" s="40" t="s">
        <v>181</v>
      </c>
      <c r="E205" s="21" t="s">
        <v>37</v>
      </c>
      <c r="F205" s="39" t="s">
        <v>102</v>
      </c>
      <c r="G205" s="21" t="s">
        <v>2</v>
      </c>
      <c r="H205" s="41">
        <v>5.68</v>
      </c>
      <c r="J205" s="18"/>
      <c r="K205" s="18"/>
      <c r="L205" s="18"/>
      <c r="M205" s="18"/>
      <c r="N205" s="18"/>
    </row>
    <row r="206" spans="3:14" x14ac:dyDescent="0.25">
      <c r="C206" s="21">
        <v>2011</v>
      </c>
      <c r="D206" s="21" t="s">
        <v>115</v>
      </c>
      <c r="E206" s="21" t="s">
        <v>130</v>
      </c>
      <c r="F206" s="39" t="s">
        <v>102</v>
      </c>
      <c r="G206" s="21" t="s">
        <v>2</v>
      </c>
      <c r="H206" s="41">
        <v>5.69</v>
      </c>
      <c r="J206" s="18"/>
      <c r="K206" s="18"/>
      <c r="L206" s="18"/>
      <c r="M206" s="18"/>
      <c r="N206" s="18"/>
    </row>
    <row r="207" spans="3:14" x14ac:dyDescent="0.25">
      <c r="C207" s="21">
        <v>2009</v>
      </c>
      <c r="D207" s="40" t="s">
        <v>181</v>
      </c>
      <c r="E207" s="21" t="s">
        <v>37</v>
      </c>
      <c r="F207" s="39" t="s">
        <v>102</v>
      </c>
      <c r="G207" s="21" t="s">
        <v>2</v>
      </c>
      <c r="H207" s="41">
        <v>5.69</v>
      </c>
      <c r="J207" s="18"/>
      <c r="K207" s="18"/>
      <c r="L207" s="18"/>
      <c r="M207" s="18"/>
      <c r="N207" s="18"/>
    </row>
    <row r="208" spans="3:14" x14ac:dyDescent="0.25">
      <c r="C208" s="21">
        <v>2012</v>
      </c>
      <c r="D208" s="40" t="s">
        <v>181</v>
      </c>
      <c r="E208" s="21" t="s">
        <v>39</v>
      </c>
      <c r="F208" s="39" t="s">
        <v>102</v>
      </c>
      <c r="G208" s="21" t="s">
        <v>2</v>
      </c>
      <c r="H208" s="41">
        <v>5.7</v>
      </c>
      <c r="J208" s="18"/>
      <c r="K208" s="18"/>
      <c r="L208" s="18"/>
      <c r="M208" s="18"/>
      <c r="N208" s="18"/>
    </row>
    <row r="209" spans="3:14" x14ac:dyDescent="0.25">
      <c r="C209" s="21">
        <v>2015</v>
      </c>
      <c r="D209" s="27" t="s">
        <v>46</v>
      </c>
      <c r="E209" s="21" t="s">
        <v>62</v>
      </c>
      <c r="F209" s="39" t="s">
        <v>102</v>
      </c>
      <c r="G209" s="21" t="s">
        <v>2</v>
      </c>
      <c r="H209" s="41">
        <v>5.73</v>
      </c>
      <c r="J209" s="18"/>
      <c r="K209" s="18"/>
      <c r="L209" s="18"/>
      <c r="M209" s="18"/>
      <c r="N209" s="18"/>
    </row>
    <row r="210" spans="3:14" x14ac:dyDescent="0.25">
      <c r="C210" s="21">
        <v>2015</v>
      </c>
      <c r="D210" s="27" t="s">
        <v>46</v>
      </c>
      <c r="E210" s="21" t="s">
        <v>58</v>
      </c>
      <c r="F210" s="39" t="s">
        <v>102</v>
      </c>
      <c r="G210" s="21" t="s">
        <v>2</v>
      </c>
      <c r="H210" s="41">
        <v>5.75</v>
      </c>
      <c r="J210" s="18"/>
      <c r="K210" s="18"/>
      <c r="L210" s="18"/>
      <c r="M210" s="18"/>
      <c r="N210" s="18"/>
    </row>
    <row r="211" spans="3:14" x14ac:dyDescent="0.25">
      <c r="C211" s="21">
        <v>2013</v>
      </c>
      <c r="D211" s="40" t="s">
        <v>181</v>
      </c>
      <c r="E211" s="21" t="s">
        <v>41</v>
      </c>
      <c r="F211" s="39" t="s">
        <v>102</v>
      </c>
      <c r="G211" s="21" t="s">
        <v>2</v>
      </c>
      <c r="H211" s="41">
        <v>5.76</v>
      </c>
      <c r="J211" s="18"/>
      <c r="K211" s="18"/>
      <c r="L211" s="18"/>
      <c r="M211" s="18"/>
      <c r="N211" s="18"/>
    </row>
    <row r="212" spans="3:14" x14ac:dyDescent="0.25">
      <c r="C212" s="21">
        <v>2015</v>
      </c>
      <c r="D212" s="40" t="s">
        <v>181</v>
      </c>
      <c r="E212" s="21" t="s">
        <v>216</v>
      </c>
      <c r="F212" s="39" t="s">
        <v>102</v>
      </c>
      <c r="G212" s="21" t="s">
        <v>2</v>
      </c>
      <c r="H212" s="41">
        <v>5.76</v>
      </c>
      <c r="J212" s="18"/>
      <c r="K212" s="18"/>
      <c r="L212" s="18"/>
      <c r="M212" s="18"/>
      <c r="N212" s="18"/>
    </row>
    <row r="213" spans="3:14" x14ac:dyDescent="0.25">
      <c r="C213" s="21">
        <v>2009</v>
      </c>
      <c r="D213" s="21" t="s">
        <v>279</v>
      </c>
      <c r="E213" s="21" t="s">
        <v>86</v>
      </c>
      <c r="F213" s="39" t="s">
        <v>102</v>
      </c>
      <c r="G213" s="21" t="s">
        <v>109</v>
      </c>
      <c r="H213" s="41">
        <v>5.78</v>
      </c>
      <c r="J213" s="18"/>
      <c r="K213" s="18"/>
      <c r="L213" s="18"/>
      <c r="M213" s="18"/>
      <c r="N213" s="18"/>
    </row>
    <row r="214" spans="3:14" x14ac:dyDescent="0.25">
      <c r="C214" s="21">
        <v>2015</v>
      </c>
      <c r="D214" s="27" t="s">
        <v>46</v>
      </c>
      <c r="E214" s="21" t="s">
        <v>51</v>
      </c>
      <c r="F214" s="39" t="s">
        <v>102</v>
      </c>
      <c r="G214" s="21" t="s">
        <v>2</v>
      </c>
      <c r="H214" s="41">
        <v>5.78</v>
      </c>
      <c r="J214" s="18"/>
      <c r="K214" s="18"/>
      <c r="L214" s="18"/>
      <c r="M214" s="18"/>
      <c r="N214" s="18"/>
    </row>
    <row r="215" spans="3:14" x14ac:dyDescent="0.25">
      <c r="C215" s="21">
        <v>2009</v>
      </c>
      <c r="D215" s="21" t="s">
        <v>115</v>
      </c>
      <c r="E215" s="21" t="s">
        <v>131</v>
      </c>
      <c r="F215" s="39" t="s">
        <v>102</v>
      </c>
      <c r="G215" s="21" t="s">
        <v>2</v>
      </c>
      <c r="H215" s="41">
        <v>5.8</v>
      </c>
      <c r="J215" s="18"/>
      <c r="K215" s="18"/>
      <c r="L215" s="18"/>
      <c r="M215" s="18"/>
      <c r="N215" s="18"/>
    </row>
    <row r="216" spans="3:14" x14ac:dyDescent="0.25">
      <c r="C216" s="21">
        <v>2011</v>
      </c>
      <c r="D216" s="21" t="s">
        <v>279</v>
      </c>
      <c r="E216" s="21" t="s">
        <v>90</v>
      </c>
      <c r="F216" s="39" t="s">
        <v>102</v>
      </c>
      <c r="G216" s="21" t="s">
        <v>109</v>
      </c>
      <c r="H216" s="41">
        <v>5.8</v>
      </c>
      <c r="J216" s="18"/>
      <c r="K216" s="18"/>
      <c r="L216" s="18"/>
      <c r="M216" s="18"/>
      <c r="N216" s="18"/>
    </row>
    <row r="217" spans="3:14" x14ac:dyDescent="0.25">
      <c r="C217" s="21">
        <v>2011</v>
      </c>
      <c r="D217" s="21" t="s">
        <v>115</v>
      </c>
      <c r="E217" s="21" t="s">
        <v>122</v>
      </c>
      <c r="F217" s="39" t="s">
        <v>102</v>
      </c>
      <c r="G217" s="21" t="s">
        <v>2</v>
      </c>
      <c r="H217" s="41">
        <v>5.81</v>
      </c>
      <c r="J217" s="18"/>
      <c r="K217" s="18"/>
      <c r="L217" s="18"/>
      <c r="M217" s="18"/>
      <c r="N217" s="18"/>
    </row>
    <row r="218" spans="3:14" x14ac:dyDescent="0.25">
      <c r="C218" s="21">
        <v>2013</v>
      </c>
      <c r="D218" s="27" t="s">
        <v>46</v>
      </c>
      <c r="E218" s="21" t="s">
        <v>56</v>
      </c>
      <c r="F218" s="39" t="s">
        <v>102</v>
      </c>
      <c r="G218" s="21" t="s">
        <v>2</v>
      </c>
      <c r="H218" s="41">
        <v>5.84</v>
      </c>
      <c r="J218" s="18"/>
      <c r="K218" s="18"/>
      <c r="L218" s="18"/>
      <c r="M218" s="18"/>
      <c r="N218" s="18"/>
    </row>
    <row r="219" spans="3:14" x14ac:dyDescent="0.25">
      <c r="C219" s="21">
        <v>2010</v>
      </c>
      <c r="D219" s="21" t="s">
        <v>115</v>
      </c>
      <c r="E219" s="21" t="s">
        <v>122</v>
      </c>
      <c r="F219" s="39" t="s">
        <v>102</v>
      </c>
      <c r="G219" s="21" t="s">
        <v>2</v>
      </c>
      <c r="H219" s="41">
        <v>5.86</v>
      </c>
      <c r="J219" s="18"/>
      <c r="K219" s="18"/>
      <c r="L219" s="18"/>
      <c r="M219" s="18"/>
      <c r="N219" s="18"/>
    </row>
    <row r="220" spans="3:14" x14ac:dyDescent="0.25">
      <c r="C220" s="21">
        <v>2012</v>
      </c>
      <c r="D220" s="27" t="s">
        <v>46</v>
      </c>
      <c r="E220" s="21" t="s">
        <v>50</v>
      </c>
      <c r="F220" s="39" t="s">
        <v>102</v>
      </c>
      <c r="G220" s="21" t="s">
        <v>2</v>
      </c>
      <c r="H220" s="41">
        <v>5.86</v>
      </c>
      <c r="J220" s="18"/>
      <c r="K220" s="18"/>
      <c r="L220" s="18"/>
      <c r="M220" s="18"/>
      <c r="N220" s="18"/>
    </row>
    <row r="221" spans="3:14" x14ac:dyDescent="0.25">
      <c r="C221" s="21">
        <v>2010</v>
      </c>
      <c r="D221" s="21" t="s">
        <v>115</v>
      </c>
      <c r="E221" s="21" t="s">
        <v>130</v>
      </c>
      <c r="F221" s="39" t="s">
        <v>102</v>
      </c>
      <c r="G221" s="21" t="s">
        <v>2</v>
      </c>
      <c r="H221" s="41">
        <v>5.88</v>
      </c>
      <c r="J221" s="18"/>
      <c r="K221" s="18"/>
      <c r="L221" s="18"/>
      <c r="M221" s="18"/>
      <c r="N221" s="18"/>
    </row>
    <row r="222" spans="3:14" x14ac:dyDescent="0.25">
      <c r="C222" s="21">
        <v>2007</v>
      </c>
      <c r="D222" s="21" t="s">
        <v>115</v>
      </c>
      <c r="E222" s="21" t="s">
        <v>137</v>
      </c>
      <c r="F222" s="39" t="s">
        <v>102</v>
      </c>
      <c r="G222" s="21" t="s">
        <v>2</v>
      </c>
      <c r="H222" s="41">
        <v>5.88</v>
      </c>
      <c r="J222" s="18"/>
      <c r="K222" s="18"/>
      <c r="L222" s="18"/>
      <c r="M222" s="18"/>
      <c r="N222" s="18"/>
    </row>
    <row r="223" spans="3:14" x14ac:dyDescent="0.25">
      <c r="C223" s="21">
        <v>2009</v>
      </c>
      <c r="D223" s="21" t="s">
        <v>279</v>
      </c>
      <c r="E223" s="21" t="s">
        <v>79</v>
      </c>
      <c r="F223" s="39" t="s">
        <v>102</v>
      </c>
      <c r="G223" s="21" t="s">
        <v>109</v>
      </c>
      <c r="H223" s="41">
        <v>5.89</v>
      </c>
      <c r="J223" s="18"/>
      <c r="K223" s="18"/>
      <c r="L223" s="18"/>
      <c r="M223" s="18"/>
      <c r="N223" s="18"/>
    </row>
    <row r="224" spans="3:14" x14ac:dyDescent="0.25">
      <c r="C224" s="21">
        <v>2015</v>
      </c>
      <c r="D224" s="21" t="s">
        <v>279</v>
      </c>
      <c r="E224" s="21" t="s">
        <v>94</v>
      </c>
      <c r="F224" s="39" t="s">
        <v>102</v>
      </c>
      <c r="G224" s="21" t="s">
        <v>109</v>
      </c>
      <c r="H224" s="41">
        <v>5.89</v>
      </c>
      <c r="J224" s="18"/>
      <c r="K224" s="18"/>
      <c r="L224" s="18"/>
      <c r="M224" s="18"/>
      <c r="N224" s="18"/>
    </row>
    <row r="225" spans="3:14" x14ac:dyDescent="0.25">
      <c r="C225" s="21">
        <v>2008</v>
      </c>
      <c r="D225" s="21" t="s">
        <v>115</v>
      </c>
      <c r="E225" s="21" t="s">
        <v>133</v>
      </c>
      <c r="F225" s="39" t="s">
        <v>102</v>
      </c>
      <c r="G225" s="21" t="s">
        <v>2</v>
      </c>
      <c r="H225" s="41">
        <v>5.92</v>
      </c>
      <c r="J225" s="18"/>
      <c r="K225" s="18"/>
      <c r="L225" s="18"/>
      <c r="M225" s="18"/>
      <c r="N225" s="18"/>
    </row>
    <row r="226" spans="3:14" x14ac:dyDescent="0.25">
      <c r="C226" s="21">
        <v>2008</v>
      </c>
      <c r="D226" s="27" t="s">
        <v>46</v>
      </c>
      <c r="E226" s="21" t="s">
        <v>61</v>
      </c>
      <c r="F226" s="39" t="s">
        <v>102</v>
      </c>
      <c r="G226" s="21" t="s">
        <v>2</v>
      </c>
      <c r="H226" s="41">
        <v>5.92</v>
      </c>
      <c r="J226" s="18"/>
      <c r="K226" s="18"/>
      <c r="L226" s="18"/>
      <c r="M226" s="18"/>
      <c r="N226" s="18"/>
    </row>
    <row r="227" spans="3:14" x14ac:dyDescent="0.25">
      <c r="C227" s="21">
        <v>2014</v>
      </c>
      <c r="D227" s="21" t="s">
        <v>279</v>
      </c>
      <c r="E227" s="21" t="s">
        <v>270</v>
      </c>
      <c r="F227" s="39" t="s">
        <v>102</v>
      </c>
      <c r="G227" s="21" t="s">
        <v>109</v>
      </c>
      <c r="H227" s="41">
        <v>5.94</v>
      </c>
      <c r="J227" s="18"/>
      <c r="K227" s="18"/>
      <c r="L227" s="18"/>
      <c r="M227" s="18"/>
      <c r="N227" s="18"/>
    </row>
    <row r="228" spans="3:14" x14ac:dyDescent="0.25">
      <c r="C228" s="21">
        <v>2009</v>
      </c>
      <c r="D228" s="27" t="s">
        <v>46</v>
      </c>
      <c r="E228" s="21" t="s">
        <v>53</v>
      </c>
      <c r="F228" s="39" t="s">
        <v>102</v>
      </c>
      <c r="G228" s="21" t="s">
        <v>2</v>
      </c>
      <c r="H228" s="41">
        <v>5.94</v>
      </c>
      <c r="J228" s="18"/>
      <c r="K228" s="18"/>
      <c r="L228" s="18"/>
      <c r="M228" s="18"/>
      <c r="N228" s="18"/>
    </row>
    <row r="229" spans="3:14" x14ac:dyDescent="0.25">
      <c r="C229" s="21">
        <v>2011</v>
      </c>
      <c r="D229" s="27" t="s">
        <v>46</v>
      </c>
      <c r="E229" s="21" t="s">
        <v>62</v>
      </c>
      <c r="F229" s="39" t="s">
        <v>102</v>
      </c>
      <c r="G229" s="21" t="s">
        <v>2</v>
      </c>
      <c r="H229" s="41">
        <v>5.95</v>
      </c>
      <c r="J229" s="18"/>
      <c r="K229" s="18"/>
      <c r="L229" s="18"/>
      <c r="M229" s="18"/>
      <c r="N229" s="18"/>
    </row>
    <row r="230" spans="3:14" x14ac:dyDescent="0.25">
      <c r="C230" s="21">
        <v>2005</v>
      </c>
      <c r="D230" s="40" t="s">
        <v>181</v>
      </c>
      <c r="E230" s="21" t="s">
        <v>275</v>
      </c>
      <c r="F230" s="39" t="s">
        <v>102</v>
      </c>
      <c r="G230" s="21" t="s">
        <v>2</v>
      </c>
      <c r="H230" s="41">
        <v>5.95</v>
      </c>
      <c r="J230" s="18"/>
      <c r="K230" s="18"/>
      <c r="L230" s="18"/>
      <c r="M230" s="18"/>
      <c r="N230" s="18"/>
    </row>
    <row r="231" spans="3:14" x14ac:dyDescent="0.25">
      <c r="C231" s="21">
        <v>2013</v>
      </c>
      <c r="D231" s="21" t="s">
        <v>279</v>
      </c>
      <c r="E231" s="21" t="s">
        <v>96</v>
      </c>
      <c r="F231" s="39" t="s">
        <v>102</v>
      </c>
      <c r="G231" s="21" t="s">
        <v>109</v>
      </c>
      <c r="H231" s="41">
        <v>5.99</v>
      </c>
      <c r="J231" s="18"/>
      <c r="K231" s="18"/>
      <c r="L231" s="18"/>
      <c r="M231" s="18"/>
      <c r="N231" s="18"/>
    </row>
    <row r="232" spans="3:14" x14ac:dyDescent="0.25">
      <c r="C232" s="21">
        <v>2007</v>
      </c>
      <c r="D232" s="27" t="s">
        <v>46</v>
      </c>
      <c r="E232" s="21" t="s">
        <v>55</v>
      </c>
      <c r="F232" s="39" t="s">
        <v>102</v>
      </c>
      <c r="G232" s="21" t="s">
        <v>2</v>
      </c>
      <c r="H232" s="41">
        <v>5.99</v>
      </c>
      <c r="J232" s="18"/>
      <c r="K232" s="18"/>
      <c r="L232" s="18"/>
      <c r="M232" s="18"/>
      <c r="N232" s="18"/>
    </row>
    <row r="233" spans="3:14" x14ac:dyDescent="0.25">
      <c r="C233" s="21">
        <v>2006</v>
      </c>
      <c r="D233" s="40" t="s">
        <v>181</v>
      </c>
      <c r="E233" s="21" t="s">
        <v>37</v>
      </c>
      <c r="F233" s="39" t="s">
        <v>102</v>
      </c>
      <c r="G233" s="21" t="s">
        <v>2</v>
      </c>
      <c r="H233" s="41">
        <v>6.01</v>
      </c>
      <c r="J233" s="18"/>
      <c r="K233" s="18"/>
      <c r="L233" s="18"/>
      <c r="M233" s="18"/>
      <c r="N233" s="18"/>
    </row>
    <row r="234" spans="3:14" x14ac:dyDescent="0.25">
      <c r="C234" s="21">
        <v>2011</v>
      </c>
      <c r="D234" s="27" t="s">
        <v>46</v>
      </c>
      <c r="E234" s="21" t="s">
        <v>50</v>
      </c>
      <c r="F234" s="39" t="s">
        <v>102</v>
      </c>
      <c r="G234" s="21" t="s">
        <v>2</v>
      </c>
      <c r="H234" s="41">
        <v>6.03</v>
      </c>
      <c r="J234" s="18"/>
      <c r="K234" s="18"/>
      <c r="L234" s="18"/>
      <c r="M234" s="18"/>
      <c r="N234" s="18"/>
    </row>
    <row r="235" spans="3:14" x14ac:dyDescent="0.25">
      <c r="C235" s="21">
        <v>2013</v>
      </c>
      <c r="D235" s="21" t="s">
        <v>279</v>
      </c>
      <c r="E235" s="21" t="s">
        <v>94</v>
      </c>
      <c r="F235" s="39" t="s">
        <v>102</v>
      </c>
      <c r="G235" s="21" t="s">
        <v>109</v>
      </c>
      <c r="H235" s="41">
        <v>6.06</v>
      </c>
      <c r="J235" s="18"/>
      <c r="K235" s="18"/>
      <c r="L235" s="18"/>
      <c r="M235" s="18"/>
      <c r="N235" s="18"/>
    </row>
    <row r="236" spans="3:14" x14ac:dyDescent="0.25">
      <c r="C236" s="21">
        <v>2014</v>
      </c>
      <c r="D236" s="21" t="s">
        <v>279</v>
      </c>
      <c r="E236" s="21" t="s">
        <v>94</v>
      </c>
      <c r="F236" s="39" t="s">
        <v>102</v>
      </c>
      <c r="G236" s="21" t="s">
        <v>109</v>
      </c>
      <c r="H236" s="41">
        <v>6.08</v>
      </c>
      <c r="J236" s="18"/>
      <c r="K236" s="18"/>
      <c r="L236" s="18"/>
      <c r="M236" s="18"/>
      <c r="N236" s="18"/>
    </row>
    <row r="237" spans="3:14" x14ac:dyDescent="0.25">
      <c r="C237" s="21">
        <v>2010</v>
      </c>
      <c r="D237" s="21" t="s">
        <v>115</v>
      </c>
      <c r="E237" s="21" t="s">
        <v>131</v>
      </c>
      <c r="F237" s="39" t="s">
        <v>102</v>
      </c>
      <c r="G237" s="21" t="s">
        <v>2</v>
      </c>
      <c r="H237" s="41">
        <v>6.09</v>
      </c>
      <c r="J237" s="18"/>
      <c r="K237" s="18"/>
      <c r="L237" s="18"/>
      <c r="M237" s="18"/>
      <c r="N237" s="18"/>
    </row>
    <row r="238" spans="3:14" x14ac:dyDescent="0.25">
      <c r="C238" s="21">
        <v>2013</v>
      </c>
      <c r="D238" s="40" t="s">
        <v>181</v>
      </c>
      <c r="E238" s="21" t="s">
        <v>200</v>
      </c>
      <c r="F238" s="39" t="s">
        <v>102</v>
      </c>
      <c r="G238" s="21" t="s">
        <v>2</v>
      </c>
      <c r="H238" s="41">
        <v>6.09</v>
      </c>
      <c r="J238" s="18"/>
      <c r="K238" s="18"/>
      <c r="L238" s="18"/>
      <c r="M238" s="18"/>
      <c r="N238" s="18"/>
    </row>
    <row r="239" spans="3:14" x14ac:dyDescent="0.25">
      <c r="C239" s="21">
        <v>2011</v>
      </c>
      <c r="D239" s="40" t="s">
        <v>181</v>
      </c>
      <c r="E239" s="21" t="s">
        <v>37</v>
      </c>
      <c r="F239" s="39" t="s">
        <v>102</v>
      </c>
      <c r="G239" s="21" t="s">
        <v>2</v>
      </c>
      <c r="H239" s="41">
        <v>6.13</v>
      </c>
      <c r="J239" s="18"/>
      <c r="K239" s="18"/>
      <c r="L239" s="18"/>
      <c r="M239" s="18"/>
      <c r="N239" s="18"/>
    </row>
    <row r="240" spans="3:14" x14ac:dyDescent="0.25">
      <c r="C240" s="21">
        <v>2014</v>
      </c>
      <c r="D240" s="27" t="s">
        <v>46</v>
      </c>
      <c r="E240" s="21" t="s">
        <v>56</v>
      </c>
      <c r="F240" s="39" t="s">
        <v>102</v>
      </c>
      <c r="G240" s="21" t="s">
        <v>2</v>
      </c>
      <c r="H240" s="41">
        <v>6.14</v>
      </c>
      <c r="J240" s="18"/>
      <c r="K240" s="18"/>
      <c r="L240" s="18"/>
      <c r="M240" s="18"/>
      <c r="N240" s="18"/>
    </row>
    <row r="241" spans="3:14" x14ac:dyDescent="0.25">
      <c r="C241" s="21">
        <v>2009</v>
      </c>
      <c r="D241" s="21" t="s">
        <v>115</v>
      </c>
      <c r="E241" s="21" t="s">
        <v>130</v>
      </c>
      <c r="F241" s="39" t="s">
        <v>102</v>
      </c>
      <c r="G241" s="21" t="s">
        <v>2</v>
      </c>
      <c r="H241" s="41">
        <v>6.15</v>
      </c>
      <c r="J241" s="18"/>
      <c r="K241" s="18"/>
      <c r="L241" s="18"/>
      <c r="M241" s="18"/>
      <c r="N241" s="18"/>
    </row>
    <row r="242" spans="3:14" x14ac:dyDescent="0.25">
      <c r="C242" s="21">
        <v>2007</v>
      </c>
      <c r="D242" s="27" t="s">
        <v>46</v>
      </c>
      <c r="E242" s="21" t="s">
        <v>63</v>
      </c>
      <c r="F242" s="39" t="s">
        <v>102</v>
      </c>
      <c r="G242" s="21" t="s">
        <v>2</v>
      </c>
      <c r="H242" s="41">
        <v>6.15</v>
      </c>
      <c r="J242" s="18"/>
      <c r="K242" s="18"/>
      <c r="L242" s="18"/>
      <c r="M242" s="18"/>
      <c r="N242" s="18"/>
    </row>
    <row r="243" spans="3:14" x14ac:dyDescent="0.25">
      <c r="C243" s="21">
        <v>2010</v>
      </c>
      <c r="D243" s="27" t="s">
        <v>46</v>
      </c>
      <c r="E243" s="21" t="s">
        <v>56</v>
      </c>
      <c r="F243" s="39" t="s">
        <v>102</v>
      </c>
      <c r="G243" s="21" t="s">
        <v>2</v>
      </c>
      <c r="H243" s="41">
        <v>6.18</v>
      </c>
      <c r="J243" s="18"/>
      <c r="K243" s="18"/>
      <c r="L243" s="18"/>
      <c r="M243" s="18"/>
      <c r="N243" s="18"/>
    </row>
    <row r="244" spans="3:14" x14ac:dyDescent="0.25">
      <c r="C244" s="21">
        <v>2012</v>
      </c>
      <c r="D244" s="40" t="s">
        <v>181</v>
      </c>
      <c r="E244" s="21" t="s">
        <v>37</v>
      </c>
      <c r="F244" s="39" t="s">
        <v>102</v>
      </c>
      <c r="G244" s="21" t="s">
        <v>2</v>
      </c>
      <c r="H244" s="41">
        <v>6.18</v>
      </c>
      <c r="J244" s="18"/>
      <c r="K244" s="18"/>
      <c r="L244" s="18"/>
      <c r="M244" s="18"/>
      <c r="N244" s="18"/>
    </row>
    <row r="245" spans="3:14" x14ac:dyDescent="0.25">
      <c r="C245" s="21">
        <v>2010</v>
      </c>
      <c r="D245" s="40" t="s">
        <v>181</v>
      </c>
      <c r="E245" s="21" t="s">
        <v>208</v>
      </c>
      <c r="F245" s="39" t="s">
        <v>102</v>
      </c>
      <c r="G245" s="21" t="s">
        <v>2</v>
      </c>
      <c r="H245" s="41">
        <v>6.19</v>
      </c>
      <c r="J245" s="18"/>
      <c r="K245" s="18"/>
      <c r="L245" s="18"/>
      <c r="M245" s="18"/>
      <c r="N245" s="18"/>
    </row>
    <row r="246" spans="3:14" x14ac:dyDescent="0.25">
      <c r="C246" s="21">
        <v>2008</v>
      </c>
      <c r="D246" s="27" t="s">
        <v>46</v>
      </c>
      <c r="E246" s="21" t="s">
        <v>53</v>
      </c>
      <c r="F246" s="39" t="s">
        <v>102</v>
      </c>
      <c r="G246" s="21" t="s">
        <v>2</v>
      </c>
      <c r="H246" s="41">
        <v>6.2</v>
      </c>
      <c r="J246" s="18"/>
      <c r="K246" s="18"/>
      <c r="L246" s="18"/>
      <c r="M246" s="18"/>
      <c r="N246" s="18"/>
    </row>
    <row r="247" spans="3:14" x14ac:dyDescent="0.25">
      <c r="C247" s="21">
        <v>2011</v>
      </c>
      <c r="D247" s="40" t="s">
        <v>181</v>
      </c>
      <c r="E247" s="21" t="s">
        <v>39</v>
      </c>
      <c r="F247" s="39" t="s">
        <v>102</v>
      </c>
      <c r="G247" s="21" t="s">
        <v>2</v>
      </c>
      <c r="H247" s="41">
        <v>6.21</v>
      </c>
      <c r="J247" s="18"/>
      <c r="K247" s="18"/>
      <c r="L247" s="18"/>
      <c r="M247" s="18"/>
      <c r="N247" s="18"/>
    </row>
    <row r="248" spans="3:14" x14ac:dyDescent="0.25">
      <c r="C248" s="21">
        <v>2015</v>
      </c>
      <c r="D248" s="21" t="s">
        <v>115</v>
      </c>
      <c r="E248" s="21" t="s">
        <v>122</v>
      </c>
      <c r="F248" s="39" t="s">
        <v>102</v>
      </c>
      <c r="G248" s="21" t="s">
        <v>2</v>
      </c>
      <c r="H248" s="41">
        <v>6.24</v>
      </c>
      <c r="J248" s="18"/>
      <c r="K248" s="18"/>
      <c r="L248" s="18"/>
      <c r="M248" s="18"/>
      <c r="N248" s="18"/>
    </row>
    <row r="249" spans="3:14" x14ac:dyDescent="0.25">
      <c r="C249" s="21">
        <v>2006</v>
      </c>
      <c r="D249" s="27" t="s">
        <v>46</v>
      </c>
      <c r="E249" s="21" t="s">
        <v>55</v>
      </c>
      <c r="F249" s="39" t="s">
        <v>102</v>
      </c>
      <c r="G249" s="21" t="s">
        <v>2</v>
      </c>
      <c r="H249" s="41">
        <v>6.25</v>
      </c>
      <c r="J249" s="18"/>
      <c r="K249" s="18"/>
      <c r="L249" s="18"/>
      <c r="M249" s="18"/>
      <c r="N249" s="18"/>
    </row>
    <row r="250" spans="3:14" x14ac:dyDescent="0.25">
      <c r="C250" s="21">
        <v>2007</v>
      </c>
      <c r="D250" s="27" t="s">
        <v>46</v>
      </c>
      <c r="E250" s="21" t="s">
        <v>57</v>
      </c>
      <c r="F250" s="39" t="s">
        <v>102</v>
      </c>
      <c r="G250" s="21" t="s">
        <v>2</v>
      </c>
      <c r="H250" s="41">
        <v>6.25</v>
      </c>
      <c r="J250" s="18"/>
      <c r="K250" s="18"/>
      <c r="L250" s="18"/>
      <c r="M250" s="18"/>
      <c r="N250" s="18"/>
    </row>
    <row r="251" spans="3:14" x14ac:dyDescent="0.25">
      <c r="C251" s="21">
        <v>2005</v>
      </c>
      <c r="D251" s="27" t="s">
        <v>46</v>
      </c>
      <c r="E251" s="21" t="s">
        <v>55</v>
      </c>
      <c r="F251" s="39" t="s">
        <v>102</v>
      </c>
      <c r="G251" s="21" t="s">
        <v>2</v>
      </c>
      <c r="H251" s="41">
        <v>6.28</v>
      </c>
      <c r="J251" s="18"/>
      <c r="K251" s="18"/>
      <c r="L251" s="18"/>
      <c r="M251" s="18"/>
      <c r="N251" s="18"/>
    </row>
    <row r="252" spans="3:14" x14ac:dyDescent="0.25">
      <c r="C252" s="21">
        <v>2012</v>
      </c>
      <c r="D252" s="21" t="s">
        <v>279</v>
      </c>
      <c r="E252" s="21" t="s">
        <v>94</v>
      </c>
      <c r="F252" s="39" t="s">
        <v>102</v>
      </c>
      <c r="G252" s="21" t="s">
        <v>109</v>
      </c>
      <c r="H252" s="41">
        <v>6.31</v>
      </c>
      <c r="J252" s="18"/>
      <c r="K252" s="18"/>
      <c r="L252" s="18"/>
      <c r="M252" s="18"/>
      <c r="N252" s="18"/>
    </row>
    <row r="253" spans="3:14" x14ac:dyDescent="0.25">
      <c r="C253" s="21">
        <v>2006</v>
      </c>
      <c r="D253" s="40" t="s">
        <v>181</v>
      </c>
      <c r="E253" s="21" t="s">
        <v>200</v>
      </c>
      <c r="F253" s="39" t="s">
        <v>102</v>
      </c>
      <c r="G253" s="21" t="s">
        <v>2</v>
      </c>
      <c r="H253" s="41">
        <v>6.34</v>
      </c>
      <c r="J253" s="18"/>
      <c r="K253" s="18"/>
      <c r="L253" s="18"/>
      <c r="M253" s="18"/>
      <c r="N253" s="18"/>
    </row>
    <row r="254" spans="3:14" x14ac:dyDescent="0.25">
      <c r="C254" s="21">
        <v>2010</v>
      </c>
      <c r="D254" s="40" t="s">
        <v>181</v>
      </c>
      <c r="E254" s="21" t="s">
        <v>37</v>
      </c>
      <c r="F254" s="39" t="s">
        <v>102</v>
      </c>
      <c r="G254" s="21" t="s">
        <v>2</v>
      </c>
      <c r="H254" s="41">
        <v>6.34</v>
      </c>
    </row>
    <row r="255" spans="3:14" x14ac:dyDescent="0.25">
      <c r="C255" s="21">
        <v>2011</v>
      </c>
      <c r="D255" s="27" t="s">
        <v>46</v>
      </c>
      <c r="E255" s="21" t="s">
        <v>61</v>
      </c>
      <c r="F255" s="39" t="s">
        <v>102</v>
      </c>
      <c r="G255" s="21" t="s">
        <v>2</v>
      </c>
      <c r="H255" s="41">
        <v>6.35</v>
      </c>
    </row>
    <row r="256" spans="3:14" x14ac:dyDescent="0.25">
      <c r="C256" s="21">
        <v>2014</v>
      </c>
      <c r="D256" s="21" t="s">
        <v>279</v>
      </c>
      <c r="E256" s="21" t="s">
        <v>86</v>
      </c>
      <c r="F256" s="39" t="s">
        <v>102</v>
      </c>
      <c r="G256" s="21" t="s">
        <v>109</v>
      </c>
      <c r="H256" s="41">
        <v>6.37</v>
      </c>
    </row>
    <row r="257" spans="3:8" x14ac:dyDescent="0.25">
      <c r="C257" s="21">
        <v>2007</v>
      </c>
      <c r="D257" s="27" t="s">
        <v>46</v>
      </c>
      <c r="E257" s="21" t="s">
        <v>64</v>
      </c>
      <c r="F257" s="39" t="s">
        <v>102</v>
      </c>
      <c r="G257" s="21" t="s">
        <v>2</v>
      </c>
      <c r="H257" s="41">
        <v>6.37</v>
      </c>
    </row>
    <row r="258" spans="3:8" x14ac:dyDescent="0.25">
      <c r="C258" s="21">
        <v>2014</v>
      </c>
      <c r="D258" s="27" t="s">
        <v>46</v>
      </c>
      <c r="E258" s="21" t="s">
        <v>51</v>
      </c>
      <c r="F258" s="39" t="s">
        <v>102</v>
      </c>
      <c r="G258" s="21" t="s">
        <v>2</v>
      </c>
      <c r="H258" s="41">
        <v>6.4</v>
      </c>
    </row>
    <row r="259" spans="3:8" x14ac:dyDescent="0.25">
      <c r="C259" s="21">
        <v>2007</v>
      </c>
      <c r="D259" s="21" t="s">
        <v>115</v>
      </c>
      <c r="E259" s="21" t="s">
        <v>116</v>
      </c>
      <c r="F259" s="39" t="s">
        <v>102</v>
      </c>
      <c r="G259" s="21" t="s">
        <v>2</v>
      </c>
      <c r="H259" s="41">
        <v>6.41</v>
      </c>
    </row>
    <row r="260" spans="3:8" x14ac:dyDescent="0.25">
      <c r="C260" s="21">
        <v>2007</v>
      </c>
      <c r="D260" s="27" t="s">
        <v>46</v>
      </c>
      <c r="E260" s="21" t="s">
        <v>51</v>
      </c>
      <c r="F260" s="39" t="s">
        <v>102</v>
      </c>
      <c r="G260" s="21" t="s">
        <v>2</v>
      </c>
      <c r="H260" s="41">
        <v>6.41</v>
      </c>
    </row>
    <row r="261" spans="3:8" x14ac:dyDescent="0.25">
      <c r="C261" s="21">
        <v>2015</v>
      </c>
      <c r="D261" s="27" t="s">
        <v>46</v>
      </c>
      <c r="E261" s="21" t="s">
        <v>57</v>
      </c>
      <c r="F261" s="39" t="s">
        <v>102</v>
      </c>
      <c r="G261" s="21" t="s">
        <v>2</v>
      </c>
      <c r="H261" s="41">
        <v>6.41</v>
      </c>
    </row>
    <row r="262" spans="3:8" x14ac:dyDescent="0.25">
      <c r="C262" s="21">
        <v>2007</v>
      </c>
      <c r="D262" s="27" t="s">
        <v>46</v>
      </c>
      <c r="E262" s="21" t="s">
        <v>53</v>
      </c>
      <c r="F262" s="39" t="s">
        <v>102</v>
      </c>
      <c r="G262" s="21" t="s">
        <v>2</v>
      </c>
      <c r="H262" s="41">
        <v>6.44</v>
      </c>
    </row>
    <row r="263" spans="3:8" x14ac:dyDescent="0.25">
      <c r="C263" s="21">
        <v>2006</v>
      </c>
      <c r="D263" s="27" t="s">
        <v>46</v>
      </c>
      <c r="E263" s="21" t="s">
        <v>61</v>
      </c>
      <c r="F263" s="39" t="s">
        <v>102</v>
      </c>
      <c r="G263" s="21" t="s">
        <v>2</v>
      </c>
      <c r="H263" s="41">
        <v>6.45</v>
      </c>
    </row>
    <row r="264" spans="3:8" x14ac:dyDescent="0.25">
      <c r="C264" s="21">
        <v>2006</v>
      </c>
      <c r="D264" s="27" t="s">
        <v>46</v>
      </c>
      <c r="E264" s="21" t="s">
        <v>53</v>
      </c>
      <c r="F264" s="39" t="s">
        <v>102</v>
      </c>
      <c r="G264" s="21" t="s">
        <v>2</v>
      </c>
      <c r="H264" s="41">
        <v>6.46</v>
      </c>
    </row>
    <row r="265" spans="3:8" x14ac:dyDescent="0.25">
      <c r="C265" s="21">
        <v>2009</v>
      </c>
      <c r="D265" s="40" t="s">
        <v>181</v>
      </c>
      <c r="E265" s="21" t="s">
        <v>200</v>
      </c>
      <c r="F265" s="39" t="s">
        <v>102</v>
      </c>
      <c r="G265" s="21" t="s">
        <v>2</v>
      </c>
      <c r="H265" s="41">
        <v>6.5</v>
      </c>
    </row>
    <row r="266" spans="3:8" x14ac:dyDescent="0.25">
      <c r="C266" s="21">
        <v>2015</v>
      </c>
      <c r="D266" s="21" t="s">
        <v>279</v>
      </c>
      <c r="E266" s="21" t="s">
        <v>98</v>
      </c>
      <c r="F266" s="39" t="s">
        <v>102</v>
      </c>
      <c r="G266" s="21" t="s">
        <v>109</v>
      </c>
      <c r="H266" s="41">
        <v>6.54</v>
      </c>
    </row>
    <row r="267" spans="3:8" x14ac:dyDescent="0.25">
      <c r="C267" s="21">
        <v>2006</v>
      </c>
      <c r="D267" s="21" t="s">
        <v>115</v>
      </c>
      <c r="E267" s="21" t="s">
        <v>116</v>
      </c>
      <c r="F267" s="39" t="s">
        <v>102</v>
      </c>
      <c r="G267" s="21" t="s">
        <v>2</v>
      </c>
      <c r="H267" s="41">
        <v>6.57</v>
      </c>
    </row>
    <row r="268" spans="3:8" x14ac:dyDescent="0.25">
      <c r="C268" s="21">
        <v>2007</v>
      </c>
      <c r="D268" s="27" t="s">
        <v>46</v>
      </c>
      <c r="E268" s="21" t="s">
        <v>49</v>
      </c>
      <c r="F268" s="39" t="s">
        <v>102</v>
      </c>
      <c r="G268" s="21" t="s">
        <v>2</v>
      </c>
      <c r="H268" s="41">
        <v>6.57</v>
      </c>
    </row>
    <row r="269" spans="3:8" x14ac:dyDescent="0.25">
      <c r="C269" s="21">
        <v>2012</v>
      </c>
      <c r="D269" s="27" t="s">
        <v>46</v>
      </c>
      <c r="E269" s="21" t="s">
        <v>60</v>
      </c>
      <c r="F269" s="39" t="s">
        <v>102</v>
      </c>
      <c r="G269" s="21" t="s">
        <v>2</v>
      </c>
      <c r="H269" s="41">
        <v>6.63</v>
      </c>
    </row>
    <row r="270" spans="3:8" x14ac:dyDescent="0.25">
      <c r="C270" s="21">
        <v>2015</v>
      </c>
      <c r="D270" s="27" t="s">
        <v>46</v>
      </c>
      <c r="E270" s="21" t="s">
        <v>56</v>
      </c>
      <c r="F270" s="39" t="s">
        <v>102</v>
      </c>
      <c r="G270" s="21" t="s">
        <v>2</v>
      </c>
      <c r="H270" s="41">
        <v>6.63</v>
      </c>
    </row>
    <row r="271" spans="3:8" x14ac:dyDescent="0.25">
      <c r="C271" s="21">
        <v>2005</v>
      </c>
      <c r="D271" s="27" t="s">
        <v>46</v>
      </c>
      <c r="E271" s="21" t="s">
        <v>56</v>
      </c>
      <c r="F271" s="39" t="s">
        <v>102</v>
      </c>
      <c r="G271" s="21" t="s">
        <v>2</v>
      </c>
      <c r="H271" s="41">
        <v>6.64</v>
      </c>
    </row>
    <row r="272" spans="3:8" x14ac:dyDescent="0.25">
      <c r="C272" s="21">
        <v>2013</v>
      </c>
      <c r="D272" s="21" t="s">
        <v>279</v>
      </c>
      <c r="E272" s="21" t="s">
        <v>86</v>
      </c>
      <c r="F272" s="39" t="s">
        <v>102</v>
      </c>
      <c r="G272" s="21" t="s">
        <v>109</v>
      </c>
      <c r="H272" s="41">
        <v>6.66</v>
      </c>
    </row>
    <row r="273" spans="3:8" x14ac:dyDescent="0.25">
      <c r="C273" s="21">
        <v>2006</v>
      </c>
      <c r="D273" s="27" t="s">
        <v>46</v>
      </c>
      <c r="E273" s="21" t="s">
        <v>63</v>
      </c>
      <c r="F273" s="39" t="s">
        <v>102</v>
      </c>
      <c r="G273" s="21" t="s">
        <v>2</v>
      </c>
      <c r="H273" s="41">
        <v>6.68</v>
      </c>
    </row>
    <row r="274" spans="3:8" x14ac:dyDescent="0.25">
      <c r="C274" s="21">
        <v>2013</v>
      </c>
      <c r="D274" s="27" t="s">
        <v>46</v>
      </c>
      <c r="E274" s="21" t="s">
        <v>52</v>
      </c>
      <c r="F274" s="39" t="s">
        <v>102</v>
      </c>
      <c r="G274" s="21" t="s">
        <v>2</v>
      </c>
      <c r="H274" s="41">
        <v>6.69</v>
      </c>
    </row>
    <row r="275" spans="3:8" x14ac:dyDescent="0.25">
      <c r="C275" s="21">
        <v>2012</v>
      </c>
      <c r="D275" s="27" t="s">
        <v>46</v>
      </c>
      <c r="E275" s="21" t="s">
        <v>61</v>
      </c>
      <c r="F275" s="39" t="s">
        <v>102</v>
      </c>
      <c r="G275" s="21" t="s">
        <v>2</v>
      </c>
      <c r="H275" s="41">
        <v>6.7</v>
      </c>
    </row>
    <row r="276" spans="3:8" x14ac:dyDescent="0.25">
      <c r="C276" s="21">
        <v>2008</v>
      </c>
      <c r="D276" s="27" t="s">
        <v>46</v>
      </c>
      <c r="E276" s="21" t="s">
        <v>63</v>
      </c>
      <c r="F276" s="39" t="s">
        <v>102</v>
      </c>
      <c r="G276" s="21" t="s">
        <v>2</v>
      </c>
      <c r="H276" s="41">
        <v>6.71</v>
      </c>
    </row>
    <row r="277" spans="3:8" x14ac:dyDescent="0.25">
      <c r="C277" s="21">
        <v>2014</v>
      </c>
      <c r="D277" s="40" t="s">
        <v>181</v>
      </c>
      <c r="E277" s="21" t="s">
        <v>35</v>
      </c>
      <c r="F277" s="39" t="s">
        <v>102</v>
      </c>
      <c r="G277" s="21" t="s">
        <v>2</v>
      </c>
      <c r="H277" s="41">
        <v>6.72</v>
      </c>
    </row>
    <row r="278" spans="3:8" x14ac:dyDescent="0.25">
      <c r="C278" s="21">
        <v>2014</v>
      </c>
      <c r="D278" s="27" t="s">
        <v>46</v>
      </c>
      <c r="E278" s="21" t="s">
        <v>58</v>
      </c>
      <c r="F278" s="39" t="s">
        <v>102</v>
      </c>
      <c r="G278" s="21" t="s">
        <v>2</v>
      </c>
      <c r="H278" s="41">
        <v>6.74</v>
      </c>
    </row>
    <row r="279" spans="3:8" x14ac:dyDescent="0.25">
      <c r="C279" s="21">
        <v>2013</v>
      </c>
      <c r="D279" s="40" t="s">
        <v>181</v>
      </c>
      <c r="E279" s="21" t="s">
        <v>39</v>
      </c>
      <c r="F279" s="39" t="s">
        <v>102</v>
      </c>
      <c r="G279" s="21" t="s">
        <v>2</v>
      </c>
      <c r="H279" s="41">
        <v>6.76</v>
      </c>
    </row>
    <row r="280" spans="3:8" x14ac:dyDescent="0.25">
      <c r="C280" s="21">
        <v>2006</v>
      </c>
      <c r="D280" s="40" t="s">
        <v>181</v>
      </c>
      <c r="E280" s="21" t="s">
        <v>216</v>
      </c>
      <c r="F280" s="39" t="s">
        <v>102</v>
      </c>
      <c r="G280" s="21" t="s">
        <v>2</v>
      </c>
      <c r="H280" s="41">
        <v>6.78</v>
      </c>
    </row>
    <row r="281" spans="3:8" x14ac:dyDescent="0.25">
      <c r="C281" s="21">
        <v>2015</v>
      </c>
      <c r="D281" s="27" t="s">
        <v>46</v>
      </c>
      <c r="E281" s="21" t="s">
        <v>52</v>
      </c>
      <c r="F281" s="39" t="s">
        <v>102</v>
      </c>
      <c r="G281" s="21" t="s">
        <v>2</v>
      </c>
      <c r="H281" s="41">
        <v>6.79</v>
      </c>
    </row>
    <row r="282" spans="3:8" x14ac:dyDescent="0.25">
      <c r="C282" s="21">
        <v>2014</v>
      </c>
      <c r="D282" s="21" t="s">
        <v>115</v>
      </c>
      <c r="E282" s="21" t="s">
        <v>122</v>
      </c>
      <c r="F282" s="39" t="s">
        <v>102</v>
      </c>
      <c r="G282" s="21" t="s">
        <v>2</v>
      </c>
      <c r="H282" s="41">
        <v>6.8</v>
      </c>
    </row>
    <row r="283" spans="3:8" x14ac:dyDescent="0.25">
      <c r="C283" s="21">
        <v>2006</v>
      </c>
      <c r="D283" s="27" t="s">
        <v>46</v>
      </c>
      <c r="E283" s="21" t="s">
        <v>49</v>
      </c>
      <c r="F283" s="39" t="s">
        <v>102</v>
      </c>
      <c r="G283" s="21" t="s">
        <v>2</v>
      </c>
      <c r="H283" s="41">
        <v>6.8</v>
      </c>
    </row>
    <row r="284" spans="3:8" x14ac:dyDescent="0.25">
      <c r="C284" s="21">
        <v>2014</v>
      </c>
      <c r="D284" s="27" t="s">
        <v>46</v>
      </c>
      <c r="E284" s="21" t="s">
        <v>61</v>
      </c>
      <c r="F284" s="39" t="s">
        <v>102</v>
      </c>
      <c r="G284" s="21" t="s">
        <v>2</v>
      </c>
      <c r="H284" s="41">
        <v>6.82</v>
      </c>
    </row>
    <row r="285" spans="3:8" x14ac:dyDescent="0.25">
      <c r="C285" s="21">
        <v>2011</v>
      </c>
      <c r="D285" s="21" t="s">
        <v>279</v>
      </c>
      <c r="E285" s="21" t="s">
        <v>86</v>
      </c>
      <c r="F285" s="39" t="s">
        <v>102</v>
      </c>
      <c r="G285" s="21" t="s">
        <v>109</v>
      </c>
      <c r="H285" s="41">
        <v>6.84</v>
      </c>
    </row>
    <row r="286" spans="3:8" x14ac:dyDescent="0.25">
      <c r="C286" s="21">
        <v>2010</v>
      </c>
      <c r="D286" s="21" t="s">
        <v>279</v>
      </c>
      <c r="E286" s="21" t="s">
        <v>86</v>
      </c>
      <c r="F286" s="39" t="s">
        <v>102</v>
      </c>
      <c r="G286" s="21" t="s">
        <v>109</v>
      </c>
      <c r="H286" s="41">
        <v>6.85</v>
      </c>
    </row>
    <row r="287" spans="3:8" x14ac:dyDescent="0.25">
      <c r="C287" s="21">
        <v>2007</v>
      </c>
      <c r="D287" s="27" t="s">
        <v>46</v>
      </c>
      <c r="E287" s="21" t="s">
        <v>48</v>
      </c>
      <c r="F287" s="39" t="s">
        <v>102</v>
      </c>
      <c r="G287" s="21" t="s">
        <v>2</v>
      </c>
      <c r="H287" s="41">
        <v>6.85</v>
      </c>
    </row>
    <row r="288" spans="3:8" x14ac:dyDescent="0.25">
      <c r="C288" s="21">
        <v>2009</v>
      </c>
      <c r="D288" s="27" t="s">
        <v>46</v>
      </c>
      <c r="E288" s="21" t="s">
        <v>63</v>
      </c>
      <c r="F288" s="39" t="s">
        <v>102</v>
      </c>
      <c r="G288" s="21" t="s">
        <v>2</v>
      </c>
      <c r="H288" s="41">
        <v>6.87</v>
      </c>
    </row>
    <row r="289" spans="3:8" x14ac:dyDescent="0.25">
      <c r="C289" s="21">
        <v>2006</v>
      </c>
      <c r="D289" s="27" t="s">
        <v>46</v>
      </c>
      <c r="E289" s="21" t="s">
        <v>64</v>
      </c>
      <c r="F289" s="39" t="s">
        <v>102</v>
      </c>
      <c r="G289" s="21" t="s">
        <v>2</v>
      </c>
      <c r="H289" s="41">
        <v>6.93</v>
      </c>
    </row>
    <row r="290" spans="3:8" x14ac:dyDescent="0.25">
      <c r="C290" s="21">
        <v>2015</v>
      </c>
      <c r="D290" s="21" t="s">
        <v>279</v>
      </c>
      <c r="E290" s="21" t="s">
        <v>86</v>
      </c>
      <c r="F290" s="39" t="s">
        <v>102</v>
      </c>
      <c r="G290" s="21" t="s">
        <v>109</v>
      </c>
      <c r="H290" s="41">
        <v>6.94</v>
      </c>
    </row>
    <row r="291" spans="3:8" x14ac:dyDescent="0.25">
      <c r="C291" s="21">
        <v>2009</v>
      </c>
      <c r="D291" s="27" t="s">
        <v>46</v>
      </c>
      <c r="E291" s="21" t="s">
        <v>51</v>
      </c>
      <c r="F291" s="39" t="s">
        <v>102</v>
      </c>
      <c r="G291" s="21" t="s">
        <v>2</v>
      </c>
      <c r="H291" s="41">
        <v>6.94</v>
      </c>
    </row>
    <row r="292" spans="3:8" x14ac:dyDescent="0.25">
      <c r="C292" s="21">
        <v>2007</v>
      </c>
      <c r="D292" s="27" t="s">
        <v>46</v>
      </c>
      <c r="E292" s="21" t="s">
        <v>50</v>
      </c>
      <c r="F292" s="39" t="s">
        <v>102</v>
      </c>
      <c r="G292" s="21" t="s">
        <v>2</v>
      </c>
      <c r="H292" s="41">
        <v>6.95</v>
      </c>
    </row>
    <row r="293" spans="3:8" x14ac:dyDescent="0.25">
      <c r="C293" s="21">
        <v>2008</v>
      </c>
      <c r="D293" s="27" t="s">
        <v>46</v>
      </c>
      <c r="E293" s="21" t="s">
        <v>51</v>
      </c>
      <c r="F293" s="39" t="s">
        <v>102</v>
      </c>
      <c r="G293" s="21" t="s">
        <v>2</v>
      </c>
      <c r="H293" s="41">
        <v>6.96</v>
      </c>
    </row>
    <row r="294" spans="3:8" x14ac:dyDescent="0.25">
      <c r="C294" s="21">
        <v>2008</v>
      </c>
      <c r="D294" s="27" t="s">
        <v>46</v>
      </c>
      <c r="E294" s="21" t="s">
        <v>64</v>
      </c>
      <c r="F294" s="39" t="s">
        <v>102</v>
      </c>
      <c r="G294" s="21" t="s">
        <v>2</v>
      </c>
      <c r="H294" s="41">
        <v>6.96</v>
      </c>
    </row>
    <row r="295" spans="3:8" x14ac:dyDescent="0.25">
      <c r="C295" s="21">
        <v>2008</v>
      </c>
      <c r="D295" s="27" t="s">
        <v>46</v>
      </c>
      <c r="E295" s="21" t="s">
        <v>55</v>
      </c>
      <c r="F295" s="39" t="s">
        <v>102</v>
      </c>
      <c r="G295" s="21" t="s">
        <v>2</v>
      </c>
      <c r="H295" s="41">
        <v>6.97</v>
      </c>
    </row>
    <row r="296" spans="3:8" x14ac:dyDescent="0.25">
      <c r="C296" s="21">
        <v>2010</v>
      </c>
      <c r="D296" s="27" t="s">
        <v>46</v>
      </c>
      <c r="E296" s="21" t="s">
        <v>60</v>
      </c>
      <c r="F296" s="39" t="s">
        <v>102</v>
      </c>
      <c r="G296" s="21" t="s">
        <v>2</v>
      </c>
      <c r="H296" s="41">
        <v>6.98</v>
      </c>
    </row>
    <row r="297" spans="3:8" x14ac:dyDescent="0.25">
      <c r="C297" s="21">
        <v>2011</v>
      </c>
      <c r="D297" s="27" t="s">
        <v>46</v>
      </c>
      <c r="E297" s="21" t="s">
        <v>60</v>
      </c>
      <c r="F297" s="39" t="s">
        <v>102</v>
      </c>
      <c r="G297" s="21" t="s">
        <v>2</v>
      </c>
      <c r="H297" s="41">
        <v>6.98</v>
      </c>
    </row>
    <row r="298" spans="3:8" x14ac:dyDescent="0.25">
      <c r="C298" s="21">
        <v>2015</v>
      </c>
      <c r="D298" s="27" t="s">
        <v>46</v>
      </c>
      <c r="E298" s="21" t="s">
        <v>61</v>
      </c>
      <c r="F298" s="39" t="s">
        <v>102</v>
      </c>
      <c r="G298" s="21" t="s">
        <v>2</v>
      </c>
      <c r="H298" s="41">
        <v>6.98</v>
      </c>
    </row>
    <row r="299" spans="3:8" x14ac:dyDescent="0.25">
      <c r="C299" s="21">
        <v>2007</v>
      </c>
      <c r="D299" s="40" t="s">
        <v>181</v>
      </c>
      <c r="E299" s="21" t="s">
        <v>39</v>
      </c>
      <c r="F299" s="39" t="s">
        <v>102</v>
      </c>
      <c r="G299" s="21" t="s">
        <v>2</v>
      </c>
      <c r="H299" s="41">
        <v>7</v>
      </c>
    </row>
    <row r="300" spans="3:8" x14ac:dyDescent="0.25">
      <c r="C300" s="21">
        <v>2008</v>
      </c>
      <c r="D300" s="21" t="s">
        <v>115</v>
      </c>
      <c r="E300" s="21" t="s">
        <v>135</v>
      </c>
      <c r="F300" s="39" t="s">
        <v>102</v>
      </c>
      <c r="G300" s="21" t="s">
        <v>2</v>
      </c>
      <c r="H300" s="41">
        <v>7.01</v>
      </c>
    </row>
    <row r="301" spans="3:8" x14ac:dyDescent="0.25">
      <c r="C301" s="21">
        <v>2008</v>
      </c>
      <c r="D301" s="40" t="s">
        <v>181</v>
      </c>
      <c r="E301" s="21" t="s">
        <v>35</v>
      </c>
      <c r="F301" s="39" t="s">
        <v>102</v>
      </c>
      <c r="G301" s="21" t="s">
        <v>2</v>
      </c>
      <c r="H301" s="41">
        <v>7.01</v>
      </c>
    </row>
    <row r="302" spans="3:8" x14ac:dyDescent="0.25">
      <c r="C302" s="21">
        <v>2009</v>
      </c>
      <c r="D302" s="27" t="s">
        <v>46</v>
      </c>
      <c r="E302" s="21" t="s">
        <v>55</v>
      </c>
      <c r="F302" s="39" t="s">
        <v>102</v>
      </c>
      <c r="G302" s="21" t="s">
        <v>2</v>
      </c>
      <c r="H302" s="41">
        <v>7.03</v>
      </c>
    </row>
    <row r="303" spans="3:8" x14ac:dyDescent="0.25">
      <c r="C303" s="21">
        <v>2012</v>
      </c>
      <c r="D303" s="27" t="s">
        <v>46</v>
      </c>
      <c r="E303" s="21" t="s">
        <v>62</v>
      </c>
      <c r="F303" s="39" t="s">
        <v>102</v>
      </c>
      <c r="G303" s="21" t="s">
        <v>2</v>
      </c>
      <c r="H303" s="41">
        <v>7.03</v>
      </c>
    </row>
    <row r="304" spans="3:8" x14ac:dyDescent="0.25">
      <c r="C304" s="21">
        <v>2009</v>
      </c>
      <c r="D304" s="27" t="s">
        <v>46</v>
      </c>
      <c r="E304" s="21" t="s">
        <v>64</v>
      </c>
      <c r="F304" s="39" t="s">
        <v>102</v>
      </c>
      <c r="G304" s="21" t="s">
        <v>2</v>
      </c>
      <c r="H304" s="41">
        <v>7.03</v>
      </c>
    </row>
    <row r="305" spans="3:8" x14ac:dyDescent="0.25">
      <c r="C305" s="21">
        <v>2015</v>
      </c>
      <c r="D305" s="27" t="s">
        <v>46</v>
      </c>
      <c r="E305" s="21" t="s">
        <v>60</v>
      </c>
      <c r="F305" s="39" t="s">
        <v>102</v>
      </c>
      <c r="G305" s="21" t="s">
        <v>2</v>
      </c>
      <c r="H305" s="41">
        <v>7.04</v>
      </c>
    </row>
    <row r="306" spans="3:8" x14ac:dyDescent="0.25">
      <c r="C306" s="21">
        <v>2006</v>
      </c>
      <c r="D306" s="27" t="s">
        <v>46</v>
      </c>
      <c r="E306" s="21" t="s">
        <v>57</v>
      </c>
      <c r="F306" s="39" t="s">
        <v>102</v>
      </c>
      <c r="G306" s="21" t="s">
        <v>2</v>
      </c>
      <c r="H306" s="41">
        <v>7.06</v>
      </c>
    </row>
    <row r="307" spans="3:8" x14ac:dyDescent="0.25">
      <c r="C307" s="21">
        <v>2013</v>
      </c>
      <c r="D307" s="27" t="s">
        <v>46</v>
      </c>
      <c r="E307" s="21" t="s">
        <v>60</v>
      </c>
      <c r="F307" s="39" t="s">
        <v>102</v>
      </c>
      <c r="G307" s="21" t="s">
        <v>2</v>
      </c>
      <c r="H307" s="41">
        <v>7.09</v>
      </c>
    </row>
    <row r="308" spans="3:8" x14ac:dyDescent="0.25">
      <c r="C308" s="21">
        <v>2005</v>
      </c>
      <c r="D308" s="27" t="s">
        <v>46</v>
      </c>
      <c r="E308" s="21" t="s">
        <v>53</v>
      </c>
      <c r="F308" s="39" t="s">
        <v>102</v>
      </c>
      <c r="G308" s="21" t="s">
        <v>2</v>
      </c>
      <c r="H308" s="41">
        <v>7.16</v>
      </c>
    </row>
    <row r="309" spans="3:8" x14ac:dyDescent="0.25">
      <c r="C309" s="21">
        <v>2015</v>
      </c>
      <c r="D309" s="21" t="s">
        <v>115</v>
      </c>
      <c r="E309" s="21" t="s">
        <v>117</v>
      </c>
      <c r="F309" s="39" t="s">
        <v>102</v>
      </c>
      <c r="G309" s="21" t="s">
        <v>2</v>
      </c>
      <c r="H309" s="41">
        <v>7.17</v>
      </c>
    </row>
    <row r="310" spans="3:8" x14ac:dyDescent="0.25">
      <c r="C310" s="21">
        <v>2006</v>
      </c>
      <c r="D310" s="40" t="s">
        <v>181</v>
      </c>
      <c r="E310" s="21" t="s">
        <v>222</v>
      </c>
      <c r="F310" s="39" t="s">
        <v>102</v>
      </c>
      <c r="G310" s="21" t="s">
        <v>2</v>
      </c>
      <c r="H310" s="41">
        <v>7.18</v>
      </c>
    </row>
    <row r="311" spans="3:8" x14ac:dyDescent="0.25">
      <c r="C311" s="21">
        <v>2005</v>
      </c>
      <c r="D311" s="27" t="s">
        <v>46</v>
      </c>
      <c r="E311" s="21" t="s">
        <v>63</v>
      </c>
      <c r="F311" s="39" t="s">
        <v>102</v>
      </c>
      <c r="G311" s="21" t="s">
        <v>2</v>
      </c>
      <c r="H311" s="41">
        <v>7.2</v>
      </c>
    </row>
    <row r="312" spans="3:8" x14ac:dyDescent="0.25">
      <c r="C312" s="21">
        <v>2014</v>
      </c>
      <c r="D312" s="27" t="s">
        <v>46</v>
      </c>
      <c r="E312" s="21" t="s">
        <v>63</v>
      </c>
      <c r="F312" s="39" t="s">
        <v>102</v>
      </c>
      <c r="G312" s="21" t="s">
        <v>2</v>
      </c>
      <c r="H312" s="41">
        <v>7.23</v>
      </c>
    </row>
    <row r="313" spans="3:8" x14ac:dyDescent="0.25">
      <c r="C313" s="21">
        <v>2014</v>
      </c>
      <c r="D313" s="27" t="s">
        <v>46</v>
      </c>
      <c r="E313" s="21" t="s">
        <v>63</v>
      </c>
      <c r="F313" s="39" t="s">
        <v>102</v>
      </c>
      <c r="G313" s="21" t="s">
        <v>2</v>
      </c>
      <c r="H313" s="41">
        <v>7.23</v>
      </c>
    </row>
    <row r="314" spans="3:8" x14ac:dyDescent="0.25">
      <c r="C314" s="21">
        <v>2009</v>
      </c>
      <c r="D314" s="27" t="s">
        <v>46</v>
      </c>
      <c r="E314" s="21" t="s">
        <v>60</v>
      </c>
      <c r="F314" s="39" t="s">
        <v>102</v>
      </c>
      <c r="G314" s="21" t="s">
        <v>2</v>
      </c>
      <c r="H314" s="41">
        <v>7.25</v>
      </c>
    </row>
    <row r="315" spans="3:8" x14ac:dyDescent="0.25">
      <c r="C315" s="21">
        <v>2011</v>
      </c>
      <c r="D315" s="40" t="s">
        <v>181</v>
      </c>
      <c r="E315" s="21" t="s">
        <v>35</v>
      </c>
      <c r="F315" s="39" t="s">
        <v>102</v>
      </c>
      <c r="G315" s="21" t="s">
        <v>2</v>
      </c>
      <c r="H315" s="41">
        <v>7.27</v>
      </c>
    </row>
    <row r="316" spans="3:8" x14ac:dyDescent="0.25">
      <c r="C316" s="21">
        <v>2012</v>
      </c>
      <c r="D316" s="27" t="s">
        <v>46</v>
      </c>
      <c r="E316" s="21" t="s">
        <v>51</v>
      </c>
      <c r="F316" s="39" t="s">
        <v>102</v>
      </c>
      <c r="G316" s="21" t="s">
        <v>2</v>
      </c>
      <c r="H316" s="41">
        <v>7.28</v>
      </c>
    </row>
    <row r="317" spans="3:8" x14ac:dyDescent="0.25">
      <c r="C317" s="21">
        <v>2014</v>
      </c>
      <c r="D317" s="40" t="s">
        <v>181</v>
      </c>
      <c r="E317" s="21" t="s">
        <v>216</v>
      </c>
      <c r="F317" s="39" t="s">
        <v>102</v>
      </c>
      <c r="G317" s="21" t="s">
        <v>2</v>
      </c>
      <c r="H317" s="41">
        <v>7.29</v>
      </c>
    </row>
    <row r="318" spans="3:8" x14ac:dyDescent="0.25">
      <c r="C318" s="21">
        <v>2015</v>
      </c>
      <c r="D318" s="27" t="s">
        <v>46</v>
      </c>
      <c r="E318" s="21" t="s">
        <v>63</v>
      </c>
      <c r="F318" s="39" t="s">
        <v>102</v>
      </c>
      <c r="G318" s="21" t="s">
        <v>2</v>
      </c>
      <c r="H318" s="41">
        <v>7.3</v>
      </c>
    </row>
    <row r="319" spans="3:8" x14ac:dyDescent="0.25">
      <c r="C319" s="21">
        <v>2009</v>
      </c>
      <c r="D319" s="27" t="s">
        <v>46</v>
      </c>
      <c r="E319" s="21" t="s">
        <v>50</v>
      </c>
      <c r="F319" s="39" t="s">
        <v>102</v>
      </c>
      <c r="G319" s="21" t="s">
        <v>2</v>
      </c>
      <c r="H319" s="41">
        <v>7.33</v>
      </c>
    </row>
    <row r="320" spans="3:8" x14ac:dyDescent="0.25">
      <c r="C320" s="21">
        <v>2014</v>
      </c>
      <c r="D320" s="27" t="s">
        <v>46</v>
      </c>
      <c r="E320" s="21" t="s">
        <v>64</v>
      </c>
      <c r="F320" s="39" t="s">
        <v>102</v>
      </c>
      <c r="G320" s="21" t="s">
        <v>2</v>
      </c>
      <c r="H320" s="41">
        <v>7.33</v>
      </c>
    </row>
    <row r="321" spans="3:8" x14ac:dyDescent="0.25">
      <c r="C321" s="21">
        <v>2012</v>
      </c>
      <c r="D321" s="40" t="s">
        <v>181</v>
      </c>
      <c r="E321" s="21" t="s">
        <v>35</v>
      </c>
      <c r="F321" s="39" t="s">
        <v>102</v>
      </c>
      <c r="G321" s="21" t="s">
        <v>2</v>
      </c>
      <c r="H321" s="41">
        <v>7.33</v>
      </c>
    </row>
    <row r="322" spans="3:8" x14ac:dyDescent="0.25">
      <c r="C322" s="21">
        <v>2008</v>
      </c>
      <c r="D322" s="21" t="s">
        <v>115</v>
      </c>
      <c r="E322" s="21" t="s">
        <v>116</v>
      </c>
      <c r="F322" s="39" t="s">
        <v>102</v>
      </c>
      <c r="G322" s="21" t="s">
        <v>2</v>
      </c>
      <c r="H322" s="41">
        <v>7.35</v>
      </c>
    </row>
    <row r="323" spans="3:8" x14ac:dyDescent="0.25">
      <c r="C323" s="21">
        <v>2010</v>
      </c>
      <c r="D323" s="27" t="s">
        <v>46</v>
      </c>
      <c r="E323" s="21" t="s">
        <v>62</v>
      </c>
      <c r="F323" s="39" t="s">
        <v>102</v>
      </c>
      <c r="G323" s="21" t="s">
        <v>2</v>
      </c>
      <c r="H323" s="41">
        <v>7.35</v>
      </c>
    </row>
    <row r="324" spans="3:8" x14ac:dyDescent="0.25">
      <c r="C324" s="21">
        <v>2013</v>
      </c>
      <c r="D324" s="27" t="s">
        <v>46</v>
      </c>
      <c r="E324" s="21" t="s">
        <v>51</v>
      </c>
      <c r="F324" s="39" t="s">
        <v>102</v>
      </c>
      <c r="G324" s="21" t="s">
        <v>2</v>
      </c>
      <c r="H324" s="41">
        <v>7.35</v>
      </c>
    </row>
    <row r="325" spans="3:8" x14ac:dyDescent="0.25">
      <c r="C325" s="21">
        <v>2011</v>
      </c>
      <c r="D325" s="27" t="s">
        <v>46</v>
      </c>
      <c r="E325" s="21" t="s">
        <v>53</v>
      </c>
      <c r="F325" s="39" t="s">
        <v>102</v>
      </c>
      <c r="G325" s="21" t="s">
        <v>2</v>
      </c>
      <c r="H325" s="41">
        <v>7.37</v>
      </c>
    </row>
    <row r="326" spans="3:8" x14ac:dyDescent="0.25">
      <c r="C326" s="21">
        <v>2011</v>
      </c>
      <c r="D326" s="27" t="s">
        <v>46</v>
      </c>
      <c r="E326" s="21" t="s">
        <v>63</v>
      </c>
      <c r="F326" s="39" t="s">
        <v>102</v>
      </c>
      <c r="G326" s="21" t="s">
        <v>2</v>
      </c>
      <c r="H326" s="41">
        <v>7.37</v>
      </c>
    </row>
    <row r="327" spans="3:8" x14ac:dyDescent="0.25">
      <c r="C327" s="21">
        <v>2015</v>
      </c>
      <c r="D327" s="27" t="s">
        <v>46</v>
      </c>
      <c r="E327" s="21" t="s">
        <v>64</v>
      </c>
      <c r="F327" s="39" t="s">
        <v>102</v>
      </c>
      <c r="G327" s="21" t="s">
        <v>2</v>
      </c>
      <c r="H327" s="41">
        <v>7.37</v>
      </c>
    </row>
    <row r="328" spans="3:8" x14ac:dyDescent="0.25">
      <c r="C328" s="21">
        <v>2005</v>
      </c>
      <c r="D328" s="40" t="s">
        <v>181</v>
      </c>
      <c r="E328" s="21" t="s">
        <v>208</v>
      </c>
      <c r="F328" s="39" t="s">
        <v>102</v>
      </c>
      <c r="G328" s="21" t="s">
        <v>2</v>
      </c>
      <c r="H328" s="41">
        <v>7.4</v>
      </c>
    </row>
    <row r="329" spans="3:8" x14ac:dyDescent="0.25">
      <c r="C329" s="21">
        <v>2010</v>
      </c>
      <c r="D329" s="40" t="s">
        <v>181</v>
      </c>
      <c r="E329" s="21" t="s">
        <v>41</v>
      </c>
      <c r="F329" s="39" t="s">
        <v>102</v>
      </c>
      <c r="G329" s="21" t="s">
        <v>2</v>
      </c>
      <c r="H329" s="41">
        <v>7.4</v>
      </c>
    </row>
    <row r="330" spans="3:8" x14ac:dyDescent="0.25">
      <c r="C330" s="21">
        <v>2008</v>
      </c>
      <c r="D330" s="40" t="s">
        <v>181</v>
      </c>
      <c r="E330" s="21" t="s">
        <v>212</v>
      </c>
      <c r="F330" s="39" t="s">
        <v>102</v>
      </c>
      <c r="G330" s="21" t="s">
        <v>2</v>
      </c>
      <c r="H330" s="41">
        <v>7.41</v>
      </c>
    </row>
    <row r="331" spans="3:8" x14ac:dyDescent="0.25">
      <c r="C331" s="21">
        <v>2014</v>
      </c>
      <c r="D331" s="27" t="s">
        <v>46</v>
      </c>
      <c r="E331" s="21" t="s">
        <v>57</v>
      </c>
      <c r="F331" s="39" t="s">
        <v>102</v>
      </c>
      <c r="G331" s="21" t="s">
        <v>2</v>
      </c>
      <c r="H331" s="41">
        <v>7.42</v>
      </c>
    </row>
    <row r="332" spans="3:8" x14ac:dyDescent="0.25">
      <c r="C332" s="21">
        <v>2006</v>
      </c>
      <c r="D332" s="27" t="s">
        <v>46</v>
      </c>
      <c r="E332" s="21" t="s">
        <v>48</v>
      </c>
      <c r="F332" s="39" t="s">
        <v>102</v>
      </c>
      <c r="G332" s="21" t="s">
        <v>2</v>
      </c>
      <c r="H332" s="41">
        <v>7.43</v>
      </c>
    </row>
    <row r="333" spans="3:8" x14ac:dyDescent="0.25">
      <c r="C333" s="21">
        <v>2008</v>
      </c>
      <c r="D333" s="21" t="s">
        <v>115</v>
      </c>
      <c r="E333" s="21" t="s">
        <v>130</v>
      </c>
      <c r="F333" s="39" t="s">
        <v>102</v>
      </c>
      <c r="G333" s="21" t="s">
        <v>2</v>
      </c>
      <c r="H333" s="41">
        <v>7.44</v>
      </c>
    </row>
    <row r="334" spans="3:8" x14ac:dyDescent="0.25">
      <c r="C334" s="21">
        <v>2013</v>
      </c>
      <c r="D334" s="27" t="s">
        <v>46</v>
      </c>
      <c r="E334" s="21" t="s">
        <v>49</v>
      </c>
      <c r="F334" s="39" t="s">
        <v>102</v>
      </c>
      <c r="G334" s="21" t="s">
        <v>2</v>
      </c>
      <c r="H334" s="41">
        <v>7.46</v>
      </c>
    </row>
    <row r="335" spans="3:8" x14ac:dyDescent="0.25">
      <c r="C335" s="21">
        <v>2009</v>
      </c>
      <c r="D335" s="40" t="s">
        <v>181</v>
      </c>
      <c r="E335" s="21" t="s">
        <v>41</v>
      </c>
      <c r="F335" s="39" t="s">
        <v>102</v>
      </c>
      <c r="G335" s="21" t="s">
        <v>2</v>
      </c>
      <c r="H335" s="41">
        <v>7.46</v>
      </c>
    </row>
    <row r="336" spans="3:8" x14ac:dyDescent="0.25">
      <c r="C336" s="21">
        <v>2013</v>
      </c>
      <c r="D336" s="27" t="s">
        <v>46</v>
      </c>
      <c r="E336" s="21" t="s">
        <v>61</v>
      </c>
      <c r="F336" s="39" t="s">
        <v>102</v>
      </c>
      <c r="G336" s="21" t="s">
        <v>2</v>
      </c>
      <c r="H336" s="41">
        <v>7.47</v>
      </c>
    </row>
    <row r="337" spans="3:8" x14ac:dyDescent="0.25">
      <c r="C337" s="21">
        <v>2013</v>
      </c>
      <c r="D337" s="27" t="s">
        <v>46</v>
      </c>
      <c r="E337" s="21" t="s">
        <v>62</v>
      </c>
      <c r="F337" s="39" t="s">
        <v>102</v>
      </c>
      <c r="G337" s="21" t="s">
        <v>2</v>
      </c>
      <c r="H337" s="41">
        <v>7.47</v>
      </c>
    </row>
    <row r="338" spans="3:8" x14ac:dyDescent="0.25">
      <c r="C338" s="21">
        <v>2008</v>
      </c>
      <c r="D338" s="27" t="s">
        <v>46</v>
      </c>
      <c r="E338" s="21" t="s">
        <v>49</v>
      </c>
      <c r="F338" s="39" t="s">
        <v>102</v>
      </c>
      <c r="G338" s="21" t="s">
        <v>2</v>
      </c>
      <c r="H338" s="41">
        <v>7.49</v>
      </c>
    </row>
    <row r="339" spans="3:8" x14ac:dyDescent="0.25">
      <c r="C339" s="21">
        <v>2011</v>
      </c>
      <c r="D339" s="27" t="s">
        <v>46</v>
      </c>
      <c r="E339" s="21" t="s">
        <v>64</v>
      </c>
      <c r="F339" s="39" t="s">
        <v>102</v>
      </c>
      <c r="G339" s="21" t="s">
        <v>2</v>
      </c>
      <c r="H339" s="41">
        <v>7.49</v>
      </c>
    </row>
    <row r="340" spans="3:8" x14ac:dyDescent="0.25">
      <c r="C340" s="21">
        <v>2005</v>
      </c>
      <c r="D340" s="27" t="s">
        <v>46</v>
      </c>
      <c r="E340" s="21" t="s">
        <v>64</v>
      </c>
      <c r="F340" s="39" t="s">
        <v>102</v>
      </c>
      <c r="G340" s="21" t="s">
        <v>2</v>
      </c>
      <c r="H340" s="41">
        <v>7.51</v>
      </c>
    </row>
    <row r="341" spans="3:8" x14ac:dyDescent="0.25">
      <c r="C341" s="21">
        <v>2010</v>
      </c>
      <c r="D341" s="27" t="s">
        <v>46</v>
      </c>
      <c r="E341" s="21" t="s">
        <v>55</v>
      </c>
      <c r="F341" s="39" t="s">
        <v>102</v>
      </c>
      <c r="G341" s="21" t="s">
        <v>2</v>
      </c>
      <c r="H341" s="41">
        <v>7.51</v>
      </c>
    </row>
    <row r="342" spans="3:8" x14ac:dyDescent="0.25">
      <c r="C342" s="21">
        <v>2012</v>
      </c>
      <c r="D342" s="27" t="s">
        <v>46</v>
      </c>
      <c r="E342" s="21" t="s">
        <v>53</v>
      </c>
      <c r="F342" s="39" t="s">
        <v>102</v>
      </c>
      <c r="G342" s="21" t="s">
        <v>2</v>
      </c>
      <c r="H342" s="41">
        <v>7.51</v>
      </c>
    </row>
    <row r="343" spans="3:8" x14ac:dyDescent="0.25">
      <c r="C343" s="21">
        <v>2014</v>
      </c>
      <c r="D343" s="27" t="s">
        <v>46</v>
      </c>
      <c r="E343" s="21" t="s">
        <v>60</v>
      </c>
      <c r="F343" s="39" t="s">
        <v>102</v>
      </c>
      <c r="G343" s="21" t="s">
        <v>2</v>
      </c>
      <c r="H343" s="41">
        <v>7.54</v>
      </c>
    </row>
    <row r="344" spans="3:8" x14ac:dyDescent="0.25">
      <c r="C344" s="21">
        <v>2010</v>
      </c>
      <c r="D344" s="27" t="s">
        <v>46</v>
      </c>
      <c r="E344" s="21" t="s">
        <v>50</v>
      </c>
      <c r="F344" s="39" t="s">
        <v>102</v>
      </c>
      <c r="G344" s="21" t="s">
        <v>2</v>
      </c>
      <c r="H344" s="41">
        <v>7.56</v>
      </c>
    </row>
    <row r="345" spans="3:8" x14ac:dyDescent="0.25">
      <c r="C345" s="21">
        <v>2013</v>
      </c>
      <c r="D345" s="27" t="s">
        <v>46</v>
      </c>
      <c r="E345" s="21" t="s">
        <v>58</v>
      </c>
      <c r="F345" s="39" t="s">
        <v>102</v>
      </c>
      <c r="G345" s="21" t="s">
        <v>2</v>
      </c>
      <c r="H345" s="41">
        <v>7.56</v>
      </c>
    </row>
    <row r="346" spans="3:8" x14ac:dyDescent="0.25">
      <c r="C346" s="21">
        <v>2005</v>
      </c>
      <c r="D346" s="27" t="s">
        <v>46</v>
      </c>
      <c r="E346" s="21" t="s">
        <v>61</v>
      </c>
      <c r="F346" s="39" t="s">
        <v>102</v>
      </c>
      <c r="G346" s="21" t="s">
        <v>2</v>
      </c>
      <c r="H346" s="41">
        <v>7.59</v>
      </c>
    </row>
    <row r="347" spans="3:8" x14ac:dyDescent="0.25">
      <c r="C347" s="21">
        <v>2012</v>
      </c>
      <c r="D347" s="27" t="s">
        <v>46</v>
      </c>
      <c r="E347" s="21" t="s">
        <v>63</v>
      </c>
      <c r="F347" s="39" t="s">
        <v>102</v>
      </c>
      <c r="G347" s="21" t="s">
        <v>2</v>
      </c>
      <c r="H347" s="41">
        <v>7.6</v>
      </c>
    </row>
    <row r="348" spans="3:8" x14ac:dyDescent="0.25">
      <c r="C348" s="21">
        <v>2006</v>
      </c>
      <c r="D348" s="27" t="s">
        <v>46</v>
      </c>
      <c r="E348" s="21" t="s">
        <v>51</v>
      </c>
      <c r="F348" s="39" t="s">
        <v>102</v>
      </c>
      <c r="G348" s="21" t="s">
        <v>2</v>
      </c>
      <c r="H348" s="41">
        <v>7.61</v>
      </c>
    </row>
    <row r="349" spans="3:8" x14ac:dyDescent="0.25">
      <c r="C349" s="21">
        <v>2008</v>
      </c>
      <c r="D349" s="27" t="s">
        <v>46</v>
      </c>
      <c r="E349" s="21" t="s">
        <v>57</v>
      </c>
      <c r="F349" s="39" t="s">
        <v>102</v>
      </c>
      <c r="G349" s="21" t="s">
        <v>2</v>
      </c>
      <c r="H349" s="41">
        <v>7.61</v>
      </c>
    </row>
    <row r="350" spans="3:8" x14ac:dyDescent="0.25">
      <c r="C350" s="21">
        <v>2010</v>
      </c>
      <c r="D350" s="27" t="s">
        <v>46</v>
      </c>
      <c r="E350" s="21" t="s">
        <v>63</v>
      </c>
      <c r="F350" s="39" t="s">
        <v>102</v>
      </c>
      <c r="G350" s="21" t="s">
        <v>2</v>
      </c>
      <c r="H350" s="41">
        <v>7.62</v>
      </c>
    </row>
    <row r="351" spans="3:8" x14ac:dyDescent="0.25">
      <c r="C351" s="21">
        <v>2007</v>
      </c>
      <c r="D351" s="21" t="s">
        <v>115</v>
      </c>
      <c r="E351" s="21" t="s">
        <v>136</v>
      </c>
      <c r="F351" s="39" t="s">
        <v>102</v>
      </c>
      <c r="G351" s="21" t="s">
        <v>2</v>
      </c>
      <c r="H351" s="41">
        <v>7.62</v>
      </c>
    </row>
    <row r="352" spans="3:8" x14ac:dyDescent="0.25">
      <c r="C352" s="21">
        <v>2008</v>
      </c>
      <c r="D352" s="27" t="s">
        <v>46</v>
      </c>
      <c r="E352" s="21" t="s">
        <v>50</v>
      </c>
      <c r="F352" s="39" t="s">
        <v>102</v>
      </c>
      <c r="G352" s="21" t="s">
        <v>2</v>
      </c>
      <c r="H352" s="41">
        <v>7.62</v>
      </c>
    </row>
    <row r="353" spans="3:8" x14ac:dyDescent="0.25">
      <c r="C353" s="21">
        <v>2014</v>
      </c>
      <c r="D353" s="27" t="s">
        <v>46</v>
      </c>
      <c r="E353" s="21" t="s">
        <v>52</v>
      </c>
      <c r="F353" s="39" t="s">
        <v>102</v>
      </c>
      <c r="G353" s="21" t="s">
        <v>2</v>
      </c>
      <c r="H353" s="41">
        <v>7.62</v>
      </c>
    </row>
    <row r="354" spans="3:8" x14ac:dyDescent="0.25">
      <c r="C354" s="21">
        <v>2010</v>
      </c>
      <c r="D354" s="27" t="s">
        <v>46</v>
      </c>
      <c r="E354" s="21" t="s">
        <v>64</v>
      </c>
      <c r="F354" s="39" t="s">
        <v>102</v>
      </c>
      <c r="G354" s="21" t="s">
        <v>2</v>
      </c>
      <c r="H354" s="41">
        <v>7.64</v>
      </c>
    </row>
    <row r="355" spans="3:8" x14ac:dyDescent="0.25">
      <c r="C355" s="21">
        <v>2012</v>
      </c>
      <c r="D355" s="27" t="s">
        <v>46</v>
      </c>
      <c r="E355" s="21" t="s">
        <v>64</v>
      </c>
      <c r="F355" s="39" t="s">
        <v>102</v>
      </c>
      <c r="G355" s="21" t="s">
        <v>2</v>
      </c>
      <c r="H355" s="41">
        <v>7.64</v>
      </c>
    </row>
    <row r="356" spans="3:8" x14ac:dyDescent="0.25">
      <c r="C356" s="21">
        <v>2013</v>
      </c>
      <c r="D356" s="27" t="s">
        <v>46</v>
      </c>
      <c r="E356" s="21" t="s">
        <v>63</v>
      </c>
      <c r="F356" s="39" t="s">
        <v>102</v>
      </c>
      <c r="G356" s="21" t="s">
        <v>2</v>
      </c>
      <c r="H356" s="41">
        <v>7.64</v>
      </c>
    </row>
    <row r="357" spans="3:8" x14ac:dyDescent="0.25">
      <c r="C357" s="21">
        <v>2013</v>
      </c>
      <c r="D357" s="27" t="s">
        <v>46</v>
      </c>
      <c r="E357" s="21" t="s">
        <v>64</v>
      </c>
      <c r="F357" s="39" t="s">
        <v>102</v>
      </c>
      <c r="G357" s="21" t="s">
        <v>2</v>
      </c>
      <c r="H357" s="41">
        <v>7.65</v>
      </c>
    </row>
    <row r="358" spans="3:8" x14ac:dyDescent="0.25">
      <c r="C358" s="21">
        <v>2006</v>
      </c>
      <c r="D358" s="21" t="s">
        <v>279</v>
      </c>
      <c r="E358" s="21" t="s">
        <v>76</v>
      </c>
      <c r="F358" s="39" t="s">
        <v>102</v>
      </c>
      <c r="G358" s="21" t="s">
        <v>109</v>
      </c>
      <c r="H358" s="41">
        <v>7.67</v>
      </c>
    </row>
    <row r="359" spans="3:8" x14ac:dyDescent="0.25">
      <c r="C359" s="21">
        <v>2014</v>
      </c>
      <c r="D359" s="21" t="s">
        <v>279</v>
      </c>
      <c r="E359" s="21" t="s">
        <v>257</v>
      </c>
      <c r="F359" s="39" t="s">
        <v>102</v>
      </c>
      <c r="G359" s="21" t="s">
        <v>109</v>
      </c>
      <c r="H359" s="41">
        <v>7.7</v>
      </c>
    </row>
    <row r="360" spans="3:8" x14ac:dyDescent="0.25">
      <c r="C360" s="21">
        <v>2010</v>
      </c>
      <c r="D360" s="27" t="s">
        <v>46</v>
      </c>
      <c r="E360" s="21" t="s">
        <v>51</v>
      </c>
      <c r="F360" s="39" t="s">
        <v>102</v>
      </c>
      <c r="G360" s="21" t="s">
        <v>2</v>
      </c>
      <c r="H360" s="41">
        <v>7.7</v>
      </c>
    </row>
    <row r="361" spans="3:8" x14ac:dyDescent="0.25">
      <c r="C361" s="21">
        <v>2011</v>
      </c>
      <c r="D361" s="27" t="s">
        <v>46</v>
      </c>
      <c r="E361" s="21" t="s">
        <v>51</v>
      </c>
      <c r="F361" s="39" t="s">
        <v>102</v>
      </c>
      <c r="G361" s="21" t="s">
        <v>2</v>
      </c>
      <c r="H361" s="41">
        <v>7.7</v>
      </c>
    </row>
    <row r="362" spans="3:8" x14ac:dyDescent="0.25">
      <c r="C362" s="21">
        <v>2007</v>
      </c>
      <c r="D362" s="21" t="s">
        <v>279</v>
      </c>
      <c r="E362" s="21" t="s">
        <v>79</v>
      </c>
      <c r="F362" s="39" t="s">
        <v>102</v>
      </c>
      <c r="G362" s="21" t="s">
        <v>109</v>
      </c>
      <c r="H362" s="41">
        <v>7.71</v>
      </c>
    </row>
    <row r="363" spans="3:8" x14ac:dyDescent="0.25">
      <c r="C363" s="21">
        <v>2010</v>
      </c>
      <c r="D363" s="27" t="s">
        <v>46</v>
      </c>
      <c r="E363" s="21" t="s">
        <v>53</v>
      </c>
      <c r="F363" s="39" t="s">
        <v>102</v>
      </c>
      <c r="G363" s="21" t="s">
        <v>2</v>
      </c>
      <c r="H363" s="41">
        <v>7.72</v>
      </c>
    </row>
    <row r="364" spans="3:8" x14ac:dyDescent="0.25">
      <c r="C364" s="21">
        <v>2012</v>
      </c>
      <c r="D364" s="21" t="s">
        <v>279</v>
      </c>
      <c r="E364" s="21" t="s">
        <v>86</v>
      </c>
      <c r="F364" s="39" t="s">
        <v>102</v>
      </c>
      <c r="G364" s="21" t="s">
        <v>109</v>
      </c>
      <c r="H364" s="41">
        <v>7.73</v>
      </c>
    </row>
    <row r="365" spans="3:8" x14ac:dyDescent="0.25">
      <c r="C365" s="21">
        <v>2005</v>
      </c>
      <c r="D365" s="27" t="s">
        <v>46</v>
      </c>
      <c r="E365" s="21" t="s">
        <v>182</v>
      </c>
      <c r="F365" s="39" t="s">
        <v>102</v>
      </c>
      <c r="G365" s="21" t="s">
        <v>2</v>
      </c>
      <c r="H365" s="41">
        <v>7.73</v>
      </c>
    </row>
    <row r="366" spans="3:8" x14ac:dyDescent="0.25">
      <c r="C366" s="21">
        <v>2008</v>
      </c>
      <c r="D366" s="27" t="s">
        <v>46</v>
      </c>
      <c r="E366" s="21" t="s">
        <v>48</v>
      </c>
      <c r="F366" s="39" t="s">
        <v>102</v>
      </c>
      <c r="G366" s="21" t="s">
        <v>2</v>
      </c>
      <c r="H366" s="41">
        <v>7.74</v>
      </c>
    </row>
    <row r="367" spans="3:8" x14ac:dyDescent="0.25">
      <c r="C367" s="21">
        <v>2005</v>
      </c>
      <c r="D367" s="27" t="s">
        <v>46</v>
      </c>
      <c r="E367" s="21" t="s">
        <v>183</v>
      </c>
      <c r="F367" s="39" t="s">
        <v>102</v>
      </c>
      <c r="G367" s="21" t="s">
        <v>2</v>
      </c>
      <c r="H367" s="41">
        <v>7.78</v>
      </c>
    </row>
    <row r="368" spans="3:8" x14ac:dyDescent="0.25">
      <c r="C368" s="21">
        <v>2009</v>
      </c>
      <c r="D368" s="40" t="s">
        <v>181</v>
      </c>
      <c r="E368" s="21" t="s">
        <v>211</v>
      </c>
      <c r="F368" s="39" t="s">
        <v>102</v>
      </c>
      <c r="G368" s="21" t="s">
        <v>2</v>
      </c>
      <c r="H368" s="41">
        <v>7.79</v>
      </c>
    </row>
    <row r="369" spans="3:8" x14ac:dyDescent="0.25">
      <c r="C369" s="21">
        <v>2010</v>
      </c>
      <c r="D369" s="27" t="s">
        <v>46</v>
      </c>
      <c r="E369" s="21" t="s">
        <v>57</v>
      </c>
      <c r="F369" s="39" t="s">
        <v>102</v>
      </c>
      <c r="G369" s="21" t="s">
        <v>2</v>
      </c>
      <c r="H369" s="41">
        <v>7.81</v>
      </c>
    </row>
    <row r="370" spans="3:8" x14ac:dyDescent="0.25">
      <c r="C370" s="21">
        <v>2011</v>
      </c>
      <c r="D370" s="40" t="s">
        <v>181</v>
      </c>
      <c r="E370" s="21" t="s">
        <v>208</v>
      </c>
      <c r="F370" s="39" t="s">
        <v>102</v>
      </c>
      <c r="G370" s="21" t="s">
        <v>2</v>
      </c>
      <c r="H370" s="41">
        <v>7.83</v>
      </c>
    </row>
    <row r="371" spans="3:8" x14ac:dyDescent="0.25">
      <c r="C371" s="21">
        <v>2006</v>
      </c>
      <c r="D371" s="40" t="s">
        <v>181</v>
      </c>
      <c r="E371" s="21" t="s">
        <v>40</v>
      </c>
      <c r="F371" s="39" t="s">
        <v>102</v>
      </c>
      <c r="G371" s="21" t="s">
        <v>2</v>
      </c>
      <c r="H371" s="41">
        <v>7.84</v>
      </c>
    </row>
    <row r="372" spans="3:8" x14ac:dyDescent="0.25">
      <c r="C372" s="21">
        <v>2008</v>
      </c>
      <c r="D372" s="21" t="s">
        <v>279</v>
      </c>
      <c r="E372" s="21" t="s">
        <v>80</v>
      </c>
      <c r="F372" s="39" t="s">
        <v>102</v>
      </c>
      <c r="G372" s="21" t="s">
        <v>109</v>
      </c>
      <c r="H372" s="41">
        <v>7.85</v>
      </c>
    </row>
    <row r="373" spans="3:8" x14ac:dyDescent="0.25">
      <c r="C373" s="21">
        <v>2005</v>
      </c>
      <c r="D373" s="27" t="s">
        <v>46</v>
      </c>
      <c r="E373" s="21" t="s">
        <v>52</v>
      </c>
      <c r="F373" s="39" t="s">
        <v>102</v>
      </c>
      <c r="G373" s="21" t="s">
        <v>2</v>
      </c>
      <c r="H373" s="41">
        <v>7.85</v>
      </c>
    </row>
    <row r="374" spans="3:8" x14ac:dyDescent="0.25">
      <c r="C374" s="21">
        <v>2014</v>
      </c>
      <c r="D374" s="21" t="s">
        <v>115</v>
      </c>
      <c r="E374" s="21" t="s">
        <v>117</v>
      </c>
      <c r="F374" s="39" t="s">
        <v>102</v>
      </c>
      <c r="G374" s="21" t="s">
        <v>2</v>
      </c>
      <c r="H374" s="41">
        <v>7.86</v>
      </c>
    </row>
    <row r="375" spans="3:8" x14ac:dyDescent="0.25">
      <c r="C375" s="21">
        <v>2009</v>
      </c>
      <c r="D375" s="27" t="s">
        <v>46</v>
      </c>
      <c r="E375" s="21" t="s">
        <v>57</v>
      </c>
      <c r="F375" s="39" t="s">
        <v>102</v>
      </c>
      <c r="G375" s="21" t="s">
        <v>2</v>
      </c>
      <c r="H375" s="41">
        <v>7.86</v>
      </c>
    </row>
    <row r="376" spans="3:8" x14ac:dyDescent="0.25">
      <c r="C376" s="21">
        <v>2009</v>
      </c>
      <c r="D376" s="40" t="s">
        <v>181</v>
      </c>
      <c r="E376" s="21" t="s">
        <v>35</v>
      </c>
      <c r="F376" s="39" t="s">
        <v>102</v>
      </c>
      <c r="G376" s="21" t="s">
        <v>2</v>
      </c>
      <c r="H376" s="41">
        <v>7.86</v>
      </c>
    </row>
    <row r="377" spans="3:8" x14ac:dyDescent="0.25">
      <c r="C377" s="21">
        <v>2006</v>
      </c>
      <c r="D377" s="21" t="s">
        <v>115</v>
      </c>
      <c r="E377" s="21" t="s">
        <v>136</v>
      </c>
      <c r="F377" s="39" t="s">
        <v>102</v>
      </c>
      <c r="G377" s="21" t="s">
        <v>2</v>
      </c>
      <c r="H377" s="41">
        <v>7.88</v>
      </c>
    </row>
    <row r="378" spans="3:8" x14ac:dyDescent="0.25">
      <c r="C378" s="21">
        <v>2006</v>
      </c>
      <c r="D378" s="27" t="s">
        <v>46</v>
      </c>
      <c r="E378" s="21" t="s">
        <v>54</v>
      </c>
      <c r="F378" s="39" t="s">
        <v>102</v>
      </c>
      <c r="G378" s="21" t="s">
        <v>2</v>
      </c>
      <c r="H378" s="41">
        <v>7.89</v>
      </c>
    </row>
    <row r="379" spans="3:8" x14ac:dyDescent="0.25">
      <c r="C379" s="21">
        <v>2007</v>
      </c>
      <c r="D379" s="40" t="s">
        <v>181</v>
      </c>
      <c r="E379" s="21" t="s">
        <v>35</v>
      </c>
      <c r="F379" s="39" t="s">
        <v>102</v>
      </c>
      <c r="G379" s="21" t="s">
        <v>2</v>
      </c>
      <c r="H379" s="41">
        <v>7.89</v>
      </c>
    </row>
    <row r="380" spans="3:8" x14ac:dyDescent="0.25">
      <c r="C380" s="21">
        <v>2008</v>
      </c>
      <c r="D380" s="27" t="s">
        <v>46</v>
      </c>
      <c r="E380" s="21" t="s">
        <v>60</v>
      </c>
      <c r="F380" s="39" t="s">
        <v>102</v>
      </c>
      <c r="G380" s="21" t="s">
        <v>2</v>
      </c>
      <c r="H380" s="41">
        <v>7.9</v>
      </c>
    </row>
    <row r="381" spans="3:8" x14ac:dyDescent="0.25">
      <c r="C381" s="21">
        <v>2009</v>
      </c>
      <c r="D381" s="27" t="s">
        <v>46</v>
      </c>
      <c r="E381" s="21" t="s">
        <v>54</v>
      </c>
      <c r="F381" s="39" t="s">
        <v>102</v>
      </c>
      <c r="G381" s="21" t="s">
        <v>2</v>
      </c>
      <c r="H381" s="41">
        <v>7.91</v>
      </c>
    </row>
    <row r="382" spans="3:8" x14ac:dyDescent="0.25">
      <c r="C382" s="21">
        <v>2009</v>
      </c>
      <c r="D382" s="21" t="s">
        <v>279</v>
      </c>
      <c r="E382" s="21" t="s">
        <v>270</v>
      </c>
      <c r="F382" s="39" t="s">
        <v>102</v>
      </c>
      <c r="G382" s="21" t="s">
        <v>109</v>
      </c>
      <c r="H382" s="41">
        <v>7.92</v>
      </c>
    </row>
    <row r="383" spans="3:8" x14ac:dyDescent="0.25">
      <c r="C383" s="21">
        <v>2014</v>
      </c>
      <c r="D383" s="21" t="s">
        <v>279</v>
      </c>
      <c r="E383" s="21" t="s">
        <v>95</v>
      </c>
      <c r="F383" s="39" t="s">
        <v>102</v>
      </c>
      <c r="G383" s="21" t="s">
        <v>109</v>
      </c>
      <c r="H383" s="41">
        <v>7.94</v>
      </c>
    </row>
    <row r="384" spans="3:8" x14ac:dyDescent="0.25">
      <c r="C384" s="21">
        <v>2006</v>
      </c>
      <c r="D384" s="27" t="s">
        <v>46</v>
      </c>
      <c r="E384" s="21" t="s">
        <v>50</v>
      </c>
      <c r="F384" s="39" t="s">
        <v>102</v>
      </c>
      <c r="G384" s="21" t="s">
        <v>2</v>
      </c>
      <c r="H384" s="41">
        <v>7.95</v>
      </c>
    </row>
    <row r="385" spans="3:8" x14ac:dyDescent="0.25">
      <c r="C385" s="21">
        <v>2012</v>
      </c>
      <c r="D385" s="21" t="s">
        <v>115</v>
      </c>
      <c r="E385" s="21" t="s">
        <v>117</v>
      </c>
      <c r="F385" s="39" t="s">
        <v>102</v>
      </c>
      <c r="G385" s="21" t="s">
        <v>2</v>
      </c>
      <c r="H385" s="41">
        <v>7.96</v>
      </c>
    </row>
    <row r="386" spans="3:8" x14ac:dyDescent="0.25">
      <c r="C386" s="21">
        <v>2012</v>
      </c>
      <c r="D386" s="27" t="s">
        <v>46</v>
      </c>
      <c r="E386" s="21" t="s">
        <v>52</v>
      </c>
      <c r="F386" s="39" t="s">
        <v>102</v>
      </c>
      <c r="G386" s="21" t="s">
        <v>2</v>
      </c>
      <c r="H386" s="41">
        <v>7.98</v>
      </c>
    </row>
    <row r="387" spans="3:8" x14ac:dyDescent="0.25">
      <c r="C387" s="21">
        <v>2006</v>
      </c>
      <c r="D387" s="21" t="s">
        <v>279</v>
      </c>
      <c r="E387" s="21" t="s">
        <v>75</v>
      </c>
      <c r="F387" s="39" t="s">
        <v>102</v>
      </c>
      <c r="G387" s="21" t="s">
        <v>109</v>
      </c>
      <c r="H387" s="41">
        <v>8</v>
      </c>
    </row>
    <row r="388" spans="3:8" x14ac:dyDescent="0.25">
      <c r="C388" s="21">
        <v>2009</v>
      </c>
      <c r="D388" s="21" t="s">
        <v>115</v>
      </c>
      <c r="E388" s="21" t="s">
        <v>121</v>
      </c>
      <c r="F388" s="39" t="s">
        <v>102</v>
      </c>
      <c r="G388" s="21" t="s">
        <v>2</v>
      </c>
      <c r="H388" s="41">
        <v>8.0299999999999994</v>
      </c>
    </row>
    <row r="389" spans="3:8" x14ac:dyDescent="0.25">
      <c r="C389" s="21">
        <v>2005</v>
      </c>
      <c r="D389" s="27" t="s">
        <v>46</v>
      </c>
      <c r="E389" s="21" t="s">
        <v>184</v>
      </c>
      <c r="F389" s="39" t="s">
        <v>102</v>
      </c>
      <c r="G389" s="21" t="s">
        <v>2</v>
      </c>
      <c r="H389" s="41">
        <v>8.0299999999999994</v>
      </c>
    </row>
    <row r="390" spans="3:8" x14ac:dyDescent="0.25">
      <c r="C390" s="21">
        <v>2006</v>
      </c>
      <c r="D390" s="40" t="s">
        <v>181</v>
      </c>
      <c r="E390" s="21" t="s">
        <v>38</v>
      </c>
      <c r="F390" s="39" t="s">
        <v>102</v>
      </c>
      <c r="G390" s="21" t="s">
        <v>2</v>
      </c>
      <c r="H390" s="41">
        <v>8.06</v>
      </c>
    </row>
    <row r="391" spans="3:8" x14ac:dyDescent="0.25">
      <c r="C391" s="21">
        <v>2014</v>
      </c>
      <c r="D391" s="40" t="s">
        <v>181</v>
      </c>
      <c r="E391" s="21" t="s">
        <v>211</v>
      </c>
      <c r="F391" s="39" t="s">
        <v>102</v>
      </c>
      <c r="G391" s="21" t="s">
        <v>2</v>
      </c>
      <c r="H391" s="41">
        <v>8.06</v>
      </c>
    </row>
    <row r="392" spans="3:8" x14ac:dyDescent="0.25">
      <c r="C392" s="21">
        <v>2005</v>
      </c>
      <c r="D392" s="40" t="s">
        <v>181</v>
      </c>
      <c r="E392" s="21" t="s">
        <v>35</v>
      </c>
      <c r="F392" s="39" t="s">
        <v>102</v>
      </c>
      <c r="G392" s="21" t="s">
        <v>2</v>
      </c>
      <c r="H392" s="41">
        <v>8.06</v>
      </c>
    </row>
    <row r="393" spans="3:8" x14ac:dyDescent="0.25">
      <c r="C393" s="21">
        <v>2012</v>
      </c>
      <c r="D393" s="27" t="s">
        <v>46</v>
      </c>
      <c r="E393" s="21" t="s">
        <v>49</v>
      </c>
      <c r="F393" s="39" t="s">
        <v>102</v>
      </c>
      <c r="G393" s="21" t="s">
        <v>2</v>
      </c>
      <c r="H393" s="41">
        <v>8.08</v>
      </c>
    </row>
    <row r="394" spans="3:8" x14ac:dyDescent="0.25">
      <c r="C394" s="21">
        <v>2009</v>
      </c>
      <c r="D394" s="21" t="s">
        <v>279</v>
      </c>
      <c r="E394" s="21" t="s">
        <v>257</v>
      </c>
      <c r="F394" s="39" t="s">
        <v>102</v>
      </c>
      <c r="G394" s="21" t="s">
        <v>109</v>
      </c>
      <c r="H394" s="41">
        <v>8.09</v>
      </c>
    </row>
    <row r="395" spans="3:8" x14ac:dyDescent="0.25">
      <c r="C395" s="21">
        <v>2011</v>
      </c>
      <c r="D395" s="27" t="s">
        <v>46</v>
      </c>
      <c r="E395" s="21" t="s">
        <v>49</v>
      </c>
      <c r="F395" s="39" t="s">
        <v>102</v>
      </c>
      <c r="G395" s="21" t="s">
        <v>2</v>
      </c>
      <c r="H395" s="41">
        <v>8.09</v>
      </c>
    </row>
    <row r="396" spans="3:8" x14ac:dyDescent="0.25">
      <c r="C396" s="21">
        <v>2006</v>
      </c>
      <c r="D396" s="27" t="s">
        <v>46</v>
      </c>
      <c r="E396" s="21" t="s">
        <v>52</v>
      </c>
      <c r="F396" s="39" t="s">
        <v>102</v>
      </c>
      <c r="G396" s="21" t="s">
        <v>2</v>
      </c>
      <c r="H396" s="41">
        <v>8.1</v>
      </c>
    </row>
    <row r="397" spans="3:8" x14ac:dyDescent="0.25">
      <c r="C397" s="21">
        <v>2007</v>
      </c>
      <c r="D397" s="21" t="s">
        <v>115</v>
      </c>
      <c r="E397" s="21" t="s">
        <v>139</v>
      </c>
      <c r="F397" s="39" t="s">
        <v>102</v>
      </c>
      <c r="G397" s="21" t="s">
        <v>2</v>
      </c>
      <c r="H397" s="41">
        <v>8.11</v>
      </c>
    </row>
    <row r="398" spans="3:8" x14ac:dyDescent="0.25">
      <c r="C398" s="21">
        <v>2009</v>
      </c>
      <c r="D398" s="27" t="s">
        <v>46</v>
      </c>
      <c r="E398" s="21" t="s">
        <v>48</v>
      </c>
      <c r="F398" s="39" t="s">
        <v>102</v>
      </c>
      <c r="G398" s="21" t="s">
        <v>2</v>
      </c>
      <c r="H398" s="41">
        <v>8.11</v>
      </c>
    </row>
    <row r="399" spans="3:8" x14ac:dyDescent="0.25">
      <c r="C399" s="21">
        <v>2015</v>
      </c>
      <c r="D399" s="27" t="s">
        <v>46</v>
      </c>
      <c r="E399" s="21" t="s">
        <v>48</v>
      </c>
      <c r="F399" s="39" t="s">
        <v>102</v>
      </c>
      <c r="G399" s="21" t="s">
        <v>2</v>
      </c>
      <c r="H399" s="41">
        <v>8.11</v>
      </c>
    </row>
    <row r="400" spans="3:8" x14ac:dyDescent="0.25">
      <c r="C400" s="21">
        <v>2011</v>
      </c>
      <c r="D400" s="27" t="s">
        <v>46</v>
      </c>
      <c r="E400" s="21" t="s">
        <v>52</v>
      </c>
      <c r="F400" s="39" t="s">
        <v>102</v>
      </c>
      <c r="G400" s="21" t="s">
        <v>2</v>
      </c>
      <c r="H400" s="41">
        <v>8.1199999999999992</v>
      </c>
    </row>
    <row r="401" spans="3:8" x14ac:dyDescent="0.25">
      <c r="C401" s="21">
        <v>2013</v>
      </c>
      <c r="D401" s="21" t="s">
        <v>279</v>
      </c>
      <c r="E401" s="21" t="s">
        <v>258</v>
      </c>
      <c r="F401" s="39" t="s">
        <v>102</v>
      </c>
      <c r="G401" s="21" t="s">
        <v>109</v>
      </c>
      <c r="H401" s="41">
        <v>8.14</v>
      </c>
    </row>
    <row r="402" spans="3:8" x14ac:dyDescent="0.25">
      <c r="C402" s="21">
        <v>2005</v>
      </c>
      <c r="D402" s="27" t="s">
        <v>46</v>
      </c>
      <c r="E402" s="21" t="s">
        <v>167</v>
      </c>
      <c r="F402" s="39" t="s">
        <v>102</v>
      </c>
      <c r="G402" s="21" t="s">
        <v>2</v>
      </c>
      <c r="H402" s="41">
        <v>8.18</v>
      </c>
    </row>
    <row r="403" spans="3:8" x14ac:dyDescent="0.25">
      <c r="C403" s="21">
        <v>2007</v>
      </c>
      <c r="D403" s="40" t="s">
        <v>181</v>
      </c>
      <c r="E403" s="21" t="s">
        <v>41</v>
      </c>
      <c r="F403" s="39" t="s">
        <v>102</v>
      </c>
      <c r="G403" s="21" t="s">
        <v>2</v>
      </c>
      <c r="H403" s="41">
        <v>8.19</v>
      </c>
    </row>
    <row r="404" spans="3:8" x14ac:dyDescent="0.25">
      <c r="C404" s="21">
        <v>2008</v>
      </c>
      <c r="D404" s="27" t="s">
        <v>46</v>
      </c>
      <c r="E404" s="21" t="s">
        <v>52</v>
      </c>
      <c r="F404" s="39" t="s">
        <v>102</v>
      </c>
      <c r="G404" s="21" t="s">
        <v>2</v>
      </c>
      <c r="H404" s="41">
        <v>8.1999999999999993</v>
      </c>
    </row>
    <row r="405" spans="3:8" x14ac:dyDescent="0.25">
      <c r="C405" s="21">
        <v>2008</v>
      </c>
      <c r="D405" s="40" t="s">
        <v>181</v>
      </c>
      <c r="E405" s="21" t="s">
        <v>41</v>
      </c>
      <c r="F405" s="39" t="s">
        <v>102</v>
      </c>
      <c r="G405" s="21" t="s">
        <v>2</v>
      </c>
      <c r="H405" s="41">
        <v>8.2100000000000009</v>
      </c>
    </row>
    <row r="406" spans="3:8" x14ac:dyDescent="0.25">
      <c r="C406" s="21">
        <v>2015</v>
      </c>
      <c r="D406" s="21" t="s">
        <v>279</v>
      </c>
      <c r="E406" s="21" t="s">
        <v>257</v>
      </c>
      <c r="F406" s="39" t="s">
        <v>102</v>
      </c>
      <c r="G406" s="21" t="s">
        <v>109</v>
      </c>
      <c r="H406" s="41">
        <v>8.24</v>
      </c>
    </row>
    <row r="407" spans="3:8" x14ac:dyDescent="0.25">
      <c r="C407" s="21">
        <v>2008</v>
      </c>
      <c r="D407" s="21" t="s">
        <v>115</v>
      </c>
      <c r="E407" s="21" t="s">
        <v>131</v>
      </c>
      <c r="F407" s="39" t="s">
        <v>102</v>
      </c>
      <c r="G407" s="21" t="s">
        <v>2</v>
      </c>
      <c r="H407" s="41">
        <v>8.26</v>
      </c>
    </row>
    <row r="408" spans="3:8" x14ac:dyDescent="0.25">
      <c r="C408" s="21">
        <v>2007</v>
      </c>
      <c r="D408" s="27" t="s">
        <v>46</v>
      </c>
      <c r="E408" s="21" t="s">
        <v>54</v>
      </c>
      <c r="F408" s="39" t="s">
        <v>102</v>
      </c>
      <c r="G408" s="21" t="s">
        <v>2</v>
      </c>
      <c r="H408" s="41">
        <v>8.3000000000000007</v>
      </c>
    </row>
    <row r="409" spans="3:8" x14ac:dyDescent="0.25">
      <c r="C409" s="21">
        <v>2010</v>
      </c>
      <c r="D409" s="40" t="s">
        <v>181</v>
      </c>
      <c r="E409" s="21" t="s">
        <v>35</v>
      </c>
      <c r="F409" s="39" t="s">
        <v>102</v>
      </c>
      <c r="G409" s="21" t="s">
        <v>2</v>
      </c>
      <c r="H409" s="41">
        <v>8.32</v>
      </c>
    </row>
    <row r="410" spans="3:8" x14ac:dyDescent="0.25">
      <c r="C410" s="21">
        <v>2011</v>
      </c>
      <c r="D410" s="21" t="s">
        <v>279</v>
      </c>
      <c r="E410" s="21" t="s">
        <v>257</v>
      </c>
      <c r="F410" s="39" t="s">
        <v>102</v>
      </c>
      <c r="G410" s="21" t="s">
        <v>109</v>
      </c>
      <c r="H410" s="41">
        <v>8.34</v>
      </c>
    </row>
    <row r="411" spans="3:8" x14ac:dyDescent="0.25">
      <c r="C411" s="21">
        <v>2007</v>
      </c>
      <c r="D411" s="40" t="s">
        <v>181</v>
      </c>
      <c r="E411" s="21" t="s">
        <v>216</v>
      </c>
      <c r="F411" s="39" t="s">
        <v>102</v>
      </c>
      <c r="G411" s="21" t="s">
        <v>2</v>
      </c>
      <c r="H411" s="41">
        <v>8.35</v>
      </c>
    </row>
    <row r="412" spans="3:8" x14ac:dyDescent="0.25">
      <c r="C412" s="21">
        <v>2009</v>
      </c>
      <c r="D412" s="21" t="s">
        <v>279</v>
      </c>
      <c r="E412" s="21" t="s">
        <v>258</v>
      </c>
      <c r="F412" s="39" t="s">
        <v>102</v>
      </c>
      <c r="G412" s="21" t="s">
        <v>109</v>
      </c>
      <c r="H412" s="41">
        <v>8.3699999999999992</v>
      </c>
    </row>
    <row r="413" spans="3:8" x14ac:dyDescent="0.25">
      <c r="C413" s="21">
        <v>2011</v>
      </c>
      <c r="D413" s="27" t="s">
        <v>46</v>
      </c>
      <c r="E413" s="21" t="s">
        <v>55</v>
      </c>
      <c r="F413" s="39" t="s">
        <v>102</v>
      </c>
      <c r="G413" s="21" t="s">
        <v>2</v>
      </c>
      <c r="H413" s="41">
        <v>8.3699999999999992</v>
      </c>
    </row>
    <row r="414" spans="3:8" x14ac:dyDescent="0.25">
      <c r="C414" s="21">
        <v>2005</v>
      </c>
      <c r="D414" s="27" t="s">
        <v>46</v>
      </c>
      <c r="E414" s="21" t="s">
        <v>185</v>
      </c>
      <c r="F414" s="39" t="s">
        <v>102</v>
      </c>
      <c r="G414" s="21" t="s">
        <v>2</v>
      </c>
      <c r="H414" s="41">
        <v>8.41</v>
      </c>
    </row>
    <row r="415" spans="3:8" x14ac:dyDescent="0.25">
      <c r="C415" s="21">
        <v>2010</v>
      </c>
      <c r="D415" s="40" t="s">
        <v>181</v>
      </c>
      <c r="E415" s="21" t="s">
        <v>211</v>
      </c>
      <c r="F415" s="39" t="s">
        <v>102</v>
      </c>
      <c r="G415" s="21" t="s">
        <v>2</v>
      </c>
      <c r="H415" s="41">
        <v>8.41</v>
      </c>
    </row>
    <row r="416" spans="3:8" x14ac:dyDescent="0.25">
      <c r="C416" s="21">
        <v>2012</v>
      </c>
      <c r="D416" s="21" t="s">
        <v>279</v>
      </c>
      <c r="E416" s="21" t="s">
        <v>259</v>
      </c>
      <c r="F416" s="39" t="s">
        <v>102</v>
      </c>
      <c r="G416" s="21" t="s">
        <v>109</v>
      </c>
      <c r="H416" s="41">
        <v>8.43</v>
      </c>
    </row>
    <row r="417" spans="3:8" x14ac:dyDescent="0.25">
      <c r="C417" s="21">
        <v>2010</v>
      </c>
      <c r="D417" s="27" t="s">
        <v>46</v>
      </c>
      <c r="E417" s="21" t="s">
        <v>54</v>
      </c>
      <c r="F417" s="39" t="s">
        <v>102</v>
      </c>
      <c r="G417" s="21" t="s">
        <v>2</v>
      </c>
      <c r="H417" s="41">
        <v>8.43</v>
      </c>
    </row>
    <row r="418" spans="3:8" x14ac:dyDescent="0.25">
      <c r="C418" s="21">
        <v>2009</v>
      </c>
      <c r="D418" s="27" t="s">
        <v>46</v>
      </c>
      <c r="E418" s="21" t="s">
        <v>49</v>
      </c>
      <c r="F418" s="39" t="s">
        <v>102</v>
      </c>
      <c r="G418" s="21" t="s">
        <v>2</v>
      </c>
      <c r="H418" s="41">
        <v>8.44</v>
      </c>
    </row>
    <row r="419" spans="3:8" x14ac:dyDescent="0.25">
      <c r="C419" s="21">
        <v>2008</v>
      </c>
      <c r="D419" s="27" t="s">
        <v>46</v>
      </c>
      <c r="E419" s="21" t="s">
        <v>54</v>
      </c>
      <c r="F419" s="39" t="s">
        <v>102</v>
      </c>
      <c r="G419" s="21" t="s">
        <v>2</v>
      </c>
      <c r="H419" s="41">
        <v>8.4499999999999993</v>
      </c>
    </row>
    <row r="420" spans="3:8" x14ac:dyDescent="0.25">
      <c r="C420" s="21">
        <v>2006</v>
      </c>
      <c r="D420" s="21" t="s">
        <v>115</v>
      </c>
      <c r="E420" s="21" t="s">
        <v>133</v>
      </c>
      <c r="F420" s="39" t="s">
        <v>102</v>
      </c>
      <c r="G420" s="21" t="s">
        <v>2</v>
      </c>
      <c r="H420" s="41">
        <v>8.4600000000000009</v>
      </c>
    </row>
    <row r="421" spans="3:8" x14ac:dyDescent="0.25">
      <c r="C421" s="21">
        <v>2012</v>
      </c>
      <c r="D421" s="27" t="s">
        <v>46</v>
      </c>
      <c r="E421" s="21" t="s">
        <v>48</v>
      </c>
      <c r="F421" s="39" t="s">
        <v>102</v>
      </c>
      <c r="G421" s="21" t="s">
        <v>2</v>
      </c>
      <c r="H421" s="41">
        <v>8.5</v>
      </c>
    </row>
    <row r="422" spans="3:8" x14ac:dyDescent="0.25">
      <c r="C422" s="21">
        <v>2007</v>
      </c>
      <c r="D422" s="27" t="s">
        <v>46</v>
      </c>
      <c r="E422" s="21" t="s">
        <v>60</v>
      </c>
      <c r="F422" s="39" t="s">
        <v>102</v>
      </c>
      <c r="G422" s="21" t="s">
        <v>2</v>
      </c>
      <c r="H422" s="41">
        <v>8.51</v>
      </c>
    </row>
    <row r="423" spans="3:8" x14ac:dyDescent="0.25">
      <c r="C423" s="21">
        <v>2007</v>
      </c>
      <c r="D423" s="21" t="s">
        <v>115</v>
      </c>
      <c r="E423" s="21" t="s">
        <v>135</v>
      </c>
      <c r="F423" s="39" t="s">
        <v>102</v>
      </c>
      <c r="G423" s="21" t="s">
        <v>2</v>
      </c>
      <c r="H423" s="41">
        <v>8.52</v>
      </c>
    </row>
    <row r="424" spans="3:8" x14ac:dyDescent="0.25">
      <c r="C424" s="21">
        <v>2007</v>
      </c>
      <c r="D424" s="27" t="s">
        <v>46</v>
      </c>
      <c r="E424" s="21" t="s">
        <v>52</v>
      </c>
      <c r="F424" s="39" t="s">
        <v>102</v>
      </c>
      <c r="G424" s="21" t="s">
        <v>2</v>
      </c>
      <c r="H424" s="41">
        <v>8.52</v>
      </c>
    </row>
    <row r="425" spans="3:8" x14ac:dyDescent="0.25">
      <c r="C425" s="21">
        <v>2007</v>
      </c>
      <c r="D425" s="21" t="s">
        <v>279</v>
      </c>
      <c r="E425" s="21" t="s">
        <v>76</v>
      </c>
      <c r="F425" s="39" t="s">
        <v>102</v>
      </c>
      <c r="G425" s="21" t="s">
        <v>109</v>
      </c>
      <c r="H425" s="41">
        <v>8.5500000000000007</v>
      </c>
    </row>
    <row r="426" spans="3:8" x14ac:dyDescent="0.25">
      <c r="C426" s="21">
        <v>2005</v>
      </c>
      <c r="D426" s="27" t="s">
        <v>46</v>
      </c>
      <c r="E426" s="21" t="s">
        <v>60</v>
      </c>
      <c r="F426" s="39" t="s">
        <v>102</v>
      </c>
      <c r="G426" s="21" t="s">
        <v>2</v>
      </c>
      <c r="H426" s="41">
        <v>8.6</v>
      </c>
    </row>
    <row r="427" spans="3:8" x14ac:dyDescent="0.25">
      <c r="C427" s="21">
        <v>2006</v>
      </c>
      <c r="D427" s="40" t="s">
        <v>181</v>
      </c>
      <c r="E427" s="21" t="s">
        <v>209</v>
      </c>
      <c r="F427" s="39" t="s">
        <v>102</v>
      </c>
      <c r="G427" s="21" t="s">
        <v>2</v>
      </c>
      <c r="H427" s="41">
        <v>8.61</v>
      </c>
    </row>
    <row r="428" spans="3:8" x14ac:dyDescent="0.25">
      <c r="C428" s="21">
        <v>2013</v>
      </c>
      <c r="D428" s="40" t="s">
        <v>181</v>
      </c>
      <c r="E428" s="21" t="s">
        <v>208</v>
      </c>
      <c r="F428" s="39" t="s">
        <v>102</v>
      </c>
      <c r="G428" s="21" t="s">
        <v>2</v>
      </c>
      <c r="H428" s="41">
        <v>8.61</v>
      </c>
    </row>
    <row r="429" spans="3:8" x14ac:dyDescent="0.25">
      <c r="C429" s="21">
        <v>2010</v>
      </c>
      <c r="D429" s="27" t="s">
        <v>46</v>
      </c>
      <c r="E429" s="21" t="s">
        <v>52</v>
      </c>
      <c r="F429" s="39" t="s">
        <v>102</v>
      </c>
      <c r="G429" s="21" t="s">
        <v>2</v>
      </c>
      <c r="H429" s="41">
        <v>8.6300000000000008</v>
      </c>
    </row>
    <row r="430" spans="3:8" x14ac:dyDescent="0.25">
      <c r="C430" s="21">
        <v>2010</v>
      </c>
      <c r="D430" s="40" t="s">
        <v>181</v>
      </c>
      <c r="E430" s="21" t="s">
        <v>212</v>
      </c>
      <c r="F430" s="39" t="s">
        <v>102</v>
      </c>
      <c r="G430" s="21" t="s">
        <v>2</v>
      </c>
      <c r="H430" s="41">
        <v>8.65</v>
      </c>
    </row>
    <row r="431" spans="3:8" x14ac:dyDescent="0.25">
      <c r="C431" s="21">
        <v>2014</v>
      </c>
      <c r="D431" s="27" t="s">
        <v>46</v>
      </c>
      <c r="E431" s="21" t="s">
        <v>55</v>
      </c>
      <c r="F431" s="39" t="s">
        <v>102</v>
      </c>
      <c r="G431" s="21" t="s">
        <v>2</v>
      </c>
      <c r="H431" s="41">
        <v>8.68</v>
      </c>
    </row>
    <row r="432" spans="3:8" x14ac:dyDescent="0.25">
      <c r="C432" s="21">
        <v>2014</v>
      </c>
      <c r="D432" s="27" t="s">
        <v>46</v>
      </c>
      <c r="E432" s="21" t="s">
        <v>48</v>
      </c>
      <c r="F432" s="39" t="s">
        <v>102</v>
      </c>
      <c r="G432" s="21" t="s">
        <v>2</v>
      </c>
      <c r="H432" s="41">
        <v>8.7200000000000006</v>
      </c>
    </row>
    <row r="433" spans="3:8" x14ac:dyDescent="0.25">
      <c r="C433" s="21">
        <v>2005</v>
      </c>
      <c r="D433" s="21" t="s">
        <v>115</v>
      </c>
      <c r="E433" s="21" t="s">
        <v>135</v>
      </c>
      <c r="F433" s="39" t="s">
        <v>102</v>
      </c>
      <c r="G433" s="21" t="s">
        <v>2</v>
      </c>
      <c r="H433" s="41">
        <v>8.73</v>
      </c>
    </row>
    <row r="434" spans="3:8" x14ac:dyDescent="0.25">
      <c r="C434" s="21">
        <v>2005</v>
      </c>
      <c r="D434" s="40" t="s">
        <v>181</v>
      </c>
      <c r="E434" s="34" t="s">
        <v>278</v>
      </c>
      <c r="F434" s="39" t="s">
        <v>102</v>
      </c>
      <c r="G434" s="21" t="s">
        <v>2</v>
      </c>
      <c r="H434" s="41">
        <v>8.74</v>
      </c>
    </row>
    <row r="435" spans="3:8" x14ac:dyDescent="0.25">
      <c r="C435" s="21">
        <v>2012</v>
      </c>
      <c r="D435" s="40" t="s">
        <v>181</v>
      </c>
      <c r="E435" s="21" t="s">
        <v>208</v>
      </c>
      <c r="F435" s="39" t="s">
        <v>102</v>
      </c>
      <c r="G435" s="21" t="s">
        <v>2</v>
      </c>
      <c r="H435" s="41">
        <v>8.76</v>
      </c>
    </row>
    <row r="436" spans="3:8" x14ac:dyDescent="0.25">
      <c r="C436" s="21">
        <v>2010</v>
      </c>
      <c r="D436" s="27" t="s">
        <v>46</v>
      </c>
      <c r="E436" s="21" t="s">
        <v>48</v>
      </c>
      <c r="F436" s="39" t="s">
        <v>102</v>
      </c>
      <c r="G436" s="21" t="s">
        <v>2</v>
      </c>
      <c r="H436" s="41">
        <v>8.77</v>
      </c>
    </row>
    <row r="437" spans="3:8" x14ac:dyDescent="0.25">
      <c r="C437" s="21">
        <v>2007</v>
      </c>
      <c r="D437" s="21" t="s">
        <v>115</v>
      </c>
      <c r="E437" s="21" t="s">
        <v>133</v>
      </c>
      <c r="F437" s="39" t="s">
        <v>102</v>
      </c>
      <c r="G437" s="21" t="s">
        <v>2</v>
      </c>
      <c r="H437" s="41">
        <v>8.8000000000000007</v>
      </c>
    </row>
    <row r="438" spans="3:8" x14ac:dyDescent="0.25">
      <c r="C438" s="21">
        <v>2006</v>
      </c>
      <c r="D438" s="40" t="s">
        <v>181</v>
      </c>
      <c r="E438" s="21" t="s">
        <v>35</v>
      </c>
      <c r="F438" s="39" t="s">
        <v>102</v>
      </c>
      <c r="G438" s="21" t="s">
        <v>2</v>
      </c>
      <c r="H438" s="41">
        <v>8.81</v>
      </c>
    </row>
    <row r="439" spans="3:8" x14ac:dyDescent="0.25">
      <c r="C439" s="21">
        <v>2008</v>
      </c>
      <c r="D439" s="40" t="s">
        <v>181</v>
      </c>
      <c r="E439" s="21" t="s">
        <v>39</v>
      </c>
      <c r="F439" s="39" t="s">
        <v>102</v>
      </c>
      <c r="G439" s="21" t="s">
        <v>2</v>
      </c>
      <c r="H439" s="41">
        <v>8.82</v>
      </c>
    </row>
    <row r="440" spans="3:8" x14ac:dyDescent="0.25">
      <c r="C440" s="21">
        <v>2007</v>
      </c>
      <c r="D440" s="40" t="s">
        <v>181</v>
      </c>
      <c r="E440" s="21" t="s">
        <v>211</v>
      </c>
      <c r="F440" s="39" t="s">
        <v>102</v>
      </c>
      <c r="G440" s="21" t="s">
        <v>2</v>
      </c>
      <c r="H440" s="41">
        <v>8.83</v>
      </c>
    </row>
    <row r="441" spans="3:8" x14ac:dyDescent="0.25">
      <c r="C441" s="21">
        <v>2005</v>
      </c>
      <c r="D441" s="40" t="s">
        <v>181</v>
      </c>
      <c r="E441" s="21" t="s">
        <v>269</v>
      </c>
      <c r="F441" s="39" t="s">
        <v>102</v>
      </c>
      <c r="G441" s="21" t="s">
        <v>2</v>
      </c>
      <c r="H441" s="41">
        <v>8.84</v>
      </c>
    </row>
    <row r="442" spans="3:8" x14ac:dyDescent="0.25">
      <c r="C442" s="21">
        <v>2013</v>
      </c>
      <c r="D442" s="21" t="s">
        <v>279</v>
      </c>
      <c r="E442" s="21" t="s">
        <v>95</v>
      </c>
      <c r="F442" s="39" t="s">
        <v>102</v>
      </c>
      <c r="G442" s="21" t="s">
        <v>109</v>
      </c>
      <c r="H442" s="41">
        <v>8.85</v>
      </c>
    </row>
    <row r="443" spans="3:8" x14ac:dyDescent="0.25">
      <c r="C443" s="21">
        <v>2008</v>
      </c>
      <c r="D443" s="21" t="s">
        <v>115</v>
      </c>
      <c r="E443" s="21" t="s">
        <v>136</v>
      </c>
      <c r="F443" s="39" t="s">
        <v>102</v>
      </c>
      <c r="G443" s="21" t="s">
        <v>2</v>
      </c>
      <c r="H443" s="41">
        <v>8.86</v>
      </c>
    </row>
    <row r="444" spans="3:8" x14ac:dyDescent="0.25">
      <c r="C444" s="21">
        <v>2013</v>
      </c>
      <c r="D444" s="27" t="s">
        <v>46</v>
      </c>
      <c r="E444" s="21" t="s">
        <v>57</v>
      </c>
      <c r="F444" s="39" t="s">
        <v>102</v>
      </c>
      <c r="G444" s="21" t="s">
        <v>2</v>
      </c>
      <c r="H444" s="41">
        <v>8.86</v>
      </c>
    </row>
    <row r="445" spans="3:8" x14ac:dyDescent="0.25">
      <c r="C445" s="21">
        <v>2014</v>
      </c>
      <c r="D445" s="21" t="s">
        <v>279</v>
      </c>
      <c r="E445" s="21" t="s">
        <v>258</v>
      </c>
      <c r="F445" s="39" t="s">
        <v>102</v>
      </c>
      <c r="G445" s="21" t="s">
        <v>109</v>
      </c>
      <c r="H445" s="41">
        <v>8.8699999999999992</v>
      </c>
    </row>
    <row r="446" spans="3:8" x14ac:dyDescent="0.25">
      <c r="C446" s="21">
        <v>2014</v>
      </c>
      <c r="D446" s="27" t="s">
        <v>46</v>
      </c>
      <c r="E446" s="21" t="s">
        <v>49</v>
      </c>
      <c r="F446" s="39" t="s">
        <v>102</v>
      </c>
      <c r="G446" s="21" t="s">
        <v>2</v>
      </c>
      <c r="H446" s="41">
        <v>8.8800000000000008</v>
      </c>
    </row>
    <row r="447" spans="3:8" x14ac:dyDescent="0.25">
      <c r="C447" s="21">
        <v>2005</v>
      </c>
      <c r="D447" s="40" t="s">
        <v>181</v>
      </c>
      <c r="E447" s="21" t="s">
        <v>247</v>
      </c>
      <c r="F447" s="39" t="s">
        <v>102</v>
      </c>
      <c r="G447" s="21" t="s">
        <v>2</v>
      </c>
      <c r="H447" s="41">
        <v>8.8800000000000008</v>
      </c>
    </row>
    <row r="448" spans="3:8" x14ac:dyDescent="0.25">
      <c r="C448" s="21">
        <v>2008</v>
      </c>
      <c r="D448" s="40" t="s">
        <v>181</v>
      </c>
      <c r="E448" s="21" t="s">
        <v>211</v>
      </c>
      <c r="F448" s="39" t="s">
        <v>102</v>
      </c>
      <c r="G448" s="21" t="s">
        <v>2</v>
      </c>
      <c r="H448" s="41">
        <v>8.89</v>
      </c>
    </row>
    <row r="449" spans="3:8" x14ac:dyDescent="0.25">
      <c r="C449" s="21">
        <v>2006</v>
      </c>
      <c r="D449" s="40" t="s">
        <v>181</v>
      </c>
      <c r="E449" s="21" t="s">
        <v>208</v>
      </c>
      <c r="F449" s="39" t="s">
        <v>102</v>
      </c>
      <c r="G449" s="21" t="s">
        <v>2</v>
      </c>
      <c r="H449" s="41">
        <v>8.93</v>
      </c>
    </row>
    <row r="450" spans="3:8" x14ac:dyDescent="0.25">
      <c r="C450" s="21">
        <v>2015</v>
      </c>
      <c r="D450" s="21" t="s">
        <v>279</v>
      </c>
      <c r="E450" s="21" t="s">
        <v>258</v>
      </c>
      <c r="F450" s="39" t="s">
        <v>102</v>
      </c>
      <c r="G450" s="21" t="s">
        <v>109</v>
      </c>
      <c r="H450" s="41">
        <v>8.9499999999999993</v>
      </c>
    </row>
    <row r="451" spans="3:8" x14ac:dyDescent="0.25">
      <c r="C451" s="21">
        <v>2009</v>
      </c>
      <c r="D451" s="27" t="s">
        <v>46</v>
      </c>
      <c r="E451" s="21" t="s">
        <v>52</v>
      </c>
      <c r="F451" s="39" t="s">
        <v>102</v>
      </c>
      <c r="G451" s="21" t="s">
        <v>2</v>
      </c>
      <c r="H451" s="41">
        <v>8.9700000000000006</v>
      </c>
    </row>
    <row r="452" spans="3:8" x14ac:dyDescent="0.25">
      <c r="C452" s="21">
        <v>2005</v>
      </c>
      <c r="D452" s="21" t="s">
        <v>115</v>
      </c>
      <c r="E452" s="21" t="s">
        <v>136</v>
      </c>
      <c r="F452" s="39" t="s">
        <v>102</v>
      </c>
      <c r="G452" s="21" t="s">
        <v>2</v>
      </c>
      <c r="H452" s="41">
        <v>9.01</v>
      </c>
    </row>
    <row r="453" spans="3:8" x14ac:dyDescent="0.25">
      <c r="C453" s="21">
        <v>2010</v>
      </c>
      <c r="D453" s="21" t="s">
        <v>279</v>
      </c>
      <c r="E453" s="21" t="s">
        <v>259</v>
      </c>
      <c r="F453" s="39" t="s">
        <v>102</v>
      </c>
      <c r="G453" s="21" t="s">
        <v>109</v>
      </c>
      <c r="H453" s="41">
        <v>9.01</v>
      </c>
    </row>
    <row r="454" spans="3:8" x14ac:dyDescent="0.25">
      <c r="C454" s="21">
        <v>2009</v>
      </c>
      <c r="D454" s="40" t="s">
        <v>181</v>
      </c>
      <c r="E454" s="21" t="s">
        <v>212</v>
      </c>
      <c r="F454" s="39" t="s">
        <v>102</v>
      </c>
      <c r="G454" s="21" t="s">
        <v>2</v>
      </c>
      <c r="H454" s="41">
        <v>9.0299999999999994</v>
      </c>
    </row>
    <row r="455" spans="3:8" x14ac:dyDescent="0.25">
      <c r="C455" s="21">
        <v>2006</v>
      </c>
      <c r="D455" s="21" t="s">
        <v>115</v>
      </c>
      <c r="E455" s="21" t="s">
        <v>135</v>
      </c>
      <c r="F455" s="39" t="s">
        <v>102</v>
      </c>
      <c r="G455" s="21" t="s">
        <v>2</v>
      </c>
      <c r="H455" s="41">
        <v>9.15</v>
      </c>
    </row>
    <row r="456" spans="3:8" x14ac:dyDescent="0.25">
      <c r="C456" s="21">
        <v>2013</v>
      </c>
      <c r="D456" s="40" t="s">
        <v>181</v>
      </c>
      <c r="E456" s="21" t="s">
        <v>35</v>
      </c>
      <c r="F456" s="39" t="s">
        <v>102</v>
      </c>
      <c r="G456" s="21" t="s">
        <v>2</v>
      </c>
      <c r="H456" s="41">
        <v>9.16</v>
      </c>
    </row>
    <row r="457" spans="3:8" x14ac:dyDescent="0.25">
      <c r="C457" s="21">
        <v>2013</v>
      </c>
      <c r="D457" s="27" t="s">
        <v>46</v>
      </c>
      <c r="E457" s="21" t="s">
        <v>48</v>
      </c>
      <c r="F457" s="39" t="s">
        <v>102</v>
      </c>
      <c r="G457" s="21" t="s">
        <v>2</v>
      </c>
      <c r="H457" s="41">
        <v>9.23</v>
      </c>
    </row>
    <row r="458" spans="3:8" x14ac:dyDescent="0.25">
      <c r="C458" s="21">
        <v>2005</v>
      </c>
      <c r="D458" s="21" t="s">
        <v>115</v>
      </c>
      <c r="E458" s="21" t="s">
        <v>139</v>
      </c>
      <c r="F458" s="39" t="s">
        <v>102</v>
      </c>
      <c r="G458" s="21" t="s">
        <v>2</v>
      </c>
      <c r="H458" s="41">
        <v>9.25</v>
      </c>
    </row>
    <row r="459" spans="3:8" x14ac:dyDescent="0.25">
      <c r="C459" s="21">
        <v>2011</v>
      </c>
      <c r="D459" s="27" t="s">
        <v>46</v>
      </c>
      <c r="E459" s="21" t="s">
        <v>48</v>
      </c>
      <c r="F459" s="39" t="s">
        <v>102</v>
      </c>
      <c r="G459" s="21" t="s">
        <v>2</v>
      </c>
      <c r="H459" s="41">
        <v>9.25</v>
      </c>
    </row>
    <row r="460" spans="3:8" x14ac:dyDescent="0.25">
      <c r="C460" s="21">
        <v>2010</v>
      </c>
      <c r="D460" s="27" t="s">
        <v>46</v>
      </c>
      <c r="E460" s="21" t="s">
        <v>49</v>
      </c>
      <c r="F460" s="39" t="s">
        <v>102</v>
      </c>
      <c r="G460" s="21" t="s">
        <v>2</v>
      </c>
      <c r="H460" s="41">
        <v>9.27</v>
      </c>
    </row>
    <row r="461" spans="3:8" x14ac:dyDescent="0.25">
      <c r="C461" s="21">
        <v>2011</v>
      </c>
      <c r="D461" s="21" t="s">
        <v>279</v>
      </c>
      <c r="E461" s="21" t="s">
        <v>259</v>
      </c>
      <c r="F461" s="39" t="s">
        <v>102</v>
      </c>
      <c r="G461" s="21" t="s">
        <v>109</v>
      </c>
      <c r="H461" s="41">
        <v>9.2799999999999994</v>
      </c>
    </row>
    <row r="462" spans="3:8" x14ac:dyDescent="0.25">
      <c r="C462" s="21">
        <v>2014</v>
      </c>
      <c r="D462" s="40" t="s">
        <v>181</v>
      </c>
      <c r="E462" s="21" t="s">
        <v>208</v>
      </c>
      <c r="F462" s="39" t="s">
        <v>102</v>
      </c>
      <c r="G462" s="21" t="s">
        <v>2</v>
      </c>
      <c r="H462" s="41">
        <v>9.31</v>
      </c>
    </row>
    <row r="463" spans="3:8" x14ac:dyDescent="0.25">
      <c r="C463" s="21">
        <v>2012</v>
      </c>
      <c r="D463" s="21" t="s">
        <v>279</v>
      </c>
      <c r="E463" s="21" t="s">
        <v>257</v>
      </c>
      <c r="F463" s="39" t="s">
        <v>102</v>
      </c>
      <c r="G463" s="21" t="s">
        <v>109</v>
      </c>
      <c r="H463" s="41">
        <v>9.33</v>
      </c>
    </row>
    <row r="464" spans="3:8" x14ac:dyDescent="0.25">
      <c r="C464" s="21">
        <v>2007</v>
      </c>
      <c r="D464" s="40" t="s">
        <v>181</v>
      </c>
      <c r="E464" s="21" t="s">
        <v>38</v>
      </c>
      <c r="F464" s="39" t="s">
        <v>102</v>
      </c>
      <c r="G464" s="21" t="s">
        <v>2</v>
      </c>
      <c r="H464" s="41">
        <v>9.33</v>
      </c>
    </row>
    <row r="465" spans="3:8" x14ac:dyDescent="0.25">
      <c r="C465" s="21">
        <v>2012</v>
      </c>
      <c r="D465" s="27" t="s">
        <v>46</v>
      </c>
      <c r="E465" s="21" t="s">
        <v>55</v>
      </c>
      <c r="F465" s="39" t="s">
        <v>102</v>
      </c>
      <c r="G465" s="21" t="s">
        <v>2</v>
      </c>
      <c r="H465" s="41">
        <v>9.3800000000000008</v>
      </c>
    </row>
    <row r="466" spans="3:8" x14ac:dyDescent="0.25">
      <c r="C466" s="21">
        <v>2006</v>
      </c>
      <c r="D466" s="27" t="s">
        <v>46</v>
      </c>
      <c r="E466" s="21" t="s">
        <v>60</v>
      </c>
      <c r="F466" s="39" t="s">
        <v>102</v>
      </c>
      <c r="G466" s="21" t="s">
        <v>2</v>
      </c>
      <c r="H466" s="41">
        <v>9.39</v>
      </c>
    </row>
    <row r="467" spans="3:8" x14ac:dyDescent="0.25">
      <c r="C467" s="21">
        <v>2013</v>
      </c>
      <c r="D467" s="27" t="s">
        <v>46</v>
      </c>
      <c r="E467" s="21" t="s">
        <v>55</v>
      </c>
      <c r="F467" s="39" t="s">
        <v>102</v>
      </c>
      <c r="G467" s="21" t="s">
        <v>2</v>
      </c>
      <c r="H467" s="41">
        <v>9.4600000000000009</v>
      </c>
    </row>
    <row r="468" spans="3:8" x14ac:dyDescent="0.25">
      <c r="C468" s="21">
        <v>2015</v>
      </c>
      <c r="D468" s="27" t="s">
        <v>46</v>
      </c>
      <c r="E468" s="21" t="s">
        <v>49</v>
      </c>
      <c r="F468" s="39" t="s">
        <v>102</v>
      </c>
      <c r="G468" s="21" t="s">
        <v>2</v>
      </c>
      <c r="H468" s="41">
        <v>9.52</v>
      </c>
    </row>
    <row r="469" spans="3:8" x14ac:dyDescent="0.25">
      <c r="C469" s="21">
        <v>2011</v>
      </c>
      <c r="D469" s="40" t="s">
        <v>181</v>
      </c>
      <c r="E469" s="21" t="s">
        <v>216</v>
      </c>
      <c r="F469" s="39" t="s">
        <v>102</v>
      </c>
      <c r="G469" s="21" t="s">
        <v>2</v>
      </c>
      <c r="H469" s="41">
        <v>9.5500000000000007</v>
      </c>
    </row>
    <row r="470" spans="3:8" x14ac:dyDescent="0.25">
      <c r="C470" s="21">
        <v>2012</v>
      </c>
      <c r="D470" s="21" t="s">
        <v>279</v>
      </c>
      <c r="E470" s="21" t="s">
        <v>258</v>
      </c>
      <c r="F470" s="39" t="s">
        <v>102</v>
      </c>
      <c r="G470" s="21" t="s">
        <v>109</v>
      </c>
      <c r="H470" s="41">
        <v>9.57</v>
      </c>
    </row>
    <row r="471" spans="3:8" x14ac:dyDescent="0.25">
      <c r="C471" s="21">
        <v>2005</v>
      </c>
      <c r="D471" s="40" t="s">
        <v>181</v>
      </c>
      <c r="E471" s="21" t="s">
        <v>209</v>
      </c>
      <c r="F471" s="39" t="s">
        <v>102</v>
      </c>
      <c r="G471" s="21" t="s">
        <v>2</v>
      </c>
      <c r="H471" s="41">
        <v>9.6300000000000008</v>
      </c>
    </row>
    <row r="472" spans="3:8" x14ac:dyDescent="0.25">
      <c r="C472" s="21">
        <v>2009</v>
      </c>
      <c r="D472" s="40" t="s">
        <v>181</v>
      </c>
      <c r="E472" s="21" t="s">
        <v>222</v>
      </c>
      <c r="F472" s="39" t="s">
        <v>102</v>
      </c>
      <c r="G472" s="21" t="s">
        <v>2</v>
      </c>
      <c r="H472" s="41">
        <v>9.6300000000000008</v>
      </c>
    </row>
    <row r="473" spans="3:8" x14ac:dyDescent="0.25">
      <c r="C473" s="21">
        <v>2015</v>
      </c>
      <c r="D473" s="27" t="s">
        <v>46</v>
      </c>
      <c r="E473" s="21" t="s">
        <v>55</v>
      </c>
      <c r="F473" s="39" t="s">
        <v>102</v>
      </c>
      <c r="G473" s="21" t="s">
        <v>2</v>
      </c>
      <c r="H473" s="41">
        <v>9.7200000000000006</v>
      </c>
    </row>
    <row r="474" spans="3:8" x14ac:dyDescent="0.25">
      <c r="C474" s="21">
        <v>2010</v>
      </c>
      <c r="D474" s="40" t="s">
        <v>181</v>
      </c>
      <c r="E474" s="21" t="s">
        <v>216</v>
      </c>
      <c r="F474" s="39" t="s">
        <v>102</v>
      </c>
      <c r="G474" s="21" t="s">
        <v>2</v>
      </c>
      <c r="H474" s="41">
        <v>9.75</v>
      </c>
    </row>
    <row r="475" spans="3:8" x14ac:dyDescent="0.25">
      <c r="C475" s="21">
        <v>2011</v>
      </c>
      <c r="D475" s="27" t="s">
        <v>46</v>
      </c>
      <c r="E475" s="21" t="s">
        <v>57</v>
      </c>
      <c r="F475" s="39" t="s">
        <v>102</v>
      </c>
      <c r="G475" s="21" t="s">
        <v>2</v>
      </c>
      <c r="H475" s="41">
        <v>9.7799999999999994</v>
      </c>
    </row>
    <row r="476" spans="3:8" x14ac:dyDescent="0.25">
      <c r="C476" s="21">
        <v>2008</v>
      </c>
      <c r="D476" s="21" t="s">
        <v>279</v>
      </c>
      <c r="E476" s="21" t="s">
        <v>81</v>
      </c>
      <c r="F476" s="39" t="s">
        <v>102</v>
      </c>
      <c r="G476" s="21" t="s">
        <v>109</v>
      </c>
      <c r="H476" s="41">
        <v>9.8000000000000007</v>
      </c>
    </row>
    <row r="477" spans="3:8" x14ac:dyDescent="0.25">
      <c r="C477" s="21">
        <v>2005</v>
      </c>
      <c r="D477" s="21" t="s">
        <v>279</v>
      </c>
      <c r="E477" s="21" t="s">
        <v>76</v>
      </c>
      <c r="F477" s="39" t="s">
        <v>102</v>
      </c>
      <c r="G477" s="21" t="s">
        <v>109</v>
      </c>
      <c r="H477" s="41">
        <v>9.81</v>
      </c>
    </row>
    <row r="478" spans="3:8" x14ac:dyDescent="0.25">
      <c r="C478" s="21">
        <v>2007</v>
      </c>
      <c r="D478" s="40" t="s">
        <v>181</v>
      </c>
      <c r="E478" s="21" t="s">
        <v>209</v>
      </c>
      <c r="F478" s="39" t="s">
        <v>102</v>
      </c>
      <c r="G478" s="21" t="s">
        <v>2</v>
      </c>
      <c r="H478" s="41">
        <v>9.94</v>
      </c>
    </row>
    <row r="479" spans="3:8" x14ac:dyDescent="0.25">
      <c r="C479" s="21">
        <v>2011</v>
      </c>
      <c r="D479" s="21" t="s">
        <v>279</v>
      </c>
      <c r="E479" s="21" t="s">
        <v>270</v>
      </c>
      <c r="F479" s="39" t="s">
        <v>102</v>
      </c>
      <c r="G479" s="21" t="s">
        <v>109</v>
      </c>
      <c r="H479" s="41">
        <v>9.9600000000000009</v>
      </c>
    </row>
    <row r="480" spans="3:8" x14ac:dyDescent="0.25">
      <c r="C480" s="21">
        <v>2013</v>
      </c>
      <c r="D480" s="21" t="s">
        <v>115</v>
      </c>
      <c r="E480" s="21" t="s">
        <v>117</v>
      </c>
      <c r="F480" s="39" t="s">
        <v>102</v>
      </c>
      <c r="G480" s="21" t="s">
        <v>2</v>
      </c>
      <c r="H480" s="41">
        <v>10.039999999999999</v>
      </c>
    </row>
    <row r="481" spans="3:8" x14ac:dyDescent="0.25">
      <c r="C481" s="21">
        <v>2006</v>
      </c>
      <c r="D481" s="40" t="s">
        <v>181</v>
      </c>
      <c r="E481" s="21" t="s">
        <v>41</v>
      </c>
      <c r="F481" s="39" t="s">
        <v>102</v>
      </c>
      <c r="G481" s="21" t="s">
        <v>2</v>
      </c>
      <c r="H481" s="41">
        <v>10.039999999999999</v>
      </c>
    </row>
    <row r="482" spans="3:8" x14ac:dyDescent="0.25">
      <c r="C482" s="21">
        <v>2005</v>
      </c>
      <c r="D482" s="40" t="s">
        <v>181</v>
      </c>
      <c r="E482" s="21" t="s">
        <v>161</v>
      </c>
      <c r="F482" s="39" t="s">
        <v>102</v>
      </c>
      <c r="G482" s="21" t="s">
        <v>2</v>
      </c>
      <c r="H482" s="41">
        <v>10.23</v>
      </c>
    </row>
    <row r="483" spans="3:8" x14ac:dyDescent="0.25">
      <c r="C483" s="21">
        <v>2010</v>
      </c>
      <c r="D483" s="40" t="s">
        <v>181</v>
      </c>
      <c r="E483" s="21" t="s">
        <v>39</v>
      </c>
      <c r="F483" s="39" t="s">
        <v>102</v>
      </c>
      <c r="G483" s="21" t="s">
        <v>2</v>
      </c>
      <c r="H483" s="41">
        <v>10.36</v>
      </c>
    </row>
    <row r="484" spans="3:8" x14ac:dyDescent="0.25">
      <c r="C484" s="21">
        <v>2009</v>
      </c>
      <c r="D484" s="21" t="s">
        <v>279</v>
      </c>
      <c r="E484" s="21" t="s">
        <v>259</v>
      </c>
      <c r="F484" s="39" t="s">
        <v>102</v>
      </c>
      <c r="G484" s="21" t="s">
        <v>109</v>
      </c>
      <c r="H484" s="41">
        <v>10.45</v>
      </c>
    </row>
    <row r="485" spans="3:8" x14ac:dyDescent="0.25">
      <c r="C485" s="21">
        <v>2011</v>
      </c>
      <c r="D485" s="40" t="s">
        <v>181</v>
      </c>
      <c r="E485" s="21" t="s">
        <v>211</v>
      </c>
      <c r="F485" s="39" t="s">
        <v>102</v>
      </c>
      <c r="G485" s="21" t="s">
        <v>2</v>
      </c>
      <c r="H485" s="41">
        <v>10.49</v>
      </c>
    </row>
    <row r="486" spans="3:8" x14ac:dyDescent="0.25">
      <c r="C486" s="21">
        <v>2010</v>
      </c>
      <c r="D486" s="21" t="s">
        <v>279</v>
      </c>
      <c r="E486" s="21" t="s">
        <v>257</v>
      </c>
      <c r="F486" s="39" t="s">
        <v>102</v>
      </c>
      <c r="G486" s="21" t="s">
        <v>109</v>
      </c>
      <c r="H486" s="41">
        <v>10.54</v>
      </c>
    </row>
    <row r="487" spans="3:8" x14ac:dyDescent="0.25">
      <c r="C487" s="21">
        <v>2005</v>
      </c>
      <c r="D487" s="21" t="s">
        <v>279</v>
      </c>
      <c r="E487" s="21" t="s">
        <v>75</v>
      </c>
      <c r="F487" s="39" t="s">
        <v>102</v>
      </c>
      <c r="G487" s="21" t="s">
        <v>109</v>
      </c>
      <c r="H487" s="41">
        <v>10.58</v>
      </c>
    </row>
    <row r="488" spans="3:8" x14ac:dyDescent="0.25">
      <c r="C488" s="21">
        <v>2011</v>
      </c>
      <c r="D488" s="27" t="s">
        <v>46</v>
      </c>
      <c r="E488" s="21" t="s">
        <v>54</v>
      </c>
      <c r="F488" s="39" t="s">
        <v>102</v>
      </c>
      <c r="G488" s="21" t="s">
        <v>2</v>
      </c>
      <c r="H488" s="41">
        <v>10.72</v>
      </c>
    </row>
    <row r="489" spans="3:8" x14ac:dyDescent="0.25">
      <c r="C489" s="21">
        <v>2005</v>
      </c>
      <c r="D489" s="40" t="s">
        <v>181</v>
      </c>
      <c r="E489" s="21" t="s">
        <v>171</v>
      </c>
      <c r="F489" s="39" t="s">
        <v>102</v>
      </c>
      <c r="G489" s="21" t="s">
        <v>2</v>
      </c>
      <c r="H489" s="41">
        <v>10.72</v>
      </c>
    </row>
    <row r="490" spans="3:8" x14ac:dyDescent="0.25">
      <c r="C490" s="21">
        <v>2006</v>
      </c>
      <c r="D490" s="40" t="s">
        <v>181</v>
      </c>
      <c r="E490" s="21" t="s">
        <v>211</v>
      </c>
      <c r="F490" s="39" t="s">
        <v>102</v>
      </c>
      <c r="G490" s="21" t="s">
        <v>2</v>
      </c>
      <c r="H490" s="41">
        <v>10.74</v>
      </c>
    </row>
    <row r="491" spans="3:8" x14ac:dyDescent="0.25">
      <c r="C491" s="21">
        <v>2008</v>
      </c>
      <c r="D491" s="40" t="s">
        <v>181</v>
      </c>
      <c r="E491" s="21" t="s">
        <v>216</v>
      </c>
      <c r="F491" s="39" t="s">
        <v>102</v>
      </c>
      <c r="G491" s="21" t="s">
        <v>2</v>
      </c>
      <c r="H491" s="41">
        <v>10.75</v>
      </c>
    </row>
    <row r="492" spans="3:8" x14ac:dyDescent="0.25">
      <c r="C492" s="21">
        <v>2010</v>
      </c>
      <c r="D492" s="21" t="s">
        <v>279</v>
      </c>
      <c r="E492" s="21" t="s">
        <v>258</v>
      </c>
      <c r="F492" s="39" t="s">
        <v>102</v>
      </c>
      <c r="G492" s="21" t="s">
        <v>109</v>
      </c>
      <c r="H492" s="41">
        <v>10.89</v>
      </c>
    </row>
    <row r="493" spans="3:8" x14ac:dyDescent="0.25">
      <c r="C493" s="21">
        <v>2010</v>
      </c>
      <c r="D493" s="40" t="s">
        <v>181</v>
      </c>
      <c r="E493" s="21" t="s">
        <v>200</v>
      </c>
      <c r="F493" s="39" t="s">
        <v>102</v>
      </c>
      <c r="G493" s="21" t="s">
        <v>2</v>
      </c>
      <c r="H493" s="41">
        <v>10.95</v>
      </c>
    </row>
    <row r="494" spans="3:8" x14ac:dyDescent="0.25">
      <c r="C494" s="21">
        <v>2013</v>
      </c>
      <c r="D494" s="40" t="s">
        <v>181</v>
      </c>
      <c r="E494" s="21" t="s">
        <v>216</v>
      </c>
      <c r="F494" s="39" t="s">
        <v>102</v>
      </c>
      <c r="G494" s="21" t="s">
        <v>2</v>
      </c>
      <c r="H494" s="41">
        <v>10.95</v>
      </c>
    </row>
    <row r="495" spans="3:8" x14ac:dyDescent="0.25">
      <c r="C495" s="21">
        <v>2011</v>
      </c>
      <c r="D495" s="40" t="s">
        <v>181</v>
      </c>
      <c r="E495" s="21" t="s">
        <v>222</v>
      </c>
      <c r="F495" s="39" t="s">
        <v>102</v>
      </c>
      <c r="G495" s="21" t="s">
        <v>2</v>
      </c>
      <c r="H495" s="41">
        <v>10.97</v>
      </c>
    </row>
    <row r="496" spans="3:8" x14ac:dyDescent="0.25">
      <c r="C496" s="21">
        <v>2010</v>
      </c>
      <c r="D496" s="40" t="s">
        <v>181</v>
      </c>
      <c r="E496" s="21" t="s">
        <v>222</v>
      </c>
      <c r="F496" s="39" t="s">
        <v>102</v>
      </c>
      <c r="G496" s="21" t="s">
        <v>2</v>
      </c>
      <c r="H496" s="41">
        <v>10.99</v>
      </c>
    </row>
    <row r="497" spans="3:8" x14ac:dyDescent="0.25">
      <c r="C497" s="21">
        <v>2010</v>
      </c>
      <c r="D497" s="21" t="s">
        <v>279</v>
      </c>
      <c r="E497" s="21" t="s">
        <v>270</v>
      </c>
      <c r="F497" s="39" t="s">
        <v>102</v>
      </c>
      <c r="G497" s="21" t="s">
        <v>109</v>
      </c>
      <c r="H497" s="41">
        <v>11.45</v>
      </c>
    </row>
    <row r="498" spans="3:8" x14ac:dyDescent="0.25">
      <c r="C498" s="21">
        <v>2013</v>
      </c>
      <c r="D498" s="27" t="s">
        <v>46</v>
      </c>
      <c r="E498" s="21" t="s">
        <v>54</v>
      </c>
      <c r="F498" s="39" t="s">
        <v>102</v>
      </c>
      <c r="G498" s="21" t="s">
        <v>2</v>
      </c>
      <c r="H498" s="41">
        <v>11.6</v>
      </c>
    </row>
    <row r="499" spans="3:8" x14ac:dyDescent="0.25">
      <c r="C499" s="21">
        <v>2006</v>
      </c>
      <c r="D499" s="21" t="s">
        <v>115</v>
      </c>
      <c r="E499" s="21" t="s">
        <v>139</v>
      </c>
      <c r="F499" s="39" t="s">
        <v>102</v>
      </c>
      <c r="G499" s="21" t="s">
        <v>2</v>
      </c>
      <c r="H499" s="41">
        <v>11.62</v>
      </c>
    </row>
    <row r="500" spans="3:8" x14ac:dyDescent="0.25">
      <c r="C500" s="21">
        <v>2008</v>
      </c>
      <c r="D500" s="40" t="s">
        <v>181</v>
      </c>
      <c r="E500" s="21" t="s">
        <v>222</v>
      </c>
      <c r="F500" s="39" t="s">
        <v>102</v>
      </c>
      <c r="G500" s="21" t="s">
        <v>2</v>
      </c>
      <c r="H500" s="41">
        <v>11.64</v>
      </c>
    </row>
    <row r="501" spans="3:8" x14ac:dyDescent="0.25">
      <c r="C501" s="21">
        <v>2012</v>
      </c>
      <c r="D501" s="40" t="s">
        <v>181</v>
      </c>
      <c r="E501" s="21" t="s">
        <v>216</v>
      </c>
      <c r="F501" s="39" t="s">
        <v>102</v>
      </c>
      <c r="G501" s="21" t="s">
        <v>2</v>
      </c>
      <c r="H501" s="41">
        <v>11.64</v>
      </c>
    </row>
    <row r="502" spans="3:8" x14ac:dyDescent="0.25">
      <c r="C502" s="21">
        <v>2005</v>
      </c>
      <c r="D502" s="27" t="s">
        <v>46</v>
      </c>
      <c r="E502" s="21" t="s">
        <v>54</v>
      </c>
      <c r="F502" s="39" t="s">
        <v>102</v>
      </c>
      <c r="G502" s="21" t="s">
        <v>2</v>
      </c>
      <c r="H502" s="41">
        <v>11.85</v>
      </c>
    </row>
    <row r="503" spans="3:8" x14ac:dyDescent="0.25">
      <c r="C503" s="21">
        <v>2011</v>
      </c>
      <c r="D503" s="21" t="s">
        <v>279</v>
      </c>
      <c r="E503" s="21" t="s">
        <v>258</v>
      </c>
      <c r="F503" s="39" t="s">
        <v>102</v>
      </c>
      <c r="G503" s="21" t="s">
        <v>109</v>
      </c>
      <c r="H503" s="41">
        <v>12.18</v>
      </c>
    </row>
    <row r="504" spans="3:8" x14ac:dyDescent="0.25">
      <c r="C504" s="21">
        <v>2012</v>
      </c>
      <c r="D504" s="27" t="s">
        <v>46</v>
      </c>
      <c r="E504" s="21" t="s">
        <v>54</v>
      </c>
      <c r="F504" s="39" t="s">
        <v>102</v>
      </c>
      <c r="G504" s="21" t="s">
        <v>2</v>
      </c>
      <c r="H504" s="41">
        <v>12.26</v>
      </c>
    </row>
    <row r="505" spans="3:8" x14ac:dyDescent="0.25">
      <c r="C505" s="21">
        <v>2012</v>
      </c>
      <c r="D505" s="40" t="s">
        <v>181</v>
      </c>
      <c r="E505" s="21" t="s">
        <v>211</v>
      </c>
      <c r="F505" s="39" t="s">
        <v>102</v>
      </c>
      <c r="G505" s="21" t="s">
        <v>2</v>
      </c>
      <c r="H505" s="41">
        <v>12.34</v>
      </c>
    </row>
    <row r="506" spans="3:8" x14ac:dyDescent="0.25">
      <c r="C506" s="21">
        <v>2007</v>
      </c>
      <c r="D506" s="40" t="s">
        <v>181</v>
      </c>
      <c r="E506" s="21" t="s">
        <v>222</v>
      </c>
      <c r="F506" s="39" t="s">
        <v>102</v>
      </c>
      <c r="G506" s="21" t="s">
        <v>2</v>
      </c>
      <c r="H506" s="41">
        <v>12.36</v>
      </c>
    </row>
    <row r="507" spans="3:8" x14ac:dyDescent="0.25">
      <c r="C507" s="21">
        <v>2012</v>
      </c>
      <c r="D507" s="27" t="s">
        <v>46</v>
      </c>
      <c r="E507" s="21" t="s">
        <v>57</v>
      </c>
      <c r="F507" s="39" t="s">
        <v>102</v>
      </c>
      <c r="G507" s="21" t="s">
        <v>2</v>
      </c>
      <c r="H507" s="41">
        <v>12.47</v>
      </c>
    </row>
    <row r="508" spans="3:8" x14ac:dyDescent="0.25">
      <c r="C508" s="21">
        <v>2013</v>
      </c>
      <c r="D508" s="21" t="s">
        <v>279</v>
      </c>
      <c r="E508" s="21" t="s">
        <v>270</v>
      </c>
      <c r="F508" s="39" t="s">
        <v>102</v>
      </c>
      <c r="G508" s="21" t="s">
        <v>109</v>
      </c>
      <c r="H508" s="41">
        <v>12.7</v>
      </c>
    </row>
    <row r="509" spans="3:8" x14ac:dyDescent="0.25">
      <c r="C509" s="21">
        <v>2009</v>
      </c>
      <c r="D509" s="40" t="s">
        <v>181</v>
      </c>
      <c r="E509" s="21" t="s">
        <v>39</v>
      </c>
      <c r="F509" s="39" t="s">
        <v>102</v>
      </c>
      <c r="G509" s="21" t="s">
        <v>2</v>
      </c>
      <c r="H509" s="41">
        <v>12.8</v>
      </c>
    </row>
    <row r="510" spans="3:8" x14ac:dyDescent="0.25">
      <c r="C510" s="21">
        <v>2009</v>
      </c>
      <c r="D510" s="40" t="s">
        <v>181</v>
      </c>
      <c r="E510" s="21" t="s">
        <v>216</v>
      </c>
      <c r="F510" s="39" t="s">
        <v>102</v>
      </c>
      <c r="G510" s="21" t="s">
        <v>2</v>
      </c>
      <c r="H510" s="41">
        <v>12.96</v>
      </c>
    </row>
    <row r="511" spans="3:8" x14ac:dyDescent="0.25">
      <c r="C511" s="21">
        <v>2013</v>
      </c>
      <c r="D511" s="40" t="s">
        <v>181</v>
      </c>
      <c r="E511" s="21" t="s">
        <v>211</v>
      </c>
      <c r="F511" s="39" t="s">
        <v>102</v>
      </c>
      <c r="G511" s="21" t="s">
        <v>2</v>
      </c>
      <c r="H511" s="41">
        <v>13.56</v>
      </c>
    </row>
    <row r="512" spans="3:8" x14ac:dyDescent="0.25">
      <c r="C512" s="21">
        <v>2012</v>
      </c>
      <c r="D512" s="21" t="s">
        <v>279</v>
      </c>
      <c r="E512" s="21" t="s">
        <v>270</v>
      </c>
      <c r="F512" s="39" t="s">
        <v>102</v>
      </c>
      <c r="G512" s="21" t="s">
        <v>109</v>
      </c>
      <c r="H512" s="41">
        <v>14.9</v>
      </c>
    </row>
    <row r="513" spans="3:8" x14ac:dyDescent="0.25">
      <c r="C513" s="21">
        <v>2011</v>
      </c>
      <c r="D513" s="40" t="s">
        <v>181</v>
      </c>
      <c r="E513" s="21" t="s">
        <v>200</v>
      </c>
      <c r="F513" s="39" t="s">
        <v>102</v>
      </c>
      <c r="G513" s="21" t="s">
        <v>2</v>
      </c>
      <c r="H513" s="41">
        <v>15.28</v>
      </c>
    </row>
    <row r="514" spans="3:8" x14ac:dyDescent="0.25">
      <c r="C514" s="21">
        <v>2007</v>
      </c>
      <c r="D514" s="40" t="s">
        <v>181</v>
      </c>
      <c r="E514" s="21" t="s">
        <v>214</v>
      </c>
      <c r="F514" s="39" t="s">
        <v>102</v>
      </c>
      <c r="G514" s="21" t="s">
        <v>2</v>
      </c>
      <c r="H514" s="41">
        <v>22.42</v>
      </c>
    </row>
    <row r="515" spans="3:8" x14ac:dyDescent="0.25">
      <c r="C515" s="21">
        <v>2006</v>
      </c>
      <c r="D515" s="40" t="s">
        <v>181</v>
      </c>
      <c r="E515" s="21" t="s">
        <v>214</v>
      </c>
      <c r="F515" s="39" t="s">
        <v>102</v>
      </c>
      <c r="G515" s="21" t="s">
        <v>2</v>
      </c>
      <c r="H515" s="41">
        <v>24.36</v>
      </c>
    </row>
    <row r="516" spans="3:8" x14ac:dyDescent="0.25">
      <c r="C516" s="21">
        <v>2015</v>
      </c>
      <c r="D516" s="40" t="s">
        <v>181</v>
      </c>
      <c r="E516" s="21" t="s">
        <v>39</v>
      </c>
      <c r="F516" s="39" t="s">
        <v>102</v>
      </c>
      <c r="G516" s="21" t="s">
        <v>2</v>
      </c>
      <c r="H516" s="41">
        <v>29.64</v>
      </c>
    </row>
  </sheetData>
  <sortState ref="C6:H527">
    <sortCondition ref="H6:H527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438"/>
  <sheetViews>
    <sheetView zoomScale="70" zoomScaleNormal="70" workbookViewId="0">
      <selection activeCell="B1" sqref="A1:B1048576"/>
    </sheetView>
  </sheetViews>
  <sheetFormatPr baseColWidth="10" defaultRowHeight="15" x14ac:dyDescent="0.25"/>
  <cols>
    <col min="3" max="3" width="14.5703125" bestFit="1" customWidth="1"/>
    <col min="4" max="4" width="29.5703125" bestFit="1" customWidth="1"/>
    <col min="5" max="5" width="23.140625" customWidth="1"/>
    <col min="6" max="6" width="29.140625" bestFit="1" customWidth="1"/>
    <col min="7" max="7" width="13.42578125" bestFit="1" customWidth="1"/>
    <col min="12" max="12" width="25.7109375" bestFit="1" customWidth="1"/>
  </cols>
  <sheetData>
    <row r="4" spans="2:14" x14ac:dyDescent="0.25">
      <c r="B4" s="4" t="s">
        <v>11</v>
      </c>
      <c r="C4" s="4" t="s">
        <v>12</v>
      </c>
      <c r="D4" s="4" t="s">
        <v>13</v>
      </c>
      <c r="E4" s="4" t="s">
        <v>14</v>
      </c>
      <c r="F4" s="4" t="s">
        <v>16</v>
      </c>
      <c r="G4" s="4" t="s">
        <v>15</v>
      </c>
      <c r="H4" s="4" t="s">
        <v>261</v>
      </c>
    </row>
    <row r="5" spans="2:14" x14ac:dyDescent="0.25">
      <c r="B5" s="21">
        <v>2007</v>
      </c>
      <c r="C5" s="21" t="s">
        <v>17</v>
      </c>
      <c r="D5" s="21" t="s">
        <v>268</v>
      </c>
      <c r="E5" s="21" t="s">
        <v>102</v>
      </c>
      <c r="F5" s="21" t="s">
        <v>69</v>
      </c>
      <c r="G5" s="67">
        <f>(1/10.9326966717095)*100</f>
        <v>9.1468740972910769</v>
      </c>
      <c r="H5" s="33">
        <f>G5%</f>
        <v>9.1468740972910773E-2</v>
      </c>
    </row>
    <row r="6" spans="2:14" x14ac:dyDescent="0.25">
      <c r="B6" s="21">
        <v>2006</v>
      </c>
      <c r="C6" s="21" t="s">
        <v>17</v>
      </c>
      <c r="D6" s="21" t="s">
        <v>268</v>
      </c>
      <c r="E6" s="21" t="s">
        <v>102</v>
      </c>
      <c r="F6" s="21" t="s">
        <v>69</v>
      </c>
      <c r="G6" s="67">
        <f>(1/10.65)*100</f>
        <v>9.3896713615023462</v>
      </c>
      <c r="H6" s="33">
        <f t="shared" ref="H6:H69" si="0">G6%</f>
        <v>9.3896713615023455E-2</v>
      </c>
    </row>
    <row r="7" spans="2:14" x14ac:dyDescent="0.25">
      <c r="B7" s="21">
        <v>2010</v>
      </c>
      <c r="C7" s="21" t="s">
        <v>17</v>
      </c>
      <c r="D7" s="21" t="s">
        <v>39</v>
      </c>
      <c r="E7" s="21" t="s">
        <v>102</v>
      </c>
      <c r="F7" s="21" t="s">
        <v>69</v>
      </c>
      <c r="G7" s="67">
        <v>9.9672012337174731</v>
      </c>
      <c r="H7" s="33">
        <f t="shared" si="0"/>
        <v>9.9672012337174737E-2</v>
      </c>
    </row>
    <row r="8" spans="2:14" x14ac:dyDescent="0.25">
      <c r="B8" s="21">
        <v>2014</v>
      </c>
      <c r="C8" s="21" t="s">
        <v>17</v>
      </c>
      <c r="D8" s="21" t="s">
        <v>39</v>
      </c>
      <c r="E8" s="21" t="s">
        <v>102</v>
      </c>
      <c r="F8" s="21" t="s">
        <v>69</v>
      </c>
      <c r="G8" s="67">
        <v>10.06</v>
      </c>
      <c r="H8" s="33">
        <f t="shared" si="0"/>
        <v>0.10060000000000001</v>
      </c>
    </row>
    <row r="9" spans="2:14" x14ac:dyDescent="0.25">
      <c r="B9" s="21">
        <v>2013</v>
      </c>
      <c r="C9" s="21" t="s">
        <v>17</v>
      </c>
      <c r="D9" s="21" t="s">
        <v>41</v>
      </c>
      <c r="E9" s="21" t="s">
        <v>102</v>
      </c>
      <c r="F9" s="21" t="s">
        <v>69</v>
      </c>
      <c r="G9" s="67">
        <v>10.17</v>
      </c>
      <c r="H9" s="33">
        <f t="shared" si="0"/>
        <v>0.1017</v>
      </c>
    </row>
    <row r="10" spans="2:14" x14ac:dyDescent="0.25">
      <c r="B10" s="21">
        <v>2008</v>
      </c>
      <c r="C10" s="21" t="s">
        <v>74</v>
      </c>
      <c r="D10" s="21" t="s">
        <v>79</v>
      </c>
      <c r="E10" s="21" t="s">
        <v>102</v>
      </c>
      <c r="F10" s="21" t="s">
        <v>69</v>
      </c>
      <c r="G10" s="67">
        <f>(1/9.82962333881574)*100</f>
        <v>10.173329796383415</v>
      </c>
      <c r="H10" s="33">
        <f t="shared" si="0"/>
        <v>0.10173329796383415</v>
      </c>
    </row>
    <row r="11" spans="2:14" x14ac:dyDescent="0.25">
      <c r="B11" s="21">
        <v>2007</v>
      </c>
      <c r="C11" s="21" t="s">
        <v>74</v>
      </c>
      <c r="D11" s="21" t="s">
        <v>79</v>
      </c>
      <c r="E11" s="21" t="s">
        <v>102</v>
      </c>
      <c r="F11" s="21" t="s">
        <v>69</v>
      </c>
      <c r="G11" s="67">
        <v>10.199674017080705</v>
      </c>
      <c r="H11" s="33">
        <f t="shared" si="0"/>
        <v>0.10199674017080705</v>
      </c>
      <c r="I11" s="45"/>
      <c r="J11" s="45"/>
      <c r="K11" s="45"/>
      <c r="L11" s="45"/>
      <c r="M11" s="45"/>
    </row>
    <row r="12" spans="2:14" x14ac:dyDescent="0.25">
      <c r="B12" s="21">
        <v>2012</v>
      </c>
      <c r="C12" s="21" t="s">
        <v>46</v>
      </c>
      <c r="D12" s="21" t="s">
        <v>163</v>
      </c>
      <c r="E12" s="21" t="s">
        <v>102</v>
      </c>
      <c r="F12" s="21" t="s">
        <v>69</v>
      </c>
      <c r="G12" s="67">
        <v>10.408207533376073</v>
      </c>
      <c r="H12" s="33">
        <f t="shared" si="0"/>
        <v>0.10408207533376074</v>
      </c>
      <c r="I12" s="18"/>
      <c r="J12" s="18"/>
      <c r="K12" s="29" t="s">
        <v>148</v>
      </c>
      <c r="L12">
        <v>434</v>
      </c>
    </row>
    <row r="13" spans="2:14" x14ac:dyDescent="0.25">
      <c r="B13" s="21">
        <v>2011</v>
      </c>
      <c r="C13" s="21" t="s">
        <v>74</v>
      </c>
      <c r="D13" s="21" t="s">
        <v>257</v>
      </c>
      <c r="E13" s="21" t="s">
        <v>102</v>
      </c>
      <c r="F13" s="21" t="s">
        <v>69</v>
      </c>
      <c r="G13" s="67">
        <v>10.62</v>
      </c>
      <c r="H13" s="33">
        <f t="shared" si="0"/>
        <v>0.10619999999999999</v>
      </c>
      <c r="I13" s="18"/>
      <c r="J13" s="18"/>
      <c r="K13" t="s">
        <v>152</v>
      </c>
      <c r="L13">
        <f>L12/5</f>
        <v>86.8</v>
      </c>
      <c r="N13">
        <f>L13*4</f>
        <v>347.2</v>
      </c>
    </row>
    <row r="14" spans="2:14" x14ac:dyDescent="0.25">
      <c r="B14" s="21">
        <v>2015</v>
      </c>
      <c r="C14" s="21" t="s">
        <v>17</v>
      </c>
      <c r="D14" s="21" t="s">
        <v>39</v>
      </c>
      <c r="E14" s="21" t="s">
        <v>102</v>
      </c>
      <c r="F14" s="21" t="s">
        <v>69</v>
      </c>
      <c r="G14" s="67">
        <v>10.65</v>
      </c>
      <c r="H14" s="33">
        <f t="shared" si="0"/>
        <v>0.1065</v>
      </c>
      <c r="I14" s="18"/>
      <c r="J14" s="18"/>
    </row>
    <row r="15" spans="2:14" x14ac:dyDescent="0.25">
      <c r="B15" s="21">
        <v>2005</v>
      </c>
      <c r="C15" s="21" t="s">
        <v>74</v>
      </c>
      <c r="D15" s="21" t="s">
        <v>75</v>
      </c>
      <c r="E15" s="21" t="s">
        <v>102</v>
      </c>
      <c r="F15" s="21" t="s">
        <v>69</v>
      </c>
      <c r="G15" s="67">
        <v>10.966293188867196</v>
      </c>
      <c r="H15" s="33">
        <f t="shared" si="0"/>
        <v>0.10966293188867196</v>
      </c>
      <c r="I15" s="18"/>
      <c r="J15" s="18"/>
    </row>
    <row r="16" spans="2:14" x14ac:dyDescent="0.25">
      <c r="B16" s="21">
        <v>2014</v>
      </c>
      <c r="C16" s="21" t="s">
        <v>17</v>
      </c>
      <c r="D16" s="21" t="s">
        <v>41</v>
      </c>
      <c r="E16" s="21" t="s">
        <v>102</v>
      </c>
      <c r="F16" s="21" t="s">
        <v>69</v>
      </c>
      <c r="G16" s="67">
        <v>10.97</v>
      </c>
      <c r="H16" s="33">
        <f t="shared" si="0"/>
        <v>0.10970000000000001</v>
      </c>
      <c r="I16" s="18"/>
      <c r="J16" s="18"/>
      <c r="K16" s="31" t="s">
        <v>150</v>
      </c>
    </row>
    <row r="17" spans="2:13" x14ac:dyDescent="0.25">
      <c r="B17" s="21">
        <v>2014</v>
      </c>
      <c r="C17" s="21" t="s">
        <v>17</v>
      </c>
      <c r="D17" s="21" t="s">
        <v>211</v>
      </c>
      <c r="E17" s="21" t="s">
        <v>102</v>
      </c>
      <c r="F17" s="21" t="s">
        <v>69</v>
      </c>
      <c r="G17" s="67">
        <v>11.02</v>
      </c>
      <c r="H17" s="33">
        <f t="shared" si="0"/>
        <v>0.11019999999999999</v>
      </c>
      <c r="I17" s="18"/>
      <c r="J17" s="18"/>
      <c r="K17" t="s">
        <v>151</v>
      </c>
      <c r="L17" t="s">
        <v>271</v>
      </c>
      <c r="M17" s="30">
        <f ca="1">OFFSET(H5,87,0)</f>
        <v>0.1434</v>
      </c>
    </row>
    <row r="18" spans="2:13" x14ac:dyDescent="0.25">
      <c r="B18" s="21">
        <v>2010</v>
      </c>
      <c r="C18" s="21" t="s">
        <v>74</v>
      </c>
      <c r="D18" s="21" t="s">
        <v>257</v>
      </c>
      <c r="E18" s="21" t="s">
        <v>102</v>
      </c>
      <c r="F18" s="21" t="s">
        <v>69</v>
      </c>
      <c r="G18" s="67">
        <v>11.03</v>
      </c>
      <c r="H18" s="33">
        <f t="shared" si="0"/>
        <v>0.1103</v>
      </c>
      <c r="I18" s="18"/>
      <c r="J18" s="18"/>
      <c r="K18" t="s">
        <v>154</v>
      </c>
      <c r="L18" t="s">
        <v>272</v>
      </c>
      <c r="M18" s="30">
        <f ca="1">OFFSET(H5,174,0)</f>
        <v>0.15659999999999999</v>
      </c>
    </row>
    <row r="19" spans="2:13" x14ac:dyDescent="0.25">
      <c r="B19" s="21">
        <v>2011</v>
      </c>
      <c r="C19" s="21" t="s">
        <v>74</v>
      </c>
      <c r="D19" s="21" t="s">
        <v>82</v>
      </c>
      <c r="E19" s="21" t="s">
        <v>102</v>
      </c>
      <c r="F19" s="21" t="s">
        <v>69</v>
      </c>
      <c r="G19" s="67">
        <v>11.03</v>
      </c>
      <c r="H19" s="33">
        <f t="shared" si="0"/>
        <v>0.1103</v>
      </c>
      <c r="I19" s="18"/>
      <c r="J19" s="18"/>
      <c r="K19" t="s">
        <v>156</v>
      </c>
      <c r="L19" t="s">
        <v>273</v>
      </c>
      <c r="M19" s="30">
        <f ca="1">OFFSET(H5,260,0)</f>
        <v>0.17579999999999998</v>
      </c>
    </row>
    <row r="20" spans="2:13" x14ac:dyDescent="0.25">
      <c r="B20" s="21">
        <v>2013</v>
      </c>
      <c r="C20" s="21" t="s">
        <v>46</v>
      </c>
      <c r="D20" s="21" t="s">
        <v>163</v>
      </c>
      <c r="E20" s="21" t="s">
        <v>102</v>
      </c>
      <c r="F20" s="21" t="s">
        <v>69</v>
      </c>
      <c r="G20" s="67">
        <v>11.06</v>
      </c>
      <c r="H20" s="33">
        <f t="shared" si="0"/>
        <v>0.1106</v>
      </c>
      <c r="I20" s="18"/>
      <c r="J20" s="18"/>
      <c r="K20" t="s">
        <v>159</v>
      </c>
      <c r="L20" t="s">
        <v>274</v>
      </c>
      <c r="M20" s="30">
        <f ca="1">OFFSET(H5,347,0)</f>
        <v>0.21538048313339764</v>
      </c>
    </row>
    <row r="21" spans="2:13" x14ac:dyDescent="0.25">
      <c r="B21" s="21">
        <v>2013</v>
      </c>
      <c r="C21" s="21" t="s">
        <v>46</v>
      </c>
      <c r="D21" s="21" t="s">
        <v>255</v>
      </c>
      <c r="E21" s="21" t="s">
        <v>102</v>
      </c>
      <c r="F21" s="21" t="s">
        <v>69</v>
      </c>
      <c r="G21" s="67">
        <v>11.18</v>
      </c>
      <c r="H21" s="33">
        <f t="shared" si="0"/>
        <v>0.1118</v>
      </c>
      <c r="I21" s="18"/>
      <c r="J21" s="18"/>
      <c r="K21" s="18"/>
      <c r="L21" s="18"/>
      <c r="M21" s="68"/>
    </row>
    <row r="22" spans="2:13" x14ac:dyDescent="0.25">
      <c r="B22" s="21">
        <v>2013</v>
      </c>
      <c r="C22" s="21" t="s">
        <v>115</v>
      </c>
      <c r="D22" s="21" t="s">
        <v>119</v>
      </c>
      <c r="E22" s="21" t="s">
        <v>102</v>
      </c>
      <c r="F22" s="21" t="s">
        <v>69</v>
      </c>
      <c r="G22" s="67">
        <v>11.2</v>
      </c>
      <c r="H22" s="33">
        <f t="shared" si="0"/>
        <v>0.11199999999999999</v>
      </c>
      <c r="I22" s="18"/>
      <c r="J22" s="18"/>
      <c r="K22" s="18"/>
      <c r="L22" s="18"/>
      <c r="M22" s="68"/>
    </row>
    <row r="23" spans="2:13" ht="13.5" customHeight="1" x14ac:dyDescent="0.25">
      <c r="B23" s="21">
        <v>2012</v>
      </c>
      <c r="C23" s="21" t="s">
        <v>74</v>
      </c>
      <c r="D23" s="21" t="s">
        <v>257</v>
      </c>
      <c r="E23" s="21" t="s">
        <v>102</v>
      </c>
      <c r="F23" s="21" t="s">
        <v>69</v>
      </c>
      <c r="G23" s="67">
        <v>11.29</v>
      </c>
      <c r="H23" s="33">
        <f t="shared" si="0"/>
        <v>0.11289999999999999</v>
      </c>
      <c r="I23" s="18"/>
      <c r="J23" s="18"/>
      <c r="K23" s="18"/>
      <c r="L23" s="18"/>
      <c r="M23" s="68"/>
    </row>
    <row r="24" spans="2:13" x14ac:dyDescent="0.25">
      <c r="B24" s="21">
        <v>2012</v>
      </c>
      <c r="C24" s="21" t="s">
        <v>17</v>
      </c>
      <c r="D24" s="21" t="s">
        <v>39</v>
      </c>
      <c r="E24" s="21" t="s">
        <v>102</v>
      </c>
      <c r="F24" s="21" t="s">
        <v>69</v>
      </c>
      <c r="G24" s="67">
        <v>11.52</v>
      </c>
      <c r="H24" s="33">
        <f t="shared" si="0"/>
        <v>0.1152</v>
      </c>
      <c r="I24" s="18"/>
      <c r="J24" s="18"/>
      <c r="K24" s="18"/>
      <c r="L24" s="18"/>
      <c r="M24" s="68"/>
    </row>
    <row r="25" spans="2:13" x14ac:dyDescent="0.25">
      <c r="B25" s="21">
        <v>2006</v>
      </c>
      <c r="C25" s="21" t="s">
        <v>74</v>
      </c>
      <c r="D25" s="21" t="s">
        <v>75</v>
      </c>
      <c r="E25" s="21" t="s">
        <v>102</v>
      </c>
      <c r="F25" s="21" t="s">
        <v>69</v>
      </c>
      <c r="G25" s="67">
        <v>11.639522941341102</v>
      </c>
      <c r="H25" s="33">
        <f t="shared" si="0"/>
        <v>0.11639522941341102</v>
      </c>
      <c r="I25" s="18"/>
      <c r="J25" s="18"/>
      <c r="K25" s="18"/>
      <c r="L25" s="18"/>
      <c r="M25" s="68"/>
    </row>
    <row r="26" spans="2:13" x14ac:dyDescent="0.25">
      <c r="B26" s="21">
        <v>2015</v>
      </c>
      <c r="C26" s="21" t="s">
        <v>46</v>
      </c>
      <c r="D26" s="21" t="s">
        <v>62</v>
      </c>
      <c r="E26" s="21" t="s">
        <v>102</v>
      </c>
      <c r="F26" s="21" t="s">
        <v>69</v>
      </c>
      <c r="G26" s="67">
        <v>11.65</v>
      </c>
      <c r="H26" s="33">
        <f t="shared" si="0"/>
        <v>0.11650000000000001</v>
      </c>
      <c r="I26" s="18"/>
      <c r="J26" s="18"/>
      <c r="K26" s="18"/>
      <c r="L26" s="18"/>
      <c r="M26" s="68"/>
    </row>
    <row r="27" spans="2:13" x14ac:dyDescent="0.25">
      <c r="B27" s="21">
        <v>2013</v>
      </c>
      <c r="C27" s="21" t="s">
        <v>17</v>
      </c>
      <c r="D27" s="21" t="s">
        <v>211</v>
      </c>
      <c r="E27" s="21" t="s">
        <v>102</v>
      </c>
      <c r="F27" s="21" t="s">
        <v>69</v>
      </c>
      <c r="G27" s="67">
        <v>11.73</v>
      </c>
      <c r="H27" s="33">
        <f t="shared" si="0"/>
        <v>0.1173</v>
      </c>
      <c r="I27" s="18"/>
      <c r="J27" s="18"/>
      <c r="K27" s="18"/>
      <c r="L27" s="18"/>
      <c r="M27" s="68"/>
    </row>
    <row r="28" spans="2:13" x14ac:dyDescent="0.25">
      <c r="B28" s="21">
        <v>2014</v>
      </c>
      <c r="C28" s="21" t="s">
        <v>46</v>
      </c>
      <c r="D28" s="21" t="s">
        <v>254</v>
      </c>
      <c r="E28" s="21" t="s">
        <v>102</v>
      </c>
      <c r="F28" s="21" t="s">
        <v>69</v>
      </c>
      <c r="G28" s="67">
        <v>11.79</v>
      </c>
      <c r="H28" s="33">
        <f t="shared" si="0"/>
        <v>0.11789999999999999</v>
      </c>
      <c r="I28" s="18"/>
      <c r="J28" s="18"/>
      <c r="K28" s="18"/>
      <c r="L28" s="18"/>
      <c r="M28" s="68"/>
    </row>
    <row r="29" spans="2:13" x14ac:dyDescent="0.25">
      <c r="B29" s="21">
        <v>2007</v>
      </c>
      <c r="C29" s="21" t="s">
        <v>74</v>
      </c>
      <c r="D29" s="21" t="s">
        <v>76</v>
      </c>
      <c r="E29" s="21" t="s">
        <v>102</v>
      </c>
      <c r="F29" s="21" t="s">
        <v>69</v>
      </c>
      <c r="G29" s="67">
        <v>12.177932225372222</v>
      </c>
      <c r="H29" s="33">
        <f t="shared" si="0"/>
        <v>0.12177932225372222</v>
      </c>
      <c r="I29" s="18"/>
      <c r="J29" s="18"/>
      <c r="K29" s="18"/>
      <c r="L29" s="18"/>
      <c r="M29" s="68"/>
    </row>
    <row r="30" spans="2:13" x14ac:dyDescent="0.25">
      <c r="B30" s="21">
        <v>2015</v>
      </c>
      <c r="C30" s="21" t="s">
        <v>115</v>
      </c>
      <c r="D30" s="21" t="s">
        <v>127</v>
      </c>
      <c r="E30" s="21" t="s">
        <v>102</v>
      </c>
      <c r="F30" s="21" t="s">
        <v>69</v>
      </c>
      <c r="G30" s="67">
        <v>12.24</v>
      </c>
      <c r="H30" s="33">
        <f t="shared" si="0"/>
        <v>0.12240000000000001</v>
      </c>
      <c r="I30" s="18"/>
      <c r="J30" s="18"/>
      <c r="K30" s="18"/>
      <c r="L30" s="18"/>
      <c r="M30" s="68"/>
    </row>
    <row r="31" spans="2:13" x14ac:dyDescent="0.25">
      <c r="B31" s="21">
        <v>2012</v>
      </c>
      <c r="C31" s="21" t="s">
        <v>46</v>
      </c>
      <c r="D31" s="21" t="s">
        <v>255</v>
      </c>
      <c r="E31" s="21" t="s">
        <v>102</v>
      </c>
      <c r="F31" s="21" t="s">
        <v>69</v>
      </c>
      <c r="G31" s="67">
        <v>12.300988782058974</v>
      </c>
      <c r="H31" s="33">
        <f t="shared" si="0"/>
        <v>0.12300988782058975</v>
      </c>
      <c r="I31" s="18"/>
      <c r="J31" s="18"/>
      <c r="K31" s="18"/>
      <c r="L31" s="18"/>
      <c r="M31" s="68"/>
    </row>
    <row r="32" spans="2:13" x14ac:dyDescent="0.25">
      <c r="B32" s="21">
        <v>2012</v>
      </c>
      <c r="C32" s="21" t="s">
        <v>17</v>
      </c>
      <c r="D32" s="21" t="s">
        <v>211</v>
      </c>
      <c r="E32" s="21" t="s">
        <v>102</v>
      </c>
      <c r="F32" s="21" t="s">
        <v>69</v>
      </c>
      <c r="G32" s="67">
        <v>12.34</v>
      </c>
      <c r="H32" s="33">
        <f t="shared" si="0"/>
        <v>0.1234</v>
      </c>
      <c r="I32" s="18"/>
      <c r="J32" s="18"/>
      <c r="K32" s="18"/>
      <c r="L32" s="18"/>
      <c r="M32" s="68"/>
    </row>
    <row r="33" spans="2:13" x14ac:dyDescent="0.25">
      <c r="B33" s="21">
        <v>2005</v>
      </c>
      <c r="C33" s="21" t="s">
        <v>17</v>
      </c>
      <c r="D33" s="21" t="s">
        <v>268</v>
      </c>
      <c r="E33" s="21" t="s">
        <v>102</v>
      </c>
      <c r="F33" s="21" t="s">
        <v>69</v>
      </c>
      <c r="G33" s="67">
        <v>12.347304494682163</v>
      </c>
      <c r="H33" s="33">
        <f t="shared" si="0"/>
        <v>0.12347304494682163</v>
      </c>
      <c r="I33" s="18"/>
      <c r="J33" s="18"/>
      <c r="K33" s="18"/>
      <c r="L33" s="18"/>
      <c r="M33" s="68"/>
    </row>
    <row r="34" spans="2:13" x14ac:dyDescent="0.25">
      <c r="B34" s="21">
        <v>2015</v>
      </c>
      <c r="C34" s="21" t="s">
        <v>46</v>
      </c>
      <c r="D34" s="21" t="s">
        <v>254</v>
      </c>
      <c r="E34" s="21" t="s">
        <v>102</v>
      </c>
      <c r="F34" s="21" t="s">
        <v>69</v>
      </c>
      <c r="G34" s="67">
        <v>12.42</v>
      </c>
      <c r="H34" s="33">
        <f t="shared" si="0"/>
        <v>0.1242</v>
      </c>
      <c r="I34" s="18"/>
      <c r="J34" s="18"/>
      <c r="K34" s="18"/>
      <c r="L34" s="18"/>
      <c r="M34" s="68"/>
    </row>
    <row r="35" spans="2:13" x14ac:dyDescent="0.25">
      <c r="B35" s="21">
        <v>2006</v>
      </c>
      <c r="C35" s="21" t="s">
        <v>74</v>
      </c>
      <c r="D35" s="21" t="s">
        <v>76</v>
      </c>
      <c r="E35" s="21" t="s">
        <v>102</v>
      </c>
      <c r="F35" s="21" t="s">
        <v>69</v>
      </c>
      <c r="G35" s="67">
        <v>12.459832765880959</v>
      </c>
      <c r="H35" s="33">
        <f t="shared" si="0"/>
        <v>0.12459832765880959</v>
      </c>
      <c r="I35" s="18"/>
      <c r="J35" s="18"/>
      <c r="K35" s="18"/>
      <c r="L35" s="18"/>
      <c r="M35" s="68"/>
    </row>
    <row r="36" spans="2:13" x14ac:dyDescent="0.25">
      <c r="B36" s="21">
        <v>2013</v>
      </c>
      <c r="C36" s="21" t="s">
        <v>17</v>
      </c>
      <c r="D36" s="21" t="s">
        <v>39</v>
      </c>
      <c r="E36" s="21" t="s">
        <v>102</v>
      </c>
      <c r="F36" s="21" t="s">
        <v>69</v>
      </c>
      <c r="G36" s="67">
        <v>12.5</v>
      </c>
      <c r="H36" s="33">
        <f t="shared" si="0"/>
        <v>0.125</v>
      </c>
      <c r="I36" s="18"/>
      <c r="J36" s="18"/>
      <c r="K36" s="18"/>
      <c r="L36" s="18"/>
      <c r="M36" s="68"/>
    </row>
    <row r="37" spans="2:13" x14ac:dyDescent="0.25">
      <c r="B37" s="21">
        <v>2012</v>
      </c>
      <c r="C37" s="21" t="s">
        <v>17</v>
      </c>
      <c r="D37" s="21" t="s">
        <v>200</v>
      </c>
      <c r="E37" s="21" t="s">
        <v>102</v>
      </c>
      <c r="F37" s="21" t="s">
        <v>69</v>
      </c>
      <c r="G37" s="67">
        <v>12.54</v>
      </c>
      <c r="H37" s="33">
        <f t="shared" si="0"/>
        <v>0.12539999999999998</v>
      </c>
      <c r="I37" s="18"/>
      <c r="J37" s="18"/>
      <c r="K37" s="18"/>
      <c r="L37" s="18"/>
      <c r="M37" s="68"/>
    </row>
    <row r="38" spans="2:13" x14ac:dyDescent="0.25">
      <c r="B38" s="21">
        <v>2009</v>
      </c>
      <c r="C38" s="21" t="s">
        <v>74</v>
      </c>
      <c r="D38" s="21" t="s">
        <v>259</v>
      </c>
      <c r="E38" s="21" t="s">
        <v>102</v>
      </c>
      <c r="F38" s="21" t="s">
        <v>69</v>
      </c>
      <c r="G38" s="67">
        <v>12.58</v>
      </c>
      <c r="H38" s="33">
        <f t="shared" si="0"/>
        <v>0.1258</v>
      </c>
      <c r="I38" s="18"/>
      <c r="J38" s="18"/>
      <c r="K38" s="18"/>
      <c r="L38" s="18"/>
      <c r="M38" s="68"/>
    </row>
    <row r="39" spans="2:13" x14ac:dyDescent="0.25">
      <c r="B39" s="21">
        <v>2009</v>
      </c>
      <c r="C39" s="21" t="s">
        <v>17</v>
      </c>
      <c r="D39" s="21" t="s">
        <v>41</v>
      </c>
      <c r="E39" s="21" t="s">
        <v>102</v>
      </c>
      <c r="F39" s="21" t="s">
        <v>69</v>
      </c>
      <c r="G39" s="67">
        <v>12.62</v>
      </c>
      <c r="H39" s="33">
        <f t="shared" si="0"/>
        <v>0.12619999999999998</v>
      </c>
      <c r="I39" s="18"/>
      <c r="J39" s="18"/>
      <c r="K39" s="18"/>
      <c r="L39" s="18"/>
      <c r="M39" s="68"/>
    </row>
    <row r="40" spans="2:13" ht="16.5" x14ac:dyDescent="0.3">
      <c r="B40" s="21">
        <v>2012</v>
      </c>
      <c r="C40" s="21" t="s">
        <v>74</v>
      </c>
      <c r="D40" s="21" t="s">
        <v>93</v>
      </c>
      <c r="E40" s="21" t="s">
        <v>102</v>
      </c>
      <c r="F40" s="21" t="s">
        <v>69</v>
      </c>
      <c r="G40" s="67">
        <v>12.66</v>
      </c>
      <c r="H40" s="33">
        <f t="shared" si="0"/>
        <v>0.12659999999999999</v>
      </c>
      <c r="I40" s="18"/>
      <c r="J40" s="18"/>
      <c r="K40" s="18"/>
      <c r="L40" s="18"/>
      <c r="M40" s="68"/>
    </row>
    <row r="41" spans="2:13" x14ac:dyDescent="0.25">
      <c r="B41" s="21">
        <v>2014</v>
      </c>
      <c r="C41" s="21" t="s">
        <v>46</v>
      </c>
      <c r="D41" s="21" t="s">
        <v>62</v>
      </c>
      <c r="E41" s="21" t="s">
        <v>102</v>
      </c>
      <c r="F41" s="21" t="s">
        <v>69</v>
      </c>
      <c r="G41" s="67">
        <v>12.73</v>
      </c>
      <c r="H41" s="33">
        <f t="shared" si="0"/>
        <v>0.1273</v>
      </c>
      <c r="I41" s="18"/>
      <c r="J41" s="18"/>
      <c r="K41" s="18"/>
      <c r="L41" s="18"/>
      <c r="M41" s="68"/>
    </row>
    <row r="42" spans="2:13" x14ac:dyDescent="0.25">
      <c r="B42" s="21">
        <v>2011</v>
      </c>
      <c r="C42" s="21" t="s">
        <v>46</v>
      </c>
      <c r="D42" s="21" t="s">
        <v>255</v>
      </c>
      <c r="E42" s="21" t="s">
        <v>102</v>
      </c>
      <c r="F42" s="21" t="s">
        <v>69</v>
      </c>
      <c r="G42" s="67">
        <v>12.804878917252113</v>
      </c>
      <c r="H42" s="33">
        <f t="shared" si="0"/>
        <v>0.12804878917252113</v>
      </c>
      <c r="I42" s="18"/>
      <c r="J42" s="18"/>
      <c r="K42" s="18"/>
      <c r="L42" s="18"/>
      <c r="M42" s="68"/>
    </row>
    <row r="43" spans="2:13" x14ac:dyDescent="0.25">
      <c r="B43" s="21">
        <v>2014</v>
      </c>
      <c r="C43" s="21" t="s">
        <v>46</v>
      </c>
      <c r="D43" s="21" t="s">
        <v>60</v>
      </c>
      <c r="E43" s="21" t="s">
        <v>102</v>
      </c>
      <c r="F43" s="21" t="s">
        <v>69</v>
      </c>
      <c r="G43" s="67">
        <v>12.88</v>
      </c>
      <c r="H43" s="33">
        <f t="shared" si="0"/>
        <v>0.1288</v>
      </c>
      <c r="I43" s="18"/>
      <c r="J43" s="18"/>
      <c r="K43" s="18"/>
      <c r="L43" s="18"/>
      <c r="M43" s="68"/>
    </row>
    <row r="44" spans="2:13" x14ac:dyDescent="0.25">
      <c r="B44" s="21">
        <v>2010</v>
      </c>
      <c r="C44" s="21" t="s">
        <v>74</v>
      </c>
      <c r="D44" s="21" t="s">
        <v>82</v>
      </c>
      <c r="E44" s="21" t="s">
        <v>102</v>
      </c>
      <c r="F44" s="21" t="s">
        <v>69</v>
      </c>
      <c r="G44" s="67">
        <v>12.92</v>
      </c>
      <c r="H44" s="33">
        <f t="shared" si="0"/>
        <v>0.12920000000000001</v>
      </c>
      <c r="I44" s="18"/>
      <c r="J44" s="18"/>
      <c r="K44" s="18"/>
      <c r="L44" s="18"/>
      <c r="M44" s="68"/>
    </row>
    <row r="45" spans="2:13" x14ac:dyDescent="0.25">
      <c r="B45" s="21">
        <v>2011</v>
      </c>
      <c r="C45" s="21" t="s">
        <v>17</v>
      </c>
      <c r="D45" s="21" t="s">
        <v>211</v>
      </c>
      <c r="E45" s="21" t="s">
        <v>102</v>
      </c>
      <c r="F45" s="21" t="s">
        <v>69</v>
      </c>
      <c r="G45" s="67">
        <v>12.96</v>
      </c>
      <c r="H45" s="33">
        <f t="shared" si="0"/>
        <v>0.12960000000000002</v>
      </c>
      <c r="I45" s="18"/>
      <c r="J45" s="18"/>
      <c r="K45" s="18"/>
      <c r="L45" s="18"/>
      <c r="M45" s="68"/>
    </row>
    <row r="46" spans="2:13" x14ac:dyDescent="0.25">
      <c r="B46" s="21">
        <v>2005</v>
      </c>
      <c r="C46" s="21" t="s">
        <v>74</v>
      </c>
      <c r="D46" s="21" t="s">
        <v>76</v>
      </c>
      <c r="E46" s="21" t="s">
        <v>102</v>
      </c>
      <c r="F46" s="21" t="s">
        <v>69</v>
      </c>
      <c r="G46" s="67">
        <v>12.976614938206845</v>
      </c>
      <c r="H46" s="33">
        <f t="shared" si="0"/>
        <v>0.12976614938206846</v>
      </c>
      <c r="I46" s="18"/>
      <c r="J46" s="18"/>
      <c r="K46" s="18"/>
      <c r="L46" s="18"/>
      <c r="M46" s="68"/>
    </row>
    <row r="47" spans="2:13" x14ac:dyDescent="0.25">
      <c r="B47" s="21">
        <v>2013</v>
      </c>
      <c r="C47" s="21" t="s">
        <v>46</v>
      </c>
      <c r="D47" s="21" t="s">
        <v>60</v>
      </c>
      <c r="E47" s="21" t="s">
        <v>102</v>
      </c>
      <c r="F47" s="21" t="s">
        <v>69</v>
      </c>
      <c r="G47" s="67">
        <v>13.07</v>
      </c>
      <c r="H47" s="33">
        <f t="shared" si="0"/>
        <v>0.13070000000000001</v>
      </c>
      <c r="I47" s="18"/>
      <c r="J47" s="18"/>
      <c r="K47" s="18"/>
      <c r="L47" s="18"/>
      <c r="M47" s="68"/>
    </row>
    <row r="48" spans="2:13" x14ac:dyDescent="0.25">
      <c r="B48" s="21">
        <v>2010</v>
      </c>
      <c r="C48" s="21" t="s">
        <v>17</v>
      </c>
      <c r="D48" s="21" t="s">
        <v>222</v>
      </c>
      <c r="E48" s="21" t="s">
        <v>102</v>
      </c>
      <c r="F48" s="21" t="s">
        <v>69</v>
      </c>
      <c r="G48" s="67">
        <v>13.12</v>
      </c>
      <c r="H48" s="33">
        <f t="shared" si="0"/>
        <v>0.13119999999999998</v>
      </c>
      <c r="I48" s="18"/>
      <c r="J48" s="18"/>
      <c r="K48" s="18"/>
      <c r="L48" s="18"/>
      <c r="M48" s="68"/>
    </row>
    <row r="49" spans="2:13" x14ac:dyDescent="0.25">
      <c r="B49" s="21">
        <v>2009</v>
      </c>
      <c r="C49" s="21" t="s">
        <v>46</v>
      </c>
      <c r="D49" s="21" t="s">
        <v>163</v>
      </c>
      <c r="E49" s="21" t="s">
        <v>102</v>
      </c>
      <c r="F49" s="21" t="s">
        <v>69</v>
      </c>
      <c r="G49" s="67">
        <v>13.12</v>
      </c>
      <c r="H49" s="33">
        <f t="shared" si="0"/>
        <v>0.13119999999999998</v>
      </c>
      <c r="I49" s="18"/>
      <c r="J49" s="18"/>
      <c r="K49" s="18"/>
      <c r="L49" s="18"/>
      <c r="M49" s="68"/>
    </row>
    <row r="50" spans="2:13" x14ac:dyDescent="0.25">
      <c r="B50" s="21">
        <v>2010</v>
      </c>
      <c r="C50" s="21" t="s">
        <v>46</v>
      </c>
      <c r="D50" s="21" t="s">
        <v>60</v>
      </c>
      <c r="E50" s="21" t="s">
        <v>102</v>
      </c>
      <c r="F50" s="21" t="s">
        <v>69</v>
      </c>
      <c r="G50" s="67">
        <v>13.14</v>
      </c>
      <c r="H50" s="33">
        <f t="shared" si="0"/>
        <v>0.13140000000000002</v>
      </c>
      <c r="I50" s="18"/>
      <c r="J50" s="18"/>
      <c r="K50" s="18"/>
      <c r="L50" s="18"/>
      <c r="M50" s="68"/>
    </row>
    <row r="51" spans="2:13" x14ac:dyDescent="0.25">
      <c r="B51" s="21">
        <v>2013</v>
      </c>
      <c r="C51" s="21" t="s">
        <v>17</v>
      </c>
      <c r="D51" s="21" t="s">
        <v>205</v>
      </c>
      <c r="E51" s="21" t="s">
        <v>102</v>
      </c>
      <c r="F51" s="21" t="s">
        <v>69</v>
      </c>
      <c r="G51" s="67">
        <v>13.23</v>
      </c>
      <c r="H51" s="33">
        <f t="shared" si="0"/>
        <v>0.1323</v>
      </c>
      <c r="I51" s="18"/>
      <c r="J51" s="18"/>
      <c r="K51" s="18"/>
      <c r="L51" s="18"/>
      <c r="M51" s="68"/>
    </row>
    <row r="52" spans="2:13" x14ac:dyDescent="0.25">
      <c r="B52" s="21">
        <v>2008</v>
      </c>
      <c r="C52" s="21" t="s">
        <v>115</v>
      </c>
      <c r="D52" s="21" t="s">
        <v>131</v>
      </c>
      <c r="E52" s="21" t="s">
        <v>102</v>
      </c>
      <c r="F52" s="21" t="s">
        <v>69</v>
      </c>
      <c r="G52" s="67">
        <v>13.26790619484772</v>
      </c>
      <c r="H52" s="33">
        <f t="shared" si="0"/>
        <v>0.1326790619484772</v>
      </c>
      <c r="I52" s="18"/>
      <c r="J52" s="18"/>
      <c r="K52" s="18"/>
      <c r="L52" s="18"/>
      <c r="M52" s="68"/>
    </row>
    <row r="53" spans="2:13" x14ac:dyDescent="0.25">
      <c r="B53" s="21">
        <v>2008</v>
      </c>
      <c r="C53" s="21" t="s">
        <v>17</v>
      </c>
      <c r="D53" s="21" t="s">
        <v>216</v>
      </c>
      <c r="E53" s="21" t="s">
        <v>102</v>
      </c>
      <c r="F53" s="21" t="s">
        <v>69</v>
      </c>
      <c r="G53" s="67">
        <f>(1/7.5330902461258)*100</f>
        <v>13.274764636123813</v>
      </c>
      <c r="H53" s="33">
        <f t="shared" si="0"/>
        <v>0.13274764636123812</v>
      </c>
      <c r="I53" s="18"/>
      <c r="J53" s="18"/>
      <c r="K53" s="18"/>
      <c r="L53" s="18"/>
      <c r="M53" s="68"/>
    </row>
    <row r="54" spans="2:13" x14ac:dyDescent="0.25">
      <c r="B54" s="21">
        <v>2007</v>
      </c>
      <c r="C54" s="21" t="s">
        <v>17</v>
      </c>
      <c r="D54" s="21" t="s">
        <v>222</v>
      </c>
      <c r="E54" s="21" t="s">
        <v>102</v>
      </c>
      <c r="F54" s="21" t="s">
        <v>69</v>
      </c>
      <c r="G54" s="67">
        <f>(1/7.52188571988631)*100</f>
        <v>13.294538593642907</v>
      </c>
      <c r="H54" s="33">
        <f t="shared" si="0"/>
        <v>0.13294538593642907</v>
      </c>
      <c r="I54" s="18"/>
      <c r="J54" s="18"/>
      <c r="K54" s="18"/>
      <c r="L54" s="18"/>
      <c r="M54" s="68"/>
    </row>
    <row r="55" spans="2:13" x14ac:dyDescent="0.25">
      <c r="B55" s="21">
        <v>2005</v>
      </c>
      <c r="C55" s="21" t="s">
        <v>46</v>
      </c>
      <c r="D55" s="21" t="s">
        <v>267</v>
      </c>
      <c r="E55" s="21" t="s">
        <v>102</v>
      </c>
      <c r="F55" s="21" t="s">
        <v>69</v>
      </c>
      <c r="G55" s="67">
        <f>(1/7.51835812758003)*100</f>
        <v>13.300776353438684</v>
      </c>
      <c r="H55" s="33">
        <f t="shared" si="0"/>
        <v>0.13300776353438684</v>
      </c>
      <c r="I55" s="18"/>
      <c r="J55" s="18"/>
      <c r="K55" s="18"/>
      <c r="L55" s="18"/>
      <c r="M55" s="68"/>
    </row>
    <row r="56" spans="2:13" x14ac:dyDescent="0.25">
      <c r="B56" s="21">
        <v>2014</v>
      </c>
      <c r="C56" s="21" t="s">
        <v>46</v>
      </c>
      <c r="D56" s="21" t="s">
        <v>164</v>
      </c>
      <c r="E56" s="21" t="s">
        <v>102</v>
      </c>
      <c r="F56" s="21" t="s">
        <v>69</v>
      </c>
      <c r="G56" s="67">
        <v>13.35</v>
      </c>
      <c r="H56" s="33">
        <f t="shared" si="0"/>
        <v>0.13350000000000001</v>
      </c>
      <c r="I56" s="18"/>
      <c r="J56" s="18"/>
      <c r="K56" s="18"/>
      <c r="L56" s="18"/>
      <c r="M56" s="68"/>
    </row>
    <row r="57" spans="2:13" x14ac:dyDescent="0.25">
      <c r="B57" s="21">
        <v>2005</v>
      </c>
      <c r="C57" s="21" t="s">
        <v>115</v>
      </c>
      <c r="D57" s="21" t="s">
        <v>139</v>
      </c>
      <c r="E57" s="21" t="s">
        <v>102</v>
      </c>
      <c r="F57" s="21" t="s">
        <v>69</v>
      </c>
      <c r="G57" s="67">
        <v>13.353471028330491</v>
      </c>
      <c r="H57" s="33">
        <f t="shared" si="0"/>
        <v>0.13353471028330491</v>
      </c>
      <c r="I57" s="18"/>
      <c r="J57" s="18"/>
      <c r="K57" s="18"/>
      <c r="L57" s="18"/>
      <c r="M57" s="68"/>
    </row>
    <row r="58" spans="2:13" x14ac:dyDescent="0.25">
      <c r="B58" s="21">
        <v>2013</v>
      </c>
      <c r="C58" s="21" t="s">
        <v>46</v>
      </c>
      <c r="D58" s="21" t="s">
        <v>254</v>
      </c>
      <c r="E58" s="21" t="s">
        <v>102</v>
      </c>
      <c r="F58" s="21" t="s">
        <v>69</v>
      </c>
      <c r="G58" s="67">
        <v>13.38</v>
      </c>
      <c r="H58" s="33">
        <f t="shared" si="0"/>
        <v>0.1338</v>
      </c>
      <c r="I58" s="18"/>
      <c r="J58" s="18"/>
      <c r="K58" s="18"/>
      <c r="L58" s="18"/>
      <c r="M58" s="68"/>
    </row>
    <row r="59" spans="2:13" x14ac:dyDescent="0.25">
      <c r="B59" s="21">
        <v>2015</v>
      </c>
      <c r="C59" s="21" t="s">
        <v>17</v>
      </c>
      <c r="D59" s="21" t="s">
        <v>40</v>
      </c>
      <c r="E59" s="21" t="s">
        <v>102</v>
      </c>
      <c r="F59" s="21" t="s">
        <v>69</v>
      </c>
      <c r="G59" s="67">
        <v>13.41</v>
      </c>
      <c r="H59" s="33">
        <f t="shared" si="0"/>
        <v>0.1341</v>
      </c>
      <c r="I59" s="18"/>
      <c r="J59" s="18"/>
      <c r="K59" s="18"/>
      <c r="L59" s="18"/>
      <c r="M59" s="68"/>
    </row>
    <row r="60" spans="2:13" x14ac:dyDescent="0.25">
      <c r="B60" s="21">
        <v>2011</v>
      </c>
      <c r="C60" s="21" t="s">
        <v>17</v>
      </c>
      <c r="D60" s="21" t="s">
        <v>222</v>
      </c>
      <c r="E60" s="21" t="s">
        <v>102</v>
      </c>
      <c r="F60" s="21" t="s">
        <v>69</v>
      </c>
      <c r="G60" s="67">
        <v>13.45</v>
      </c>
      <c r="H60" s="33">
        <f t="shared" si="0"/>
        <v>0.13449999999999998</v>
      </c>
      <c r="I60" s="18"/>
      <c r="J60" s="18"/>
      <c r="K60" s="18"/>
      <c r="L60" s="18"/>
      <c r="M60" s="68"/>
    </row>
    <row r="61" spans="2:13" x14ac:dyDescent="0.25">
      <c r="B61" s="21">
        <v>2005</v>
      </c>
      <c r="C61" s="21" t="s">
        <v>46</v>
      </c>
      <c r="D61" s="21" t="s">
        <v>60</v>
      </c>
      <c r="E61" s="21" t="s">
        <v>102</v>
      </c>
      <c r="F61" s="21" t="s">
        <v>69</v>
      </c>
      <c r="G61" s="67">
        <f>(1/7.41617588932806)*100</f>
        <v>13.484038336240225</v>
      </c>
      <c r="H61" s="33">
        <f t="shared" si="0"/>
        <v>0.13484038336240226</v>
      </c>
      <c r="I61" s="18"/>
      <c r="J61" s="18"/>
      <c r="K61" s="18"/>
      <c r="L61" s="18"/>
      <c r="M61" s="68"/>
    </row>
    <row r="62" spans="2:13" x14ac:dyDescent="0.25">
      <c r="B62" s="21">
        <v>2013</v>
      </c>
      <c r="C62" s="21" t="s">
        <v>46</v>
      </c>
      <c r="D62" s="21" t="s">
        <v>164</v>
      </c>
      <c r="E62" s="21" t="s">
        <v>102</v>
      </c>
      <c r="F62" s="21" t="s">
        <v>69</v>
      </c>
      <c r="G62" s="67">
        <v>13.51</v>
      </c>
      <c r="H62" s="33">
        <f t="shared" si="0"/>
        <v>0.1351</v>
      </c>
      <c r="I62" s="18"/>
      <c r="J62" s="18"/>
      <c r="K62" s="18"/>
      <c r="L62" s="18"/>
      <c r="M62" s="68"/>
    </row>
    <row r="63" spans="2:13" x14ac:dyDescent="0.25">
      <c r="B63" s="21">
        <v>2011</v>
      </c>
      <c r="C63" s="21" t="s">
        <v>17</v>
      </c>
      <c r="D63" s="21" t="s">
        <v>200</v>
      </c>
      <c r="E63" s="21" t="s">
        <v>102</v>
      </c>
      <c r="F63" s="21" t="s">
        <v>69</v>
      </c>
      <c r="G63" s="67">
        <v>13.52</v>
      </c>
      <c r="H63" s="33">
        <f t="shared" si="0"/>
        <v>0.13519999999999999</v>
      </c>
      <c r="I63" s="18"/>
      <c r="J63" s="18"/>
      <c r="K63" s="18"/>
      <c r="L63" s="18"/>
      <c r="M63" s="68"/>
    </row>
    <row r="64" spans="2:13" x14ac:dyDescent="0.25">
      <c r="B64" s="21">
        <v>2006</v>
      </c>
      <c r="C64" s="21" t="s">
        <v>46</v>
      </c>
      <c r="D64" s="21" t="s">
        <v>60</v>
      </c>
      <c r="E64" s="21" t="s">
        <v>102</v>
      </c>
      <c r="F64" s="21" t="s">
        <v>69</v>
      </c>
      <c r="G64" s="67">
        <f>(1/7.35736305280517)*100</f>
        <v>13.59182621304417</v>
      </c>
      <c r="H64" s="33">
        <f t="shared" si="0"/>
        <v>0.1359182621304417</v>
      </c>
      <c r="I64" s="18"/>
      <c r="J64" s="18"/>
      <c r="K64" s="18"/>
      <c r="L64" s="18"/>
      <c r="M64" s="68"/>
    </row>
    <row r="65" spans="2:13" x14ac:dyDescent="0.25">
      <c r="B65" s="21">
        <v>2015</v>
      </c>
      <c r="C65" s="21" t="s">
        <v>74</v>
      </c>
      <c r="D65" s="21" t="s">
        <v>257</v>
      </c>
      <c r="E65" s="21" t="s">
        <v>102</v>
      </c>
      <c r="F65" s="21" t="s">
        <v>69</v>
      </c>
      <c r="G65" s="67">
        <v>13.68</v>
      </c>
      <c r="H65" s="33">
        <f t="shared" si="0"/>
        <v>0.1368</v>
      </c>
      <c r="I65" s="18"/>
      <c r="J65" s="18"/>
      <c r="K65" s="18"/>
      <c r="L65" s="18"/>
      <c r="M65" s="68"/>
    </row>
    <row r="66" spans="2:13" x14ac:dyDescent="0.25">
      <c r="B66" s="21">
        <v>2015</v>
      </c>
      <c r="C66" s="21" t="s">
        <v>46</v>
      </c>
      <c r="D66" s="21" t="s">
        <v>60</v>
      </c>
      <c r="E66" s="21" t="s">
        <v>102</v>
      </c>
      <c r="F66" s="21" t="s">
        <v>69</v>
      </c>
      <c r="G66" s="67">
        <v>13.74</v>
      </c>
      <c r="H66" s="33">
        <f t="shared" si="0"/>
        <v>0.13739999999999999</v>
      </c>
      <c r="I66" s="18"/>
      <c r="J66" s="18"/>
      <c r="K66" s="18"/>
      <c r="L66" s="18"/>
      <c r="M66" s="68"/>
    </row>
    <row r="67" spans="2:13" x14ac:dyDescent="0.25">
      <c r="B67" s="21">
        <v>2009</v>
      </c>
      <c r="C67" s="21" t="s">
        <v>46</v>
      </c>
      <c r="D67" s="21" t="s">
        <v>255</v>
      </c>
      <c r="E67" s="21" t="s">
        <v>102</v>
      </c>
      <c r="F67" s="21" t="s">
        <v>69</v>
      </c>
      <c r="G67" s="67">
        <v>13.75</v>
      </c>
      <c r="H67" s="33">
        <f t="shared" si="0"/>
        <v>0.13750000000000001</v>
      </c>
      <c r="I67" s="18"/>
      <c r="J67" s="18"/>
      <c r="K67" s="18"/>
      <c r="L67" s="18"/>
      <c r="M67" s="68"/>
    </row>
    <row r="68" spans="2:13" x14ac:dyDescent="0.25">
      <c r="B68" s="21">
        <v>2009</v>
      </c>
      <c r="C68" s="21" t="s">
        <v>17</v>
      </c>
      <c r="D68" s="21" t="s">
        <v>222</v>
      </c>
      <c r="E68" s="21" t="s">
        <v>102</v>
      </c>
      <c r="F68" s="21" t="s">
        <v>69</v>
      </c>
      <c r="G68" s="67">
        <v>13.78</v>
      </c>
      <c r="H68" s="33">
        <f t="shared" si="0"/>
        <v>0.13780000000000001</v>
      </c>
      <c r="I68" s="18"/>
      <c r="J68" s="18"/>
      <c r="K68" s="18"/>
      <c r="L68" s="18"/>
      <c r="M68" s="68"/>
    </row>
    <row r="69" spans="2:13" x14ac:dyDescent="0.25">
      <c r="B69" s="21">
        <v>2009</v>
      </c>
      <c r="C69" s="21" t="s">
        <v>17</v>
      </c>
      <c r="D69" s="21" t="s">
        <v>216</v>
      </c>
      <c r="E69" s="21" t="s">
        <v>102</v>
      </c>
      <c r="F69" s="21" t="s">
        <v>69</v>
      </c>
      <c r="G69" s="67">
        <v>13.83</v>
      </c>
      <c r="H69" s="33">
        <f t="shared" si="0"/>
        <v>0.13830000000000001</v>
      </c>
      <c r="I69" s="18"/>
      <c r="J69" s="18"/>
      <c r="K69" s="18"/>
      <c r="L69" s="18"/>
      <c r="M69" s="68"/>
    </row>
    <row r="70" spans="2:13" x14ac:dyDescent="0.25">
      <c r="B70" s="21">
        <v>2015</v>
      </c>
      <c r="C70" s="21" t="s">
        <v>115</v>
      </c>
      <c r="D70" s="21" t="s">
        <v>117</v>
      </c>
      <c r="E70" s="21" t="s">
        <v>102</v>
      </c>
      <c r="F70" s="21" t="s">
        <v>69</v>
      </c>
      <c r="G70" s="67">
        <v>13.86</v>
      </c>
      <c r="H70" s="33">
        <f t="shared" ref="H70:H133" si="1">G70%</f>
        <v>0.1386</v>
      </c>
      <c r="I70" s="18"/>
      <c r="J70" s="18"/>
      <c r="K70" s="18"/>
      <c r="L70" s="18"/>
      <c r="M70" s="68"/>
    </row>
    <row r="71" spans="2:13" x14ac:dyDescent="0.25">
      <c r="B71" s="21">
        <v>2014</v>
      </c>
      <c r="C71" s="21" t="s">
        <v>115</v>
      </c>
      <c r="D71" s="21" t="s">
        <v>117</v>
      </c>
      <c r="E71" s="21" t="s">
        <v>102</v>
      </c>
      <c r="F71" s="21" t="s">
        <v>69</v>
      </c>
      <c r="G71" s="67">
        <v>13.88</v>
      </c>
      <c r="H71" s="33">
        <f t="shared" si="1"/>
        <v>0.13880000000000001</v>
      </c>
      <c r="I71" s="18"/>
      <c r="J71" s="18"/>
      <c r="K71" s="18"/>
      <c r="L71" s="18"/>
      <c r="M71" s="68"/>
    </row>
    <row r="72" spans="2:13" x14ac:dyDescent="0.25">
      <c r="B72" s="21">
        <v>2011</v>
      </c>
      <c r="C72" s="21" t="s">
        <v>46</v>
      </c>
      <c r="D72" s="21" t="s">
        <v>163</v>
      </c>
      <c r="E72" s="21" t="s">
        <v>102</v>
      </c>
      <c r="F72" s="21" t="s">
        <v>69</v>
      </c>
      <c r="G72" s="67">
        <v>13.91483711787088</v>
      </c>
      <c r="H72" s="33">
        <f t="shared" si="1"/>
        <v>0.13914837117870879</v>
      </c>
      <c r="I72" s="18"/>
      <c r="J72" s="18"/>
      <c r="K72" s="18"/>
      <c r="L72" s="18"/>
      <c r="M72" s="68"/>
    </row>
    <row r="73" spans="2:13" x14ac:dyDescent="0.25">
      <c r="B73" s="21">
        <v>2013</v>
      </c>
      <c r="C73" s="21" t="s">
        <v>74</v>
      </c>
      <c r="D73" s="21" t="s">
        <v>95</v>
      </c>
      <c r="E73" s="21" t="s">
        <v>102</v>
      </c>
      <c r="F73" s="21" t="s">
        <v>69</v>
      </c>
      <c r="G73" s="67">
        <v>13.92</v>
      </c>
      <c r="H73" s="33">
        <f t="shared" si="1"/>
        <v>0.13919999999999999</v>
      </c>
      <c r="I73" s="18"/>
      <c r="J73" s="18"/>
      <c r="K73" s="18"/>
      <c r="L73" s="18"/>
      <c r="M73" s="68"/>
    </row>
    <row r="74" spans="2:13" x14ac:dyDescent="0.25">
      <c r="B74" s="21">
        <v>2014</v>
      </c>
      <c r="C74" s="21" t="s">
        <v>17</v>
      </c>
      <c r="D74" s="21" t="s">
        <v>40</v>
      </c>
      <c r="E74" s="21" t="s">
        <v>102</v>
      </c>
      <c r="F74" s="21" t="s">
        <v>69</v>
      </c>
      <c r="G74" s="67">
        <v>13.93</v>
      </c>
      <c r="H74" s="33">
        <f t="shared" si="1"/>
        <v>0.13930000000000001</v>
      </c>
      <c r="I74" s="18"/>
      <c r="J74" s="18"/>
      <c r="K74" s="18"/>
      <c r="L74" s="18"/>
      <c r="M74" s="68"/>
    </row>
    <row r="75" spans="2:13" x14ac:dyDescent="0.25">
      <c r="B75" s="21">
        <v>2009</v>
      </c>
      <c r="C75" s="21" t="s">
        <v>17</v>
      </c>
      <c r="D75" s="21" t="s">
        <v>39</v>
      </c>
      <c r="E75" s="21" t="s">
        <v>102</v>
      </c>
      <c r="F75" s="21" t="s">
        <v>69</v>
      </c>
      <c r="G75" s="67">
        <v>13.96</v>
      </c>
      <c r="H75" s="33">
        <f t="shared" si="1"/>
        <v>0.1396</v>
      </c>
      <c r="I75" s="18"/>
      <c r="J75" s="18"/>
      <c r="K75" s="18"/>
      <c r="L75" s="18"/>
      <c r="M75" s="68"/>
    </row>
    <row r="76" spans="2:13" x14ac:dyDescent="0.25">
      <c r="B76" s="21">
        <v>2009</v>
      </c>
      <c r="C76" s="21" t="s">
        <v>17</v>
      </c>
      <c r="D76" s="21" t="s">
        <v>219</v>
      </c>
      <c r="E76" s="21" t="s">
        <v>102</v>
      </c>
      <c r="F76" s="21" t="s">
        <v>69</v>
      </c>
      <c r="G76" s="67">
        <v>13.96</v>
      </c>
      <c r="H76" s="33">
        <f t="shared" si="1"/>
        <v>0.1396</v>
      </c>
      <c r="I76" s="18"/>
      <c r="J76" s="18"/>
      <c r="K76" s="18"/>
      <c r="L76" s="18"/>
      <c r="M76" s="68"/>
    </row>
    <row r="77" spans="2:13" x14ac:dyDescent="0.25">
      <c r="B77" s="21">
        <v>2008</v>
      </c>
      <c r="C77" s="21" t="s">
        <v>115</v>
      </c>
      <c r="D77" s="21" t="s">
        <v>116</v>
      </c>
      <c r="E77" s="21" t="s">
        <v>102</v>
      </c>
      <c r="F77" s="21" t="s">
        <v>69</v>
      </c>
      <c r="G77" s="67">
        <v>13.975833426009347</v>
      </c>
      <c r="H77" s="33">
        <f t="shared" si="1"/>
        <v>0.13975833426009346</v>
      </c>
      <c r="I77" s="18"/>
      <c r="J77" s="18"/>
      <c r="K77" s="18"/>
      <c r="L77" s="18"/>
      <c r="M77" s="68"/>
    </row>
    <row r="78" spans="2:13" x14ac:dyDescent="0.25">
      <c r="B78" s="21">
        <v>2013</v>
      </c>
      <c r="C78" s="21" t="s">
        <v>46</v>
      </c>
      <c r="D78" s="21" t="s">
        <v>62</v>
      </c>
      <c r="E78" s="21" t="s">
        <v>102</v>
      </c>
      <c r="F78" s="21" t="s">
        <v>69</v>
      </c>
      <c r="G78" s="67">
        <v>13.98</v>
      </c>
      <c r="H78" s="33">
        <f t="shared" si="1"/>
        <v>0.13980000000000001</v>
      </c>
      <c r="I78" s="18"/>
      <c r="J78" s="18"/>
      <c r="K78" s="18"/>
      <c r="L78" s="18"/>
      <c r="M78" s="68"/>
    </row>
    <row r="79" spans="2:13" x14ac:dyDescent="0.25">
      <c r="B79" s="21">
        <v>2015</v>
      </c>
      <c r="C79" s="21" t="s">
        <v>46</v>
      </c>
      <c r="D79" s="21" t="s">
        <v>256</v>
      </c>
      <c r="E79" s="21" t="s">
        <v>102</v>
      </c>
      <c r="F79" s="21" t="s">
        <v>69</v>
      </c>
      <c r="G79" s="67">
        <v>14.02</v>
      </c>
      <c r="H79" s="33">
        <f t="shared" si="1"/>
        <v>0.14019999999999999</v>
      </c>
      <c r="I79" s="18"/>
      <c r="J79" s="18"/>
      <c r="K79" s="18"/>
      <c r="L79" s="18"/>
      <c r="M79" s="68"/>
    </row>
    <row r="80" spans="2:13" x14ac:dyDescent="0.25">
      <c r="B80" s="21">
        <v>2014</v>
      </c>
      <c r="C80" s="21" t="s">
        <v>74</v>
      </c>
      <c r="D80" s="21" t="s">
        <v>257</v>
      </c>
      <c r="E80" s="21" t="s">
        <v>102</v>
      </c>
      <c r="F80" s="21" t="s">
        <v>69</v>
      </c>
      <c r="G80" s="67">
        <v>14.04</v>
      </c>
      <c r="H80" s="33">
        <f t="shared" si="1"/>
        <v>0.1404</v>
      </c>
      <c r="I80" s="18"/>
      <c r="J80" s="18"/>
      <c r="K80" s="18"/>
      <c r="L80" s="18"/>
      <c r="M80" s="69"/>
    </row>
    <row r="81" spans="2:13" x14ac:dyDescent="0.25">
      <c r="B81" s="21">
        <v>2005</v>
      </c>
      <c r="C81" s="21" t="s">
        <v>17</v>
      </c>
      <c r="D81" s="21" t="s">
        <v>211</v>
      </c>
      <c r="E81" s="21" t="s">
        <v>102</v>
      </c>
      <c r="F81" s="21" t="s">
        <v>69</v>
      </c>
      <c r="G81" s="67">
        <v>14.040774248415156</v>
      </c>
      <c r="H81" s="33">
        <f t="shared" si="1"/>
        <v>0.14040774248415155</v>
      </c>
      <c r="I81" s="18"/>
      <c r="J81" s="18"/>
      <c r="K81" s="18"/>
      <c r="L81" s="18"/>
      <c r="M81" s="68"/>
    </row>
    <row r="82" spans="2:13" x14ac:dyDescent="0.25">
      <c r="B82" s="21">
        <v>2014</v>
      </c>
      <c r="C82" s="21" t="s">
        <v>46</v>
      </c>
      <c r="D82" s="21" t="s">
        <v>163</v>
      </c>
      <c r="E82" s="21" t="s">
        <v>102</v>
      </c>
      <c r="F82" s="21" t="s">
        <v>69</v>
      </c>
      <c r="G82" s="67">
        <v>14.07</v>
      </c>
      <c r="H82" s="33">
        <f t="shared" si="1"/>
        <v>0.14069999999999999</v>
      </c>
      <c r="I82" s="18"/>
      <c r="J82" s="18"/>
      <c r="K82" s="18"/>
      <c r="L82" s="18"/>
      <c r="M82" s="68"/>
    </row>
    <row r="83" spans="2:13" x14ac:dyDescent="0.25">
      <c r="B83" s="21">
        <v>2014</v>
      </c>
      <c r="C83" s="21" t="s">
        <v>46</v>
      </c>
      <c r="D83" s="21" t="s">
        <v>256</v>
      </c>
      <c r="E83" s="21" t="s">
        <v>102</v>
      </c>
      <c r="F83" s="21" t="s">
        <v>69</v>
      </c>
      <c r="G83" s="67">
        <v>14.08</v>
      </c>
      <c r="H83" s="33">
        <f t="shared" si="1"/>
        <v>0.14080000000000001</v>
      </c>
      <c r="I83" s="18"/>
      <c r="J83" s="18"/>
      <c r="K83" s="18"/>
      <c r="L83" s="18"/>
      <c r="M83" s="68"/>
    </row>
    <row r="84" spans="2:13" x14ac:dyDescent="0.25">
      <c r="B84" s="21">
        <v>2011</v>
      </c>
      <c r="C84" s="21" t="s">
        <v>46</v>
      </c>
      <c r="D84" s="21" t="s">
        <v>60</v>
      </c>
      <c r="E84" s="21" t="s">
        <v>102</v>
      </c>
      <c r="F84" s="21" t="s">
        <v>69</v>
      </c>
      <c r="G84" s="67">
        <v>14.085555390390711</v>
      </c>
      <c r="H84" s="33">
        <f t="shared" si="1"/>
        <v>0.14085555390390711</v>
      </c>
      <c r="I84" s="18"/>
      <c r="J84" s="18"/>
      <c r="K84" s="18"/>
      <c r="L84" s="18"/>
      <c r="M84" s="68"/>
    </row>
    <row r="85" spans="2:13" x14ac:dyDescent="0.25">
      <c r="B85" s="21">
        <v>2005</v>
      </c>
      <c r="C85" s="21" t="s">
        <v>115</v>
      </c>
      <c r="D85" s="21" t="s">
        <v>136</v>
      </c>
      <c r="E85" s="21" t="s">
        <v>102</v>
      </c>
      <c r="F85" s="21" t="s">
        <v>69</v>
      </c>
      <c r="G85" s="67">
        <v>14.150751955987465</v>
      </c>
      <c r="H85" s="33">
        <f t="shared" si="1"/>
        <v>0.14150751955987464</v>
      </c>
      <c r="I85" s="18"/>
      <c r="J85" s="18"/>
      <c r="K85" s="18"/>
      <c r="L85" s="18"/>
      <c r="M85" s="68"/>
    </row>
    <row r="86" spans="2:13" x14ac:dyDescent="0.25">
      <c r="B86" s="21">
        <v>2011</v>
      </c>
      <c r="C86" s="21" t="s">
        <v>17</v>
      </c>
      <c r="D86" s="21" t="s">
        <v>205</v>
      </c>
      <c r="E86" s="21" t="s">
        <v>102</v>
      </c>
      <c r="F86" s="21" t="s">
        <v>69</v>
      </c>
      <c r="G86" s="67">
        <v>14.16</v>
      </c>
      <c r="H86" s="33">
        <f t="shared" si="1"/>
        <v>0.1416</v>
      </c>
      <c r="I86" s="18"/>
      <c r="J86" s="18"/>
      <c r="K86" s="18"/>
      <c r="L86" s="18"/>
      <c r="M86" s="68"/>
    </row>
    <row r="87" spans="2:13" x14ac:dyDescent="0.25">
      <c r="B87" s="21">
        <v>2013</v>
      </c>
      <c r="C87" s="21" t="s">
        <v>115</v>
      </c>
      <c r="D87" s="21" t="s">
        <v>117</v>
      </c>
      <c r="E87" s="21" t="s">
        <v>102</v>
      </c>
      <c r="F87" s="21" t="s">
        <v>69</v>
      </c>
      <c r="G87" s="67">
        <v>14.21</v>
      </c>
      <c r="H87" s="33">
        <f t="shared" si="1"/>
        <v>0.1421</v>
      </c>
      <c r="I87" s="18"/>
      <c r="J87" s="18"/>
      <c r="K87" s="18"/>
      <c r="L87" s="18"/>
      <c r="M87" s="68"/>
    </row>
    <row r="88" spans="2:13" x14ac:dyDescent="0.25">
      <c r="B88" s="21">
        <v>2005</v>
      </c>
      <c r="C88" s="21" t="s">
        <v>17</v>
      </c>
      <c r="D88" s="21" t="s">
        <v>222</v>
      </c>
      <c r="E88" s="21" t="s">
        <v>102</v>
      </c>
      <c r="F88" s="21" t="s">
        <v>69</v>
      </c>
      <c r="G88" s="67">
        <v>14.224896369471665</v>
      </c>
      <c r="H88" s="33">
        <f t="shared" si="1"/>
        <v>0.14224896369471665</v>
      </c>
      <c r="I88" s="18"/>
      <c r="J88" s="18"/>
      <c r="K88" s="18"/>
      <c r="L88" s="18"/>
      <c r="M88" s="68"/>
    </row>
    <row r="89" spans="2:13" x14ac:dyDescent="0.25">
      <c r="B89" s="21">
        <v>2013</v>
      </c>
      <c r="C89" s="21" t="s">
        <v>46</v>
      </c>
      <c r="D89" s="21" t="s">
        <v>169</v>
      </c>
      <c r="E89" s="21" t="s">
        <v>102</v>
      </c>
      <c r="F89" s="21" t="s">
        <v>69</v>
      </c>
      <c r="G89" s="67">
        <v>14.23</v>
      </c>
      <c r="H89" s="33">
        <f t="shared" si="1"/>
        <v>0.14230000000000001</v>
      </c>
      <c r="I89" s="18"/>
      <c r="J89" s="18"/>
      <c r="K89" s="18"/>
      <c r="L89" s="18"/>
      <c r="M89" s="68"/>
    </row>
    <row r="90" spans="2:13" x14ac:dyDescent="0.25">
      <c r="B90" s="21">
        <v>2013</v>
      </c>
      <c r="C90" s="21" t="s">
        <v>46</v>
      </c>
      <c r="D90" s="21" t="s">
        <v>57</v>
      </c>
      <c r="E90" s="21" t="s">
        <v>102</v>
      </c>
      <c r="F90" s="21" t="s">
        <v>69</v>
      </c>
      <c r="G90" s="67">
        <v>14.23</v>
      </c>
      <c r="H90" s="33">
        <f t="shared" si="1"/>
        <v>0.14230000000000001</v>
      </c>
      <c r="I90" s="18"/>
      <c r="J90" s="18"/>
      <c r="K90" s="18"/>
      <c r="L90" s="18"/>
      <c r="M90" s="68"/>
    </row>
    <row r="91" spans="2:13" x14ac:dyDescent="0.25">
      <c r="B91" s="21">
        <v>2012</v>
      </c>
      <c r="C91" s="21" t="s">
        <v>17</v>
      </c>
      <c r="D91" s="21" t="s">
        <v>41</v>
      </c>
      <c r="E91" s="21" t="s">
        <v>102</v>
      </c>
      <c r="F91" s="21" t="s">
        <v>69</v>
      </c>
      <c r="G91" s="67">
        <v>14.29</v>
      </c>
      <c r="H91" s="33">
        <f t="shared" si="1"/>
        <v>0.1429</v>
      </c>
      <c r="I91" s="18"/>
      <c r="J91" s="18"/>
      <c r="K91" s="18"/>
      <c r="L91" s="18"/>
      <c r="M91" s="68"/>
    </row>
    <row r="92" spans="2:13" x14ac:dyDescent="0.25">
      <c r="B92" s="21">
        <v>2011</v>
      </c>
      <c r="C92" s="21" t="s">
        <v>115</v>
      </c>
      <c r="D92" s="21" t="s">
        <v>130</v>
      </c>
      <c r="E92" s="21" t="s">
        <v>102</v>
      </c>
      <c r="F92" s="21" t="s">
        <v>69</v>
      </c>
      <c r="G92" s="67">
        <v>14.34</v>
      </c>
      <c r="H92" s="33">
        <f t="shared" si="1"/>
        <v>0.1434</v>
      </c>
      <c r="I92" s="18"/>
      <c r="J92" s="18"/>
      <c r="K92" s="18"/>
      <c r="L92" s="18"/>
      <c r="M92" s="68"/>
    </row>
    <row r="93" spans="2:13" x14ac:dyDescent="0.25">
      <c r="B93" s="21">
        <v>2009</v>
      </c>
      <c r="C93" s="21" t="s">
        <v>74</v>
      </c>
      <c r="D93" s="21" t="s">
        <v>257</v>
      </c>
      <c r="E93" s="21" t="s">
        <v>102</v>
      </c>
      <c r="F93" s="21" t="s">
        <v>69</v>
      </c>
      <c r="G93" s="67">
        <v>14.35</v>
      </c>
      <c r="H93" s="33">
        <f t="shared" si="1"/>
        <v>0.14349999999999999</v>
      </c>
      <c r="I93" s="18"/>
      <c r="J93" s="18"/>
      <c r="K93" s="18"/>
      <c r="L93" s="18"/>
      <c r="M93" s="68"/>
    </row>
    <row r="94" spans="2:13" x14ac:dyDescent="0.25">
      <c r="B94" s="21">
        <v>2006</v>
      </c>
      <c r="C94" s="21" t="s">
        <v>115</v>
      </c>
      <c r="D94" s="21" t="s">
        <v>135</v>
      </c>
      <c r="E94" s="21" t="s">
        <v>102</v>
      </c>
      <c r="F94" s="21" t="s">
        <v>69</v>
      </c>
      <c r="G94" s="67">
        <v>14.352956490451623</v>
      </c>
      <c r="H94" s="33">
        <f t="shared" si="1"/>
        <v>0.14352956490451624</v>
      </c>
      <c r="I94" s="18"/>
      <c r="J94" s="18"/>
      <c r="K94" s="18"/>
      <c r="L94" s="18"/>
      <c r="M94" s="68"/>
    </row>
    <row r="95" spans="2:13" x14ac:dyDescent="0.25">
      <c r="B95" s="21">
        <v>2008</v>
      </c>
      <c r="C95" s="21" t="s">
        <v>17</v>
      </c>
      <c r="D95" s="21" t="s">
        <v>222</v>
      </c>
      <c r="E95" s="21" t="s">
        <v>102</v>
      </c>
      <c r="F95" s="21" t="s">
        <v>69</v>
      </c>
      <c r="G95" s="67">
        <f>(1/6.96659406828518)*100</f>
        <v>14.354216568357469</v>
      </c>
      <c r="H95" s="33">
        <f t="shared" si="1"/>
        <v>0.1435421656835747</v>
      </c>
      <c r="I95" s="18"/>
      <c r="J95" s="18"/>
      <c r="K95" s="18"/>
      <c r="L95" s="18"/>
      <c r="M95" s="68"/>
    </row>
    <row r="96" spans="2:13" x14ac:dyDescent="0.25">
      <c r="B96" s="21">
        <v>2007</v>
      </c>
      <c r="C96" s="21" t="s">
        <v>17</v>
      </c>
      <c r="D96" s="21" t="s">
        <v>39</v>
      </c>
      <c r="E96" s="21" t="s">
        <v>102</v>
      </c>
      <c r="F96" s="21" t="s">
        <v>69</v>
      </c>
      <c r="G96" s="67">
        <f>(1/6.96656024197614)*100</f>
        <v>14.354286265618214</v>
      </c>
      <c r="H96" s="33">
        <f t="shared" si="1"/>
        <v>0.14354286265618213</v>
      </c>
      <c r="I96" s="18"/>
      <c r="J96" s="18"/>
      <c r="K96" s="18"/>
      <c r="L96" s="18"/>
      <c r="M96" s="68"/>
    </row>
    <row r="97" spans="2:13" x14ac:dyDescent="0.25">
      <c r="B97" s="21">
        <v>2014</v>
      </c>
      <c r="C97" s="21" t="s">
        <v>46</v>
      </c>
      <c r="D97" s="21" t="s">
        <v>57</v>
      </c>
      <c r="E97" s="21" t="s">
        <v>102</v>
      </c>
      <c r="F97" s="21" t="s">
        <v>69</v>
      </c>
      <c r="G97" s="67">
        <v>14.38</v>
      </c>
      <c r="H97" s="33">
        <f t="shared" si="1"/>
        <v>0.14380000000000001</v>
      </c>
      <c r="I97" s="18"/>
      <c r="J97" s="18"/>
      <c r="K97" s="18"/>
      <c r="L97" s="18"/>
      <c r="M97" s="68"/>
    </row>
    <row r="98" spans="2:13" x14ac:dyDescent="0.25">
      <c r="B98" s="21">
        <v>2015</v>
      </c>
      <c r="C98" s="21" t="s">
        <v>115</v>
      </c>
      <c r="D98" s="21" t="s">
        <v>116</v>
      </c>
      <c r="E98" s="21" t="s">
        <v>102</v>
      </c>
      <c r="F98" s="21" t="s">
        <v>69</v>
      </c>
      <c r="G98" s="67">
        <v>14.42</v>
      </c>
      <c r="H98" s="33">
        <f t="shared" si="1"/>
        <v>0.14419999999999999</v>
      </c>
      <c r="I98" s="18"/>
      <c r="J98" s="18"/>
      <c r="K98" s="18"/>
      <c r="L98" s="18"/>
      <c r="M98" s="68"/>
    </row>
    <row r="99" spans="2:13" x14ac:dyDescent="0.25">
      <c r="B99" s="21">
        <v>2011</v>
      </c>
      <c r="C99" s="21" t="s">
        <v>74</v>
      </c>
      <c r="D99" s="21" t="s">
        <v>259</v>
      </c>
      <c r="E99" s="21" t="s">
        <v>102</v>
      </c>
      <c r="F99" s="21" t="s">
        <v>69</v>
      </c>
      <c r="G99" s="67">
        <v>14.42</v>
      </c>
      <c r="H99" s="33">
        <f t="shared" si="1"/>
        <v>0.14419999999999999</v>
      </c>
      <c r="I99" s="18"/>
      <c r="J99" s="18"/>
      <c r="K99" s="18"/>
      <c r="L99" s="18"/>
      <c r="M99" s="68"/>
    </row>
    <row r="100" spans="2:13" x14ac:dyDescent="0.25">
      <c r="B100" s="21">
        <v>2011</v>
      </c>
      <c r="C100" s="21" t="s">
        <v>46</v>
      </c>
      <c r="D100" s="21" t="s">
        <v>169</v>
      </c>
      <c r="E100" s="21" t="s">
        <v>102</v>
      </c>
      <c r="F100" s="21" t="s">
        <v>69</v>
      </c>
      <c r="G100" s="67">
        <v>14.438392692268451</v>
      </c>
      <c r="H100" s="33">
        <f t="shared" si="1"/>
        <v>0.14438392692268451</v>
      </c>
      <c r="I100" s="18"/>
      <c r="J100" s="18"/>
      <c r="K100" s="18"/>
      <c r="L100" s="18"/>
      <c r="M100" s="18"/>
    </row>
    <row r="101" spans="2:13" x14ac:dyDescent="0.25">
      <c r="B101" s="21">
        <v>2010</v>
      </c>
      <c r="C101" s="21" t="s">
        <v>46</v>
      </c>
      <c r="D101" s="21" t="s">
        <v>267</v>
      </c>
      <c r="E101" s="21" t="s">
        <v>102</v>
      </c>
      <c r="F101" s="21" t="s">
        <v>69</v>
      </c>
      <c r="G101" s="67">
        <v>14.45</v>
      </c>
      <c r="H101" s="33">
        <f t="shared" si="1"/>
        <v>0.14449999999999999</v>
      </c>
    </row>
    <row r="102" spans="2:13" x14ac:dyDescent="0.25">
      <c r="B102" s="21">
        <v>2010</v>
      </c>
      <c r="C102" s="21" t="s">
        <v>17</v>
      </c>
      <c r="D102" s="21" t="s">
        <v>200</v>
      </c>
      <c r="E102" s="21" t="s">
        <v>102</v>
      </c>
      <c r="F102" s="21" t="s">
        <v>69</v>
      </c>
      <c r="G102" s="67">
        <v>14.47</v>
      </c>
      <c r="H102" s="33">
        <f t="shared" si="1"/>
        <v>0.1447</v>
      </c>
    </row>
    <row r="103" spans="2:13" x14ac:dyDescent="0.25">
      <c r="B103" s="21">
        <v>2007</v>
      </c>
      <c r="C103" s="21" t="s">
        <v>17</v>
      </c>
      <c r="D103" s="21" t="s">
        <v>41</v>
      </c>
      <c r="E103" s="21" t="s">
        <v>102</v>
      </c>
      <c r="F103" s="21" t="s">
        <v>69</v>
      </c>
      <c r="G103" s="67">
        <f>(1/6.89119927771637)*100</f>
        <v>14.511262259294053</v>
      </c>
      <c r="H103" s="33">
        <f t="shared" si="1"/>
        <v>0.14511262259294053</v>
      </c>
    </row>
    <row r="104" spans="2:13" x14ac:dyDescent="0.25">
      <c r="B104" s="21">
        <v>2012</v>
      </c>
      <c r="C104" s="21" t="s">
        <v>46</v>
      </c>
      <c r="D104" s="21" t="s">
        <v>169</v>
      </c>
      <c r="E104" s="21" t="s">
        <v>102</v>
      </c>
      <c r="F104" s="21" t="s">
        <v>69</v>
      </c>
      <c r="G104" s="67">
        <v>14.528618590850151</v>
      </c>
      <c r="H104" s="33">
        <f t="shared" si="1"/>
        <v>0.14528618590850151</v>
      </c>
    </row>
    <row r="105" spans="2:13" x14ac:dyDescent="0.25">
      <c r="B105" s="21">
        <v>2014</v>
      </c>
      <c r="C105" s="21" t="s">
        <v>74</v>
      </c>
      <c r="D105" s="21" t="s">
        <v>95</v>
      </c>
      <c r="E105" s="21" t="s">
        <v>102</v>
      </c>
      <c r="F105" s="21" t="s">
        <v>69</v>
      </c>
      <c r="G105" s="67">
        <v>14.59</v>
      </c>
      <c r="H105" s="33">
        <f t="shared" si="1"/>
        <v>0.1459</v>
      </c>
      <c r="I105" s="45"/>
      <c r="J105" s="45"/>
      <c r="K105" s="45"/>
      <c r="L105" s="45"/>
      <c r="M105" s="45"/>
    </row>
    <row r="106" spans="2:13" x14ac:dyDescent="0.25">
      <c r="B106" s="21">
        <v>2005</v>
      </c>
      <c r="C106" s="21" t="s">
        <v>46</v>
      </c>
      <c r="D106" s="21" t="s">
        <v>266</v>
      </c>
      <c r="E106" s="21" t="s">
        <v>102</v>
      </c>
      <c r="F106" s="21" t="s">
        <v>69</v>
      </c>
      <c r="G106" s="67">
        <f>(1/6.85251361069193)*100</f>
        <v>14.593185169887249</v>
      </c>
      <c r="H106" s="70">
        <f t="shared" si="1"/>
        <v>0.14593185169887249</v>
      </c>
      <c r="I106" s="50"/>
      <c r="J106" s="50"/>
      <c r="K106" s="50"/>
      <c r="L106" s="50"/>
      <c r="M106" s="50"/>
    </row>
    <row r="107" spans="2:13" x14ac:dyDescent="0.25">
      <c r="B107" s="21">
        <v>2015</v>
      </c>
      <c r="C107" s="21" t="s">
        <v>46</v>
      </c>
      <c r="D107" s="21" t="s">
        <v>169</v>
      </c>
      <c r="E107" s="21" t="s">
        <v>102</v>
      </c>
      <c r="F107" s="21" t="s">
        <v>69</v>
      </c>
      <c r="G107" s="67">
        <v>14.6</v>
      </c>
      <c r="H107" s="70">
        <f t="shared" si="1"/>
        <v>0.14599999999999999</v>
      </c>
      <c r="I107" s="18"/>
      <c r="J107" s="18"/>
      <c r="K107" s="18"/>
      <c r="L107" s="18"/>
      <c r="M107" s="18"/>
    </row>
    <row r="108" spans="2:13" x14ac:dyDescent="0.25">
      <c r="B108" s="21">
        <v>2015</v>
      </c>
      <c r="C108" s="21" t="s">
        <v>74</v>
      </c>
      <c r="D108" s="21" t="s">
        <v>86</v>
      </c>
      <c r="E108" s="21" t="s">
        <v>102</v>
      </c>
      <c r="F108" s="21" t="s">
        <v>69</v>
      </c>
      <c r="G108" s="67">
        <v>14.62</v>
      </c>
      <c r="H108" s="70">
        <f t="shared" si="1"/>
        <v>0.1462</v>
      </c>
      <c r="I108" s="18"/>
      <c r="J108" s="18"/>
      <c r="K108" s="18"/>
      <c r="L108" s="18"/>
      <c r="M108" s="18"/>
    </row>
    <row r="109" spans="2:13" x14ac:dyDescent="0.25">
      <c r="B109" s="21">
        <v>2012</v>
      </c>
      <c r="C109" s="21" t="s">
        <v>17</v>
      </c>
      <c r="D109" s="21" t="s">
        <v>205</v>
      </c>
      <c r="E109" s="21" t="s">
        <v>102</v>
      </c>
      <c r="F109" s="21" t="s">
        <v>69</v>
      </c>
      <c r="G109" s="67">
        <v>14.63</v>
      </c>
      <c r="H109" s="70">
        <f t="shared" si="1"/>
        <v>0.14630000000000001</v>
      </c>
      <c r="I109" s="18"/>
      <c r="J109" s="18"/>
      <c r="K109" s="18"/>
      <c r="L109" s="18"/>
      <c r="M109" s="18"/>
    </row>
    <row r="110" spans="2:13" x14ac:dyDescent="0.25">
      <c r="B110" s="21">
        <v>2010</v>
      </c>
      <c r="C110" s="21" t="s">
        <v>46</v>
      </c>
      <c r="D110" s="21" t="s">
        <v>62</v>
      </c>
      <c r="E110" s="21" t="s">
        <v>102</v>
      </c>
      <c r="F110" s="21" t="s">
        <v>69</v>
      </c>
      <c r="G110" s="67">
        <v>14.63</v>
      </c>
      <c r="H110" s="33">
        <f t="shared" si="1"/>
        <v>0.14630000000000001</v>
      </c>
    </row>
    <row r="111" spans="2:13" x14ac:dyDescent="0.25">
      <c r="B111" s="21">
        <v>2011</v>
      </c>
      <c r="C111" s="21" t="s">
        <v>17</v>
      </c>
      <c r="D111" s="21" t="s">
        <v>219</v>
      </c>
      <c r="E111" s="21" t="s">
        <v>102</v>
      </c>
      <c r="F111" s="21" t="s">
        <v>69</v>
      </c>
      <c r="G111" s="67">
        <v>14.64</v>
      </c>
      <c r="H111" s="33">
        <f t="shared" si="1"/>
        <v>0.1464</v>
      </c>
    </row>
    <row r="112" spans="2:13" x14ac:dyDescent="0.25">
      <c r="B112" s="21">
        <v>2012</v>
      </c>
      <c r="C112" s="21" t="s">
        <v>74</v>
      </c>
      <c r="D112" s="21" t="s">
        <v>259</v>
      </c>
      <c r="E112" s="21" t="s">
        <v>102</v>
      </c>
      <c r="F112" s="21" t="s">
        <v>69</v>
      </c>
      <c r="G112" s="67">
        <v>14.65</v>
      </c>
      <c r="H112" s="33">
        <f t="shared" si="1"/>
        <v>0.14649999999999999</v>
      </c>
    </row>
    <row r="113" spans="2:8" x14ac:dyDescent="0.25">
      <c r="B113" s="21">
        <v>2010</v>
      </c>
      <c r="C113" s="21" t="s">
        <v>46</v>
      </c>
      <c r="D113" s="21" t="s">
        <v>163</v>
      </c>
      <c r="E113" s="21" t="s">
        <v>102</v>
      </c>
      <c r="F113" s="21" t="s">
        <v>69</v>
      </c>
      <c r="G113" s="67">
        <v>14.69</v>
      </c>
      <c r="H113" s="33">
        <f t="shared" si="1"/>
        <v>0.1469</v>
      </c>
    </row>
    <row r="114" spans="2:8" x14ac:dyDescent="0.25">
      <c r="B114" s="21">
        <v>2012</v>
      </c>
      <c r="C114" s="21" t="s">
        <v>46</v>
      </c>
      <c r="D114" s="21" t="s">
        <v>60</v>
      </c>
      <c r="E114" s="21" t="s">
        <v>102</v>
      </c>
      <c r="F114" s="21" t="s">
        <v>69</v>
      </c>
      <c r="G114" s="67">
        <v>14.730486286438731</v>
      </c>
      <c r="H114" s="33">
        <f t="shared" si="1"/>
        <v>0.14730486286438732</v>
      </c>
    </row>
    <row r="115" spans="2:8" x14ac:dyDescent="0.25">
      <c r="B115" s="21">
        <v>2008</v>
      </c>
      <c r="C115" s="21" t="s">
        <v>17</v>
      </c>
      <c r="D115" s="21" t="s">
        <v>39</v>
      </c>
      <c r="E115" s="21" t="s">
        <v>102</v>
      </c>
      <c r="F115" s="21" t="s">
        <v>69</v>
      </c>
      <c r="G115" s="67">
        <f>(1/6.78755065650835)*100</f>
        <v>14.732855054881014</v>
      </c>
      <c r="H115" s="33">
        <f t="shared" si="1"/>
        <v>0.14732855054881014</v>
      </c>
    </row>
    <row r="116" spans="2:8" x14ac:dyDescent="0.25">
      <c r="B116" s="21">
        <v>2012</v>
      </c>
      <c r="C116" s="21" t="s">
        <v>46</v>
      </c>
      <c r="D116" s="21" t="s">
        <v>62</v>
      </c>
      <c r="E116" s="21" t="s">
        <v>102</v>
      </c>
      <c r="F116" s="21" t="s">
        <v>69</v>
      </c>
      <c r="G116" s="67">
        <v>14.777695385502366</v>
      </c>
      <c r="H116" s="33">
        <f t="shared" si="1"/>
        <v>0.14777695385502365</v>
      </c>
    </row>
    <row r="117" spans="2:8" x14ac:dyDescent="0.25">
      <c r="B117" s="21">
        <v>2010</v>
      </c>
      <c r="C117" s="21" t="s">
        <v>46</v>
      </c>
      <c r="D117" s="21" t="s">
        <v>254</v>
      </c>
      <c r="E117" s="21" t="s">
        <v>102</v>
      </c>
      <c r="F117" s="21" t="s">
        <v>69</v>
      </c>
      <c r="G117" s="67">
        <v>14.78</v>
      </c>
      <c r="H117" s="33">
        <f t="shared" si="1"/>
        <v>0.14779999999999999</v>
      </c>
    </row>
    <row r="118" spans="2:8" x14ac:dyDescent="0.25">
      <c r="B118" s="21">
        <v>2015</v>
      </c>
      <c r="C118" s="21" t="s">
        <v>74</v>
      </c>
      <c r="D118" s="21" t="s">
        <v>94</v>
      </c>
      <c r="E118" s="21" t="s">
        <v>102</v>
      </c>
      <c r="F118" s="21" t="s">
        <v>69</v>
      </c>
      <c r="G118" s="67">
        <v>14.79</v>
      </c>
      <c r="H118" s="33">
        <f t="shared" si="1"/>
        <v>0.1479</v>
      </c>
    </row>
    <row r="119" spans="2:8" x14ac:dyDescent="0.25">
      <c r="B119" s="21">
        <v>2011</v>
      </c>
      <c r="C119" s="21" t="s">
        <v>46</v>
      </c>
      <c r="D119" s="21" t="s">
        <v>267</v>
      </c>
      <c r="E119" s="21" t="s">
        <v>102</v>
      </c>
      <c r="F119" s="21" t="s">
        <v>69</v>
      </c>
      <c r="G119" s="67">
        <v>14.816606477192492</v>
      </c>
      <c r="H119" s="33">
        <f t="shared" si="1"/>
        <v>0.14816606477192493</v>
      </c>
    </row>
    <row r="120" spans="2:8" x14ac:dyDescent="0.25">
      <c r="B120" s="21">
        <v>2006</v>
      </c>
      <c r="C120" s="21" t="s">
        <v>46</v>
      </c>
      <c r="D120" s="21" t="s">
        <v>163</v>
      </c>
      <c r="E120" s="21" t="s">
        <v>102</v>
      </c>
      <c r="F120" s="21" t="s">
        <v>69</v>
      </c>
      <c r="G120" s="67">
        <f>(1/6.74547078641923)*100</f>
        <v>14.824762150231482</v>
      </c>
      <c r="H120" s="33">
        <f t="shared" si="1"/>
        <v>0.14824762150231482</v>
      </c>
    </row>
    <row r="121" spans="2:8" x14ac:dyDescent="0.25">
      <c r="B121" s="21">
        <v>2015</v>
      </c>
      <c r="C121" s="21" t="s">
        <v>46</v>
      </c>
      <c r="D121" s="21" t="s">
        <v>163</v>
      </c>
      <c r="E121" s="21" t="s">
        <v>102</v>
      </c>
      <c r="F121" s="21" t="s">
        <v>69</v>
      </c>
      <c r="G121" s="67">
        <v>14.83</v>
      </c>
      <c r="H121" s="33">
        <f t="shared" si="1"/>
        <v>0.14829999999999999</v>
      </c>
    </row>
    <row r="122" spans="2:8" x14ac:dyDescent="0.25">
      <c r="B122" s="21">
        <v>2014</v>
      </c>
      <c r="C122" s="21" t="s">
        <v>115</v>
      </c>
      <c r="D122" s="21" t="s">
        <v>122</v>
      </c>
      <c r="E122" s="21" t="s">
        <v>102</v>
      </c>
      <c r="F122" s="21" t="s">
        <v>69</v>
      </c>
      <c r="G122" s="67">
        <v>14.84</v>
      </c>
      <c r="H122" s="33">
        <f t="shared" si="1"/>
        <v>0.1484</v>
      </c>
    </row>
    <row r="123" spans="2:8" x14ac:dyDescent="0.25">
      <c r="B123" s="21">
        <v>2012</v>
      </c>
      <c r="C123" s="21" t="s">
        <v>46</v>
      </c>
      <c r="D123" s="21" t="s">
        <v>57</v>
      </c>
      <c r="E123" s="21" t="s">
        <v>102</v>
      </c>
      <c r="F123" s="21" t="s">
        <v>69</v>
      </c>
      <c r="G123" s="67">
        <v>14.846647593820537</v>
      </c>
      <c r="H123" s="33">
        <f t="shared" si="1"/>
        <v>0.14846647593820536</v>
      </c>
    </row>
    <row r="124" spans="2:8" x14ac:dyDescent="0.25">
      <c r="B124" s="21">
        <v>2010</v>
      </c>
      <c r="C124" s="21" t="s">
        <v>17</v>
      </c>
      <c r="D124" s="21" t="s">
        <v>216</v>
      </c>
      <c r="E124" s="21" t="s">
        <v>102</v>
      </c>
      <c r="F124" s="21" t="s">
        <v>69</v>
      </c>
      <c r="G124" s="67">
        <v>14.85</v>
      </c>
      <c r="H124" s="33">
        <f t="shared" si="1"/>
        <v>0.14849999999999999</v>
      </c>
    </row>
    <row r="125" spans="2:8" x14ac:dyDescent="0.25">
      <c r="B125" s="21">
        <v>2008</v>
      </c>
      <c r="C125" s="21" t="s">
        <v>46</v>
      </c>
      <c r="D125" s="21" t="s">
        <v>163</v>
      </c>
      <c r="E125" s="21" t="s">
        <v>102</v>
      </c>
      <c r="F125" s="21" t="s">
        <v>69</v>
      </c>
      <c r="G125" s="67">
        <f>(1/6.7303892499532)*100</f>
        <v>14.857981653987599</v>
      </c>
      <c r="H125" s="33">
        <f t="shared" si="1"/>
        <v>0.14857981653987598</v>
      </c>
    </row>
    <row r="126" spans="2:8" x14ac:dyDescent="0.25">
      <c r="B126" s="21">
        <v>2010</v>
      </c>
      <c r="C126" s="21" t="s">
        <v>17</v>
      </c>
      <c r="D126" s="21" t="s">
        <v>41</v>
      </c>
      <c r="E126" s="21" t="s">
        <v>102</v>
      </c>
      <c r="F126" s="21" t="s">
        <v>69</v>
      </c>
      <c r="G126" s="67">
        <v>14.86</v>
      </c>
      <c r="H126" s="33">
        <f t="shared" si="1"/>
        <v>0.14859999999999998</v>
      </c>
    </row>
    <row r="127" spans="2:8" x14ac:dyDescent="0.25">
      <c r="B127" s="21">
        <v>2014</v>
      </c>
      <c r="C127" s="21" t="s">
        <v>46</v>
      </c>
      <c r="D127" s="21" t="s">
        <v>169</v>
      </c>
      <c r="E127" s="21" t="s">
        <v>102</v>
      </c>
      <c r="F127" s="21" t="s">
        <v>69</v>
      </c>
      <c r="G127" s="67">
        <v>14.87</v>
      </c>
      <c r="H127" s="33">
        <f t="shared" si="1"/>
        <v>0.1487</v>
      </c>
    </row>
    <row r="128" spans="2:8" x14ac:dyDescent="0.25">
      <c r="B128" s="21">
        <v>2012</v>
      </c>
      <c r="C128" s="21" t="s">
        <v>74</v>
      </c>
      <c r="D128" s="21" t="s">
        <v>270</v>
      </c>
      <c r="E128" s="21" t="s">
        <v>102</v>
      </c>
      <c r="F128" s="21" t="s">
        <v>69</v>
      </c>
      <c r="G128" s="67">
        <v>14.88</v>
      </c>
      <c r="H128" s="33">
        <f t="shared" si="1"/>
        <v>0.14880000000000002</v>
      </c>
    </row>
    <row r="129" spans="2:8" x14ac:dyDescent="0.25">
      <c r="B129" s="21">
        <v>2005</v>
      </c>
      <c r="C129" s="21" t="s">
        <v>17</v>
      </c>
      <c r="D129" s="21" t="s">
        <v>179</v>
      </c>
      <c r="E129" s="21" t="s">
        <v>102</v>
      </c>
      <c r="F129" s="21" t="s">
        <v>69</v>
      </c>
      <c r="G129" s="67">
        <v>14.891997335617088</v>
      </c>
      <c r="H129" s="33">
        <f t="shared" si="1"/>
        <v>0.14891997335617088</v>
      </c>
    </row>
    <row r="130" spans="2:8" x14ac:dyDescent="0.25">
      <c r="B130" s="21">
        <v>2012</v>
      </c>
      <c r="C130" s="21" t="s">
        <v>74</v>
      </c>
      <c r="D130" s="21" t="s">
        <v>82</v>
      </c>
      <c r="E130" s="21" t="s">
        <v>102</v>
      </c>
      <c r="F130" s="21" t="s">
        <v>69</v>
      </c>
      <c r="G130" s="67">
        <v>14.91</v>
      </c>
      <c r="H130" s="33">
        <f t="shared" si="1"/>
        <v>0.14910000000000001</v>
      </c>
    </row>
    <row r="131" spans="2:8" x14ac:dyDescent="0.25">
      <c r="B131" s="21">
        <v>2014</v>
      </c>
      <c r="C131" s="21" t="s">
        <v>17</v>
      </c>
      <c r="D131" s="21" t="s">
        <v>216</v>
      </c>
      <c r="E131" s="21" t="s">
        <v>102</v>
      </c>
      <c r="F131" s="21" t="s">
        <v>69</v>
      </c>
      <c r="G131" s="67">
        <v>14.92</v>
      </c>
      <c r="H131" s="33">
        <f t="shared" si="1"/>
        <v>0.1492</v>
      </c>
    </row>
    <row r="132" spans="2:8" x14ac:dyDescent="0.25">
      <c r="B132" s="21">
        <v>2010</v>
      </c>
      <c r="C132" s="21" t="s">
        <v>115</v>
      </c>
      <c r="D132" s="21" t="s">
        <v>130</v>
      </c>
      <c r="E132" s="21" t="s">
        <v>102</v>
      </c>
      <c r="F132" s="21" t="s">
        <v>69</v>
      </c>
      <c r="G132" s="67">
        <v>14.95</v>
      </c>
      <c r="H132" s="33">
        <f t="shared" si="1"/>
        <v>0.14949999999999999</v>
      </c>
    </row>
    <row r="133" spans="2:8" x14ac:dyDescent="0.25">
      <c r="B133" s="21">
        <v>2009</v>
      </c>
      <c r="C133" s="21" t="s">
        <v>74</v>
      </c>
      <c r="D133" s="21" t="s">
        <v>82</v>
      </c>
      <c r="E133" s="21" t="s">
        <v>102</v>
      </c>
      <c r="F133" s="21" t="s">
        <v>69</v>
      </c>
      <c r="G133" s="67">
        <v>14.98</v>
      </c>
      <c r="H133" s="33">
        <f t="shared" si="1"/>
        <v>0.14980000000000002</v>
      </c>
    </row>
    <row r="134" spans="2:8" x14ac:dyDescent="0.25">
      <c r="B134" s="21">
        <v>2012</v>
      </c>
      <c r="C134" s="21" t="s">
        <v>17</v>
      </c>
      <c r="D134" s="21" t="s">
        <v>216</v>
      </c>
      <c r="E134" s="21" t="s">
        <v>102</v>
      </c>
      <c r="F134" s="21" t="s">
        <v>69</v>
      </c>
      <c r="G134" s="67">
        <v>15</v>
      </c>
      <c r="H134" s="33">
        <f t="shared" ref="H134:H197" si="2">G134%</f>
        <v>0.15</v>
      </c>
    </row>
    <row r="135" spans="2:8" x14ac:dyDescent="0.25">
      <c r="B135" s="21">
        <v>2006</v>
      </c>
      <c r="C135" s="21" t="s">
        <v>46</v>
      </c>
      <c r="D135" s="21" t="s">
        <v>267</v>
      </c>
      <c r="E135" s="21" t="s">
        <v>102</v>
      </c>
      <c r="F135" s="21" t="s">
        <v>69</v>
      </c>
      <c r="G135" s="67">
        <f>(1/6.65453781041538)*100</f>
        <v>15.027339666397951</v>
      </c>
      <c r="H135" s="33">
        <f t="shared" si="2"/>
        <v>0.15027339666397951</v>
      </c>
    </row>
    <row r="136" spans="2:8" x14ac:dyDescent="0.25">
      <c r="B136" s="21">
        <v>2015</v>
      </c>
      <c r="C136" s="21" t="s">
        <v>17</v>
      </c>
      <c r="D136" s="21" t="s">
        <v>201</v>
      </c>
      <c r="E136" s="21" t="s">
        <v>102</v>
      </c>
      <c r="F136" s="21" t="s">
        <v>69</v>
      </c>
      <c r="G136" s="67">
        <v>15.06</v>
      </c>
      <c r="H136" s="33">
        <f t="shared" si="2"/>
        <v>0.15060000000000001</v>
      </c>
    </row>
    <row r="137" spans="2:8" x14ac:dyDescent="0.25">
      <c r="B137" s="21">
        <v>2012</v>
      </c>
      <c r="C137" s="21" t="s">
        <v>46</v>
      </c>
      <c r="D137" s="21" t="s">
        <v>164</v>
      </c>
      <c r="E137" s="21" t="s">
        <v>102</v>
      </c>
      <c r="F137" s="21" t="s">
        <v>69</v>
      </c>
      <c r="G137" s="67">
        <v>15.06467026636123</v>
      </c>
      <c r="H137" s="33">
        <f t="shared" si="2"/>
        <v>0.1506467026636123</v>
      </c>
    </row>
    <row r="138" spans="2:8" x14ac:dyDescent="0.25">
      <c r="B138" s="21">
        <v>2011</v>
      </c>
      <c r="C138" s="21" t="s">
        <v>17</v>
      </c>
      <c r="D138" s="21" t="s">
        <v>216</v>
      </c>
      <c r="E138" s="21" t="s">
        <v>102</v>
      </c>
      <c r="F138" s="21" t="s">
        <v>69</v>
      </c>
      <c r="G138" s="67">
        <v>15.07</v>
      </c>
      <c r="H138" s="33">
        <f t="shared" si="2"/>
        <v>0.1507</v>
      </c>
    </row>
    <row r="139" spans="2:8" x14ac:dyDescent="0.25">
      <c r="B139" s="21">
        <v>2012</v>
      </c>
      <c r="C139" s="21" t="s">
        <v>17</v>
      </c>
      <c r="D139" s="21" t="s">
        <v>219</v>
      </c>
      <c r="E139" s="21" t="s">
        <v>102</v>
      </c>
      <c r="F139" s="21" t="s">
        <v>69</v>
      </c>
      <c r="G139" s="67">
        <v>15.08</v>
      </c>
      <c r="H139" s="33">
        <f t="shared" si="2"/>
        <v>0.15079999999999999</v>
      </c>
    </row>
    <row r="140" spans="2:8" x14ac:dyDescent="0.25">
      <c r="B140" s="21">
        <v>2015</v>
      </c>
      <c r="C140" s="21" t="s">
        <v>17</v>
      </c>
      <c r="D140" s="21" t="s">
        <v>200</v>
      </c>
      <c r="E140" s="21" t="s">
        <v>102</v>
      </c>
      <c r="F140" s="21" t="s">
        <v>69</v>
      </c>
      <c r="G140" s="67">
        <v>15.08</v>
      </c>
      <c r="H140" s="33">
        <f t="shared" si="2"/>
        <v>0.15079999999999999</v>
      </c>
    </row>
    <row r="141" spans="2:8" x14ac:dyDescent="0.25">
      <c r="B141" s="21">
        <v>2011</v>
      </c>
      <c r="C141" s="21" t="s">
        <v>17</v>
      </c>
      <c r="D141" s="21" t="s">
        <v>39</v>
      </c>
      <c r="E141" s="21" t="s">
        <v>102</v>
      </c>
      <c r="F141" s="21" t="s">
        <v>69</v>
      </c>
      <c r="G141" s="67">
        <v>15.1</v>
      </c>
      <c r="H141" s="33">
        <f t="shared" si="2"/>
        <v>0.151</v>
      </c>
    </row>
    <row r="142" spans="2:8" x14ac:dyDescent="0.25">
      <c r="B142" s="21">
        <v>2010</v>
      </c>
      <c r="C142" s="21" t="s">
        <v>115</v>
      </c>
      <c r="D142" s="21" t="s">
        <v>117</v>
      </c>
      <c r="E142" s="21" t="s">
        <v>102</v>
      </c>
      <c r="F142" s="21" t="s">
        <v>69</v>
      </c>
      <c r="G142" s="67">
        <v>15.11</v>
      </c>
      <c r="H142" s="33">
        <f t="shared" si="2"/>
        <v>0.15109999999999998</v>
      </c>
    </row>
    <row r="143" spans="2:8" x14ac:dyDescent="0.25">
      <c r="B143" s="21">
        <v>2010</v>
      </c>
      <c r="C143" s="21" t="s">
        <v>46</v>
      </c>
      <c r="D143" s="21" t="s">
        <v>164</v>
      </c>
      <c r="E143" s="21" t="s">
        <v>102</v>
      </c>
      <c r="F143" s="21" t="s">
        <v>69</v>
      </c>
      <c r="G143" s="67">
        <v>15.12</v>
      </c>
      <c r="H143" s="33">
        <f t="shared" si="2"/>
        <v>0.1512</v>
      </c>
    </row>
    <row r="144" spans="2:8" x14ac:dyDescent="0.25">
      <c r="B144" s="21">
        <v>2008</v>
      </c>
      <c r="C144" s="21" t="s">
        <v>46</v>
      </c>
      <c r="D144" s="21" t="s">
        <v>254</v>
      </c>
      <c r="E144" s="21" t="s">
        <v>102</v>
      </c>
      <c r="F144" s="21" t="s">
        <v>69</v>
      </c>
      <c r="G144" s="67">
        <f>(1/6.59793098865559)*100</f>
        <v>15.15626643745424</v>
      </c>
      <c r="H144" s="33">
        <f t="shared" si="2"/>
        <v>0.15156266437454241</v>
      </c>
    </row>
    <row r="145" spans="2:8" x14ac:dyDescent="0.25">
      <c r="B145" s="21">
        <v>2015</v>
      </c>
      <c r="C145" s="21" t="s">
        <v>46</v>
      </c>
      <c r="D145" s="21" t="s">
        <v>164</v>
      </c>
      <c r="E145" s="21" t="s">
        <v>102</v>
      </c>
      <c r="F145" s="21" t="s">
        <v>69</v>
      </c>
      <c r="G145" s="67">
        <v>15.16</v>
      </c>
      <c r="H145" s="33">
        <f t="shared" si="2"/>
        <v>0.15160000000000001</v>
      </c>
    </row>
    <row r="146" spans="2:8" x14ac:dyDescent="0.25">
      <c r="B146" s="21">
        <v>2013</v>
      </c>
      <c r="C146" s="21" t="s">
        <v>74</v>
      </c>
      <c r="D146" s="21" t="s">
        <v>96</v>
      </c>
      <c r="E146" s="21" t="s">
        <v>102</v>
      </c>
      <c r="F146" s="21" t="s">
        <v>69</v>
      </c>
      <c r="G146" s="67">
        <v>15.17</v>
      </c>
      <c r="H146" s="33">
        <f t="shared" si="2"/>
        <v>0.1517</v>
      </c>
    </row>
    <row r="147" spans="2:8" x14ac:dyDescent="0.25">
      <c r="B147" s="21">
        <v>2007</v>
      </c>
      <c r="C147" s="21" t="s">
        <v>115</v>
      </c>
      <c r="D147" s="21" t="s">
        <v>116</v>
      </c>
      <c r="E147" s="21" t="s">
        <v>102</v>
      </c>
      <c r="F147" s="21" t="s">
        <v>69</v>
      </c>
      <c r="G147" s="67">
        <v>15.192074896194468</v>
      </c>
      <c r="H147" s="33">
        <f t="shared" si="2"/>
        <v>0.15192074896194468</v>
      </c>
    </row>
    <row r="148" spans="2:8" x14ac:dyDescent="0.25">
      <c r="B148" s="21">
        <v>2013</v>
      </c>
      <c r="C148" s="21" t="s">
        <v>17</v>
      </c>
      <c r="D148" s="21" t="s">
        <v>216</v>
      </c>
      <c r="E148" s="21" t="s">
        <v>102</v>
      </c>
      <c r="F148" s="21" t="s">
        <v>69</v>
      </c>
      <c r="G148" s="67">
        <v>15.2</v>
      </c>
      <c r="H148" s="33">
        <f t="shared" si="2"/>
        <v>0.152</v>
      </c>
    </row>
    <row r="149" spans="2:8" x14ac:dyDescent="0.25">
      <c r="B149" s="21">
        <v>2014</v>
      </c>
      <c r="C149" s="21" t="s">
        <v>17</v>
      </c>
      <c r="D149" s="21" t="s">
        <v>200</v>
      </c>
      <c r="E149" s="21" t="s">
        <v>102</v>
      </c>
      <c r="F149" s="21" t="s">
        <v>69</v>
      </c>
      <c r="G149" s="67">
        <v>15.23</v>
      </c>
      <c r="H149" s="33">
        <f t="shared" si="2"/>
        <v>0.15229999999999999</v>
      </c>
    </row>
    <row r="150" spans="2:8" x14ac:dyDescent="0.25">
      <c r="B150" s="21">
        <v>2005</v>
      </c>
      <c r="C150" s="21" t="s">
        <v>17</v>
      </c>
      <c r="D150" s="21" t="s">
        <v>205</v>
      </c>
      <c r="E150" s="21" t="s">
        <v>102</v>
      </c>
      <c r="F150" s="21" t="s">
        <v>69</v>
      </c>
      <c r="G150" s="67">
        <v>15.247640461769214</v>
      </c>
      <c r="H150" s="33">
        <f t="shared" si="2"/>
        <v>0.15247640461769213</v>
      </c>
    </row>
    <row r="151" spans="2:8" x14ac:dyDescent="0.25">
      <c r="B151" s="21">
        <v>2015</v>
      </c>
      <c r="C151" s="21" t="s">
        <v>74</v>
      </c>
      <c r="D151" s="21" t="s">
        <v>82</v>
      </c>
      <c r="E151" s="21" t="s">
        <v>102</v>
      </c>
      <c r="F151" s="21" t="s">
        <v>69</v>
      </c>
      <c r="G151" s="67">
        <v>15.26</v>
      </c>
      <c r="H151" s="33">
        <f t="shared" si="2"/>
        <v>0.15259999999999999</v>
      </c>
    </row>
    <row r="152" spans="2:8" x14ac:dyDescent="0.25">
      <c r="B152" s="21">
        <v>2010</v>
      </c>
      <c r="C152" s="21" t="s">
        <v>74</v>
      </c>
      <c r="D152" s="21" t="s">
        <v>270</v>
      </c>
      <c r="E152" s="21" t="s">
        <v>102</v>
      </c>
      <c r="F152" s="21" t="s">
        <v>69</v>
      </c>
      <c r="G152" s="67">
        <v>15.27</v>
      </c>
      <c r="H152" s="33">
        <f t="shared" si="2"/>
        <v>0.1527</v>
      </c>
    </row>
    <row r="153" spans="2:8" x14ac:dyDescent="0.25">
      <c r="B153" s="21">
        <v>2011</v>
      </c>
      <c r="C153" s="21" t="s">
        <v>74</v>
      </c>
      <c r="D153" s="21" t="s">
        <v>86</v>
      </c>
      <c r="E153" s="21" t="s">
        <v>102</v>
      </c>
      <c r="F153" s="21" t="s">
        <v>69</v>
      </c>
      <c r="G153" s="67">
        <v>15.27</v>
      </c>
      <c r="H153" s="33">
        <f t="shared" si="2"/>
        <v>0.1527</v>
      </c>
    </row>
    <row r="154" spans="2:8" x14ac:dyDescent="0.25">
      <c r="B154" s="21">
        <v>2012</v>
      </c>
      <c r="C154" s="21" t="s">
        <v>74</v>
      </c>
      <c r="D154" s="21" t="s">
        <v>86</v>
      </c>
      <c r="E154" s="21" t="s">
        <v>102</v>
      </c>
      <c r="F154" s="21" t="s">
        <v>69</v>
      </c>
      <c r="G154" s="67">
        <v>15.29</v>
      </c>
      <c r="H154" s="33">
        <f t="shared" si="2"/>
        <v>0.15289999999999998</v>
      </c>
    </row>
    <row r="155" spans="2:8" x14ac:dyDescent="0.25">
      <c r="B155" s="21">
        <v>2015</v>
      </c>
      <c r="C155" s="21" t="s">
        <v>17</v>
      </c>
      <c r="D155" s="21" t="s">
        <v>216</v>
      </c>
      <c r="E155" s="21" t="s">
        <v>102</v>
      </c>
      <c r="F155" s="21" t="s">
        <v>69</v>
      </c>
      <c r="G155" s="67">
        <v>15.3</v>
      </c>
      <c r="H155" s="33">
        <f t="shared" si="2"/>
        <v>0.153</v>
      </c>
    </row>
    <row r="156" spans="2:8" x14ac:dyDescent="0.25">
      <c r="B156" s="21">
        <v>2012</v>
      </c>
      <c r="C156" s="21" t="s">
        <v>17</v>
      </c>
      <c r="D156" s="21" t="s">
        <v>37</v>
      </c>
      <c r="E156" s="21" t="s">
        <v>102</v>
      </c>
      <c r="F156" s="21" t="s">
        <v>69</v>
      </c>
      <c r="G156" s="67">
        <v>15.34</v>
      </c>
      <c r="H156" s="33">
        <f t="shared" si="2"/>
        <v>0.15340000000000001</v>
      </c>
    </row>
    <row r="157" spans="2:8" x14ac:dyDescent="0.25">
      <c r="B157" s="21">
        <v>2013</v>
      </c>
      <c r="C157" s="21" t="s">
        <v>74</v>
      </c>
      <c r="D157" s="21" t="s">
        <v>257</v>
      </c>
      <c r="E157" s="21" t="s">
        <v>102</v>
      </c>
      <c r="F157" s="21" t="s">
        <v>69</v>
      </c>
      <c r="G157" s="67">
        <v>15.38</v>
      </c>
      <c r="H157" s="33">
        <f t="shared" si="2"/>
        <v>0.15380000000000002</v>
      </c>
    </row>
    <row r="158" spans="2:8" x14ac:dyDescent="0.25">
      <c r="B158" s="21">
        <v>2013</v>
      </c>
      <c r="C158" s="21" t="s">
        <v>46</v>
      </c>
      <c r="D158" s="21" t="s">
        <v>61</v>
      </c>
      <c r="E158" s="21" t="s">
        <v>102</v>
      </c>
      <c r="F158" s="21" t="s">
        <v>69</v>
      </c>
      <c r="G158" s="67">
        <v>15.41</v>
      </c>
      <c r="H158" s="33">
        <f t="shared" si="2"/>
        <v>0.15410000000000001</v>
      </c>
    </row>
    <row r="159" spans="2:8" x14ac:dyDescent="0.25">
      <c r="B159" s="21">
        <v>2014</v>
      </c>
      <c r="C159" s="21" t="s">
        <v>46</v>
      </c>
      <c r="D159" s="21" t="s">
        <v>58</v>
      </c>
      <c r="E159" s="21" t="s">
        <v>102</v>
      </c>
      <c r="F159" s="21" t="s">
        <v>69</v>
      </c>
      <c r="G159" s="67">
        <v>15.41</v>
      </c>
      <c r="H159" s="33">
        <f t="shared" si="2"/>
        <v>0.15410000000000001</v>
      </c>
    </row>
    <row r="160" spans="2:8" x14ac:dyDescent="0.25">
      <c r="B160" s="21">
        <v>2011</v>
      </c>
      <c r="C160" s="21" t="s">
        <v>74</v>
      </c>
      <c r="D160" s="21" t="s">
        <v>270</v>
      </c>
      <c r="E160" s="21" t="s">
        <v>102</v>
      </c>
      <c r="F160" s="21" t="s">
        <v>69</v>
      </c>
      <c r="G160" s="67">
        <v>15.41</v>
      </c>
      <c r="H160" s="33">
        <f t="shared" si="2"/>
        <v>0.15410000000000001</v>
      </c>
    </row>
    <row r="161" spans="2:8" x14ac:dyDescent="0.25">
      <c r="B161" s="21">
        <v>2014</v>
      </c>
      <c r="C161" s="21" t="s">
        <v>74</v>
      </c>
      <c r="D161" s="21" t="s">
        <v>82</v>
      </c>
      <c r="E161" s="21" t="s">
        <v>102</v>
      </c>
      <c r="F161" s="21" t="s">
        <v>69</v>
      </c>
      <c r="G161" s="67">
        <v>15.44</v>
      </c>
      <c r="H161" s="33">
        <f t="shared" si="2"/>
        <v>0.15439999999999998</v>
      </c>
    </row>
    <row r="162" spans="2:8" x14ac:dyDescent="0.25">
      <c r="B162" s="21">
        <v>2012</v>
      </c>
      <c r="C162" s="21" t="s">
        <v>46</v>
      </c>
      <c r="D162" s="21" t="s">
        <v>254</v>
      </c>
      <c r="E162" s="21" t="s">
        <v>102</v>
      </c>
      <c r="F162" s="21" t="s">
        <v>69</v>
      </c>
      <c r="G162" s="67">
        <v>15.446208733596151</v>
      </c>
      <c r="H162" s="33">
        <f t="shared" si="2"/>
        <v>0.15446208733596151</v>
      </c>
    </row>
    <row r="163" spans="2:8" x14ac:dyDescent="0.25">
      <c r="B163" s="21">
        <v>2010</v>
      </c>
      <c r="C163" s="21" t="s">
        <v>17</v>
      </c>
      <c r="D163" s="21" t="s">
        <v>219</v>
      </c>
      <c r="E163" s="21" t="s">
        <v>102</v>
      </c>
      <c r="F163" s="21" t="s">
        <v>69</v>
      </c>
      <c r="G163" s="67">
        <v>15.45</v>
      </c>
      <c r="H163" s="33">
        <f t="shared" si="2"/>
        <v>0.1545</v>
      </c>
    </row>
    <row r="164" spans="2:8" x14ac:dyDescent="0.25">
      <c r="B164" s="21">
        <v>2011</v>
      </c>
      <c r="C164" s="21" t="s">
        <v>46</v>
      </c>
      <c r="D164" s="21" t="s">
        <v>254</v>
      </c>
      <c r="E164" s="21" t="s">
        <v>102</v>
      </c>
      <c r="F164" s="21" t="s">
        <v>69</v>
      </c>
      <c r="G164" s="67">
        <v>15.450185568899858</v>
      </c>
      <c r="H164" s="33">
        <f t="shared" si="2"/>
        <v>0.15450185568899857</v>
      </c>
    </row>
    <row r="165" spans="2:8" x14ac:dyDescent="0.25">
      <c r="B165" s="21">
        <v>2006</v>
      </c>
      <c r="C165" s="21" t="s">
        <v>17</v>
      </c>
      <c r="D165" s="21" t="s">
        <v>205</v>
      </c>
      <c r="E165" s="21" t="s">
        <v>102</v>
      </c>
      <c r="F165" s="21" t="s">
        <v>69</v>
      </c>
      <c r="G165" s="67">
        <f>(1/6.47155324262046)*100</f>
        <v>15.452240946024887</v>
      </c>
      <c r="H165" s="33">
        <f t="shared" si="2"/>
        <v>0.15452240946024887</v>
      </c>
    </row>
    <row r="166" spans="2:8" x14ac:dyDescent="0.25">
      <c r="B166" s="21">
        <v>2007</v>
      </c>
      <c r="C166" s="21" t="s">
        <v>46</v>
      </c>
      <c r="D166" s="21" t="s">
        <v>60</v>
      </c>
      <c r="E166" s="21" t="s">
        <v>102</v>
      </c>
      <c r="F166" s="21" t="s">
        <v>69</v>
      </c>
      <c r="G166" s="67">
        <f>(1/6.45520427499085)*100</f>
        <v>15.491376529698087</v>
      </c>
      <c r="H166" s="33">
        <f t="shared" si="2"/>
        <v>0.15491376529698087</v>
      </c>
    </row>
    <row r="167" spans="2:8" x14ac:dyDescent="0.25">
      <c r="B167" s="21">
        <v>2012</v>
      </c>
      <c r="C167" s="21" t="s">
        <v>46</v>
      </c>
      <c r="D167" s="21" t="s">
        <v>177</v>
      </c>
      <c r="E167" s="21" t="s">
        <v>102</v>
      </c>
      <c r="F167" s="21" t="s">
        <v>69</v>
      </c>
      <c r="G167" s="67">
        <v>15.495869418310647</v>
      </c>
      <c r="H167" s="33">
        <f t="shared" si="2"/>
        <v>0.15495869418310648</v>
      </c>
    </row>
    <row r="168" spans="2:8" x14ac:dyDescent="0.25">
      <c r="B168" s="21">
        <v>2013</v>
      </c>
      <c r="C168" s="21" t="s">
        <v>46</v>
      </c>
      <c r="D168" s="21" t="s">
        <v>267</v>
      </c>
      <c r="E168" s="21" t="s">
        <v>102</v>
      </c>
      <c r="F168" s="21" t="s">
        <v>69</v>
      </c>
      <c r="G168" s="67">
        <v>15.56</v>
      </c>
      <c r="H168" s="33">
        <f t="shared" si="2"/>
        <v>0.15560000000000002</v>
      </c>
    </row>
    <row r="169" spans="2:8" x14ac:dyDescent="0.25">
      <c r="B169" s="21">
        <v>2014</v>
      </c>
      <c r="C169" s="21" t="s">
        <v>46</v>
      </c>
      <c r="D169" s="21" t="s">
        <v>267</v>
      </c>
      <c r="E169" s="21" t="s">
        <v>102</v>
      </c>
      <c r="F169" s="21" t="s">
        <v>69</v>
      </c>
      <c r="G169" s="67">
        <v>15.56</v>
      </c>
      <c r="H169" s="33">
        <f t="shared" si="2"/>
        <v>0.15560000000000002</v>
      </c>
    </row>
    <row r="170" spans="2:8" x14ac:dyDescent="0.25">
      <c r="B170" s="21">
        <v>2011</v>
      </c>
      <c r="C170" s="21" t="s">
        <v>46</v>
      </c>
      <c r="D170" s="21" t="s">
        <v>164</v>
      </c>
      <c r="E170" s="21" t="s">
        <v>102</v>
      </c>
      <c r="F170" s="21" t="s">
        <v>69</v>
      </c>
      <c r="G170" s="67">
        <v>15.561862881175696</v>
      </c>
      <c r="H170" s="33">
        <f t="shared" si="2"/>
        <v>0.15561862881175695</v>
      </c>
    </row>
    <row r="171" spans="2:8" x14ac:dyDescent="0.25">
      <c r="B171" s="21">
        <v>2010</v>
      </c>
      <c r="C171" s="21" t="s">
        <v>74</v>
      </c>
      <c r="D171" s="21" t="s">
        <v>259</v>
      </c>
      <c r="E171" s="21" t="s">
        <v>102</v>
      </c>
      <c r="F171" s="21" t="s">
        <v>69</v>
      </c>
      <c r="G171" s="67">
        <v>15.58</v>
      </c>
      <c r="H171" s="33">
        <f t="shared" si="2"/>
        <v>0.15579999999999999</v>
      </c>
    </row>
    <row r="172" spans="2:8" x14ac:dyDescent="0.25">
      <c r="B172" s="21">
        <v>2010</v>
      </c>
      <c r="C172" s="21" t="s">
        <v>46</v>
      </c>
      <c r="D172" s="21" t="s">
        <v>169</v>
      </c>
      <c r="E172" s="21" t="s">
        <v>102</v>
      </c>
      <c r="F172" s="21" t="s">
        <v>69</v>
      </c>
      <c r="G172" s="67">
        <v>15.59</v>
      </c>
      <c r="H172" s="33">
        <f t="shared" si="2"/>
        <v>0.15590000000000001</v>
      </c>
    </row>
    <row r="173" spans="2:8" x14ac:dyDescent="0.25">
      <c r="B173" s="21">
        <v>2007</v>
      </c>
      <c r="C173" s="21" t="s">
        <v>115</v>
      </c>
      <c r="D173" s="21" t="s">
        <v>137</v>
      </c>
      <c r="E173" s="21" t="s">
        <v>102</v>
      </c>
      <c r="F173" s="21" t="s">
        <v>69</v>
      </c>
      <c r="G173" s="67">
        <v>15.594678069357595</v>
      </c>
      <c r="H173" s="33">
        <f t="shared" si="2"/>
        <v>0.15594678069357595</v>
      </c>
    </row>
    <row r="174" spans="2:8" x14ac:dyDescent="0.25">
      <c r="B174" s="21">
        <v>2007</v>
      </c>
      <c r="C174" s="21" t="s">
        <v>17</v>
      </c>
      <c r="D174" s="21" t="s">
        <v>216</v>
      </c>
      <c r="E174" s="21" t="s">
        <v>102</v>
      </c>
      <c r="F174" s="21" t="s">
        <v>69</v>
      </c>
      <c r="G174" s="67">
        <f>(1/6.40446527012128)*100</f>
        <v>15.614106062301486</v>
      </c>
      <c r="H174" s="33">
        <f t="shared" si="2"/>
        <v>0.15614106062301486</v>
      </c>
    </row>
    <row r="175" spans="2:8" x14ac:dyDescent="0.25">
      <c r="B175" s="21">
        <v>2005</v>
      </c>
      <c r="C175" s="21" t="s">
        <v>46</v>
      </c>
      <c r="D175" s="21" t="s">
        <v>254</v>
      </c>
      <c r="E175" s="21" t="s">
        <v>102</v>
      </c>
      <c r="F175" s="21" t="s">
        <v>69</v>
      </c>
      <c r="G175" s="67">
        <f>(1/6.39740219644511)*100</f>
        <v>15.631344869260792</v>
      </c>
      <c r="H175" s="33">
        <f t="shared" si="2"/>
        <v>0.15631344869260791</v>
      </c>
    </row>
    <row r="176" spans="2:8" x14ac:dyDescent="0.25">
      <c r="B176" s="21">
        <v>2010</v>
      </c>
      <c r="C176" s="21" t="s">
        <v>17</v>
      </c>
      <c r="D176" s="21" t="s">
        <v>211</v>
      </c>
      <c r="E176" s="21" t="s">
        <v>102</v>
      </c>
      <c r="F176" s="21" t="s">
        <v>69</v>
      </c>
      <c r="G176" s="67">
        <v>15.638963449624546</v>
      </c>
      <c r="H176" s="33">
        <f t="shared" si="2"/>
        <v>0.15638963449624546</v>
      </c>
    </row>
    <row r="177" spans="2:8" x14ac:dyDescent="0.25">
      <c r="B177" s="21">
        <v>2014</v>
      </c>
      <c r="C177" s="21" t="s">
        <v>46</v>
      </c>
      <c r="D177" s="21" t="s">
        <v>61</v>
      </c>
      <c r="E177" s="21" t="s">
        <v>102</v>
      </c>
      <c r="F177" s="21" t="s">
        <v>69</v>
      </c>
      <c r="G177" s="67">
        <v>15.64</v>
      </c>
      <c r="H177" s="33">
        <f t="shared" si="2"/>
        <v>0.15640000000000001</v>
      </c>
    </row>
    <row r="178" spans="2:8" x14ac:dyDescent="0.25">
      <c r="B178" s="21">
        <v>2014</v>
      </c>
      <c r="C178" s="21" t="s">
        <v>74</v>
      </c>
      <c r="D178" s="21" t="s">
        <v>94</v>
      </c>
      <c r="E178" s="21" t="s">
        <v>102</v>
      </c>
      <c r="F178" s="21" t="s">
        <v>69</v>
      </c>
      <c r="G178" s="67">
        <v>15.64</v>
      </c>
      <c r="H178" s="33">
        <f t="shared" si="2"/>
        <v>0.15640000000000001</v>
      </c>
    </row>
    <row r="179" spans="2:8" x14ac:dyDescent="0.25">
      <c r="B179" s="21">
        <v>2013</v>
      </c>
      <c r="C179" s="21" t="s">
        <v>74</v>
      </c>
      <c r="D179" s="21" t="s">
        <v>94</v>
      </c>
      <c r="E179" s="21" t="s">
        <v>102</v>
      </c>
      <c r="F179" s="21" t="s">
        <v>69</v>
      </c>
      <c r="G179" s="67">
        <v>15.66</v>
      </c>
      <c r="H179" s="33">
        <f t="shared" si="2"/>
        <v>0.15659999999999999</v>
      </c>
    </row>
    <row r="180" spans="2:8" x14ac:dyDescent="0.25">
      <c r="B180" s="21">
        <v>2010</v>
      </c>
      <c r="C180" s="21" t="s">
        <v>115</v>
      </c>
      <c r="D180" s="21" t="s">
        <v>131</v>
      </c>
      <c r="E180" s="21" t="s">
        <v>102</v>
      </c>
      <c r="F180" s="21" t="s">
        <v>69</v>
      </c>
      <c r="G180" s="67">
        <v>15.72</v>
      </c>
      <c r="H180" s="33">
        <f t="shared" si="2"/>
        <v>0.15720000000000001</v>
      </c>
    </row>
    <row r="181" spans="2:8" x14ac:dyDescent="0.25">
      <c r="B181" s="21">
        <v>2009</v>
      </c>
      <c r="C181" s="21" t="s">
        <v>46</v>
      </c>
      <c r="D181" s="21" t="s">
        <v>172</v>
      </c>
      <c r="E181" s="21" t="s">
        <v>102</v>
      </c>
      <c r="F181" s="21" t="s">
        <v>69</v>
      </c>
      <c r="G181" s="67">
        <v>15.75</v>
      </c>
      <c r="H181" s="33">
        <f t="shared" si="2"/>
        <v>0.1575</v>
      </c>
    </row>
    <row r="182" spans="2:8" x14ac:dyDescent="0.25">
      <c r="B182" s="21">
        <v>2007</v>
      </c>
      <c r="C182" s="21" t="s">
        <v>115</v>
      </c>
      <c r="D182" s="21" t="s">
        <v>131</v>
      </c>
      <c r="E182" s="21" t="s">
        <v>102</v>
      </c>
      <c r="F182" s="21" t="s">
        <v>69</v>
      </c>
      <c r="G182" s="67">
        <v>15.755901313557267</v>
      </c>
      <c r="H182" s="33">
        <f t="shared" si="2"/>
        <v>0.15755901313557266</v>
      </c>
    </row>
    <row r="183" spans="2:8" x14ac:dyDescent="0.25">
      <c r="B183" s="21">
        <v>2009</v>
      </c>
      <c r="C183" s="21" t="s">
        <v>46</v>
      </c>
      <c r="D183" s="21" t="s">
        <v>60</v>
      </c>
      <c r="E183" s="21" t="s">
        <v>102</v>
      </c>
      <c r="F183" s="21" t="s">
        <v>69</v>
      </c>
      <c r="G183" s="67">
        <v>15.79</v>
      </c>
      <c r="H183" s="33">
        <f t="shared" si="2"/>
        <v>0.15789999999999998</v>
      </c>
    </row>
    <row r="184" spans="2:8" x14ac:dyDescent="0.25">
      <c r="B184" s="21">
        <v>2006</v>
      </c>
      <c r="C184" s="21" t="s">
        <v>115</v>
      </c>
      <c r="D184" s="21" t="s">
        <v>139</v>
      </c>
      <c r="E184" s="21" t="s">
        <v>102</v>
      </c>
      <c r="F184" s="21" t="s">
        <v>69</v>
      </c>
      <c r="G184" s="67">
        <v>15.795900157325004</v>
      </c>
      <c r="H184" s="33">
        <f t="shared" si="2"/>
        <v>0.15795900157325005</v>
      </c>
    </row>
    <row r="185" spans="2:8" x14ac:dyDescent="0.25">
      <c r="B185" s="21">
        <v>2007</v>
      </c>
      <c r="C185" s="21" t="s">
        <v>46</v>
      </c>
      <c r="D185" s="21" t="s">
        <v>163</v>
      </c>
      <c r="E185" s="21" t="s">
        <v>102</v>
      </c>
      <c r="F185" s="21" t="s">
        <v>69</v>
      </c>
      <c r="G185" s="67">
        <f>(1/6.3305420592336)*100</f>
        <v>15.796435607617839</v>
      </c>
      <c r="H185" s="33">
        <f t="shared" si="2"/>
        <v>0.1579643560761784</v>
      </c>
    </row>
    <row r="186" spans="2:8" x14ac:dyDescent="0.25">
      <c r="B186" s="21">
        <v>2012</v>
      </c>
      <c r="C186" s="21" t="s">
        <v>46</v>
      </c>
      <c r="D186" s="21" t="s">
        <v>267</v>
      </c>
      <c r="E186" s="21" t="s">
        <v>102</v>
      </c>
      <c r="F186" s="21" t="s">
        <v>69</v>
      </c>
      <c r="G186" s="67">
        <v>15.968497936267434</v>
      </c>
      <c r="H186" s="33">
        <f t="shared" si="2"/>
        <v>0.15968497936267434</v>
      </c>
    </row>
    <row r="187" spans="2:8" x14ac:dyDescent="0.25">
      <c r="B187" s="21">
        <v>2014</v>
      </c>
      <c r="C187" s="21" t="s">
        <v>17</v>
      </c>
      <c r="D187" s="21" t="s">
        <v>201</v>
      </c>
      <c r="E187" s="21" t="s">
        <v>102</v>
      </c>
      <c r="F187" s="21" t="s">
        <v>69</v>
      </c>
      <c r="G187" s="67">
        <v>16.010000000000002</v>
      </c>
      <c r="H187" s="33">
        <f t="shared" si="2"/>
        <v>0.16010000000000002</v>
      </c>
    </row>
    <row r="188" spans="2:8" x14ac:dyDescent="0.25">
      <c r="B188" s="21">
        <v>2006</v>
      </c>
      <c r="C188" s="21" t="s">
        <v>17</v>
      </c>
      <c r="D188" s="21" t="s">
        <v>216</v>
      </c>
      <c r="E188" s="21" t="s">
        <v>102</v>
      </c>
      <c r="F188" s="21" t="s">
        <v>69</v>
      </c>
      <c r="G188" s="67">
        <f>(1/6.23788575180565)*100</f>
        <v>16.031072702967268</v>
      </c>
      <c r="H188" s="33">
        <f t="shared" si="2"/>
        <v>0.16031072702967269</v>
      </c>
    </row>
    <row r="189" spans="2:8" x14ac:dyDescent="0.25">
      <c r="B189" s="21">
        <v>2013</v>
      </c>
      <c r="C189" s="21" t="s">
        <v>46</v>
      </c>
      <c r="D189" s="21" t="s">
        <v>256</v>
      </c>
      <c r="E189" s="21" t="s">
        <v>102</v>
      </c>
      <c r="F189" s="21" t="s">
        <v>69</v>
      </c>
      <c r="G189" s="67">
        <v>16.04</v>
      </c>
      <c r="H189" s="33">
        <f t="shared" si="2"/>
        <v>0.16039999999999999</v>
      </c>
    </row>
    <row r="190" spans="2:8" x14ac:dyDescent="0.25">
      <c r="B190" s="21">
        <v>2006</v>
      </c>
      <c r="C190" s="21" t="s">
        <v>115</v>
      </c>
      <c r="D190" s="21" t="s">
        <v>116</v>
      </c>
      <c r="E190" s="21" t="s">
        <v>102</v>
      </c>
      <c r="F190" s="21" t="s">
        <v>69</v>
      </c>
      <c r="G190" s="67">
        <v>16.042628127324495</v>
      </c>
      <c r="H190" s="33">
        <f t="shared" si="2"/>
        <v>0.16042628127324496</v>
      </c>
    </row>
    <row r="191" spans="2:8" x14ac:dyDescent="0.25">
      <c r="B191" s="21">
        <v>2008</v>
      </c>
      <c r="C191" s="21" t="s">
        <v>74</v>
      </c>
      <c r="D191" s="21" t="s">
        <v>80</v>
      </c>
      <c r="E191" s="21" t="s">
        <v>102</v>
      </c>
      <c r="F191" s="21" t="s">
        <v>69</v>
      </c>
      <c r="G191" s="67">
        <v>16.072064398167708</v>
      </c>
      <c r="H191" s="33">
        <f t="shared" si="2"/>
        <v>0.16072064398167707</v>
      </c>
    </row>
    <row r="192" spans="2:8" x14ac:dyDescent="0.25">
      <c r="B192" s="21">
        <v>2013</v>
      </c>
      <c r="C192" s="21" t="s">
        <v>46</v>
      </c>
      <c r="D192" s="21" t="s">
        <v>58</v>
      </c>
      <c r="E192" s="21" t="s">
        <v>102</v>
      </c>
      <c r="F192" s="21" t="s">
        <v>69</v>
      </c>
      <c r="G192" s="67">
        <v>16.12</v>
      </c>
      <c r="H192" s="33">
        <f t="shared" si="2"/>
        <v>0.16120000000000001</v>
      </c>
    </row>
    <row r="193" spans="2:8" x14ac:dyDescent="0.25">
      <c r="B193" s="21">
        <v>2014</v>
      </c>
      <c r="C193" s="21" t="s">
        <v>74</v>
      </c>
      <c r="D193" s="21" t="s">
        <v>86</v>
      </c>
      <c r="E193" s="21" t="s">
        <v>102</v>
      </c>
      <c r="F193" s="21" t="s">
        <v>69</v>
      </c>
      <c r="G193" s="67">
        <v>16.12</v>
      </c>
      <c r="H193" s="33">
        <f t="shared" si="2"/>
        <v>0.16120000000000001</v>
      </c>
    </row>
    <row r="194" spans="2:8" x14ac:dyDescent="0.25">
      <c r="B194" s="21">
        <v>2008</v>
      </c>
      <c r="C194" s="21" t="s">
        <v>46</v>
      </c>
      <c r="D194" s="21" t="s">
        <v>255</v>
      </c>
      <c r="E194" s="21" t="s">
        <v>102</v>
      </c>
      <c r="F194" s="21" t="s">
        <v>69</v>
      </c>
      <c r="G194" s="67">
        <v>16.157223163111901</v>
      </c>
      <c r="H194" s="33">
        <f t="shared" si="2"/>
        <v>0.161572231631119</v>
      </c>
    </row>
    <row r="195" spans="2:8" x14ac:dyDescent="0.25">
      <c r="B195" s="21">
        <v>2015</v>
      </c>
      <c r="C195" s="21" t="s">
        <v>46</v>
      </c>
      <c r="D195" s="21" t="s">
        <v>61</v>
      </c>
      <c r="E195" s="21" t="s">
        <v>102</v>
      </c>
      <c r="F195" s="21" t="s">
        <v>69</v>
      </c>
      <c r="G195" s="67">
        <v>16.190000000000001</v>
      </c>
      <c r="H195" s="33">
        <f t="shared" si="2"/>
        <v>0.16190000000000002</v>
      </c>
    </row>
    <row r="196" spans="2:8" x14ac:dyDescent="0.25">
      <c r="B196" s="21">
        <v>2008</v>
      </c>
      <c r="C196" s="21" t="s">
        <v>46</v>
      </c>
      <c r="D196" s="21" t="s">
        <v>164</v>
      </c>
      <c r="E196" s="21" t="s">
        <v>102</v>
      </c>
      <c r="F196" s="21" t="s">
        <v>69</v>
      </c>
      <c r="G196" s="67">
        <v>16.193937755362324</v>
      </c>
      <c r="H196" s="33">
        <f t="shared" si="2"/>
        <v>0.16193937755362323</v>
      </c>
    </row>
    <row r="197" spans="2:8" x14ac:dyDescent="0.25">
      <c r="B197" s="21">
        <v>2005</v>
      </c>
      <c r="C197" s="21" t="s">
        <v>17</v>
      </c>
      <c r="D197" s="21" t="s">
        <v>225</v>
      </c>
      <c r="E197" s="21" t="s">
        <v>102</v>
      </c>
      <c r="F197" s="21" t="s">
        <v>69</v>
      </c>
      <c r="G197" s="67">
        <v>16.201611507471007</v>
      </c>
      <c r="H197" s="33">
        <f t="shared" si="2"/>
        <v>0.16201611507471006</v>
      </c>
    </row>
    <row r="198" spans="2:8" x14ac:dyDescent="0.25">
      <c r="B198" s="21">
        <v>2007</v>
      </c>
      <c r="C198" s="21" t="s">
        <v>115</v>
      </c>
      <c r="D198" s="21" t="s">
        <v>139</v>
      </c>
      <c r="E198" s="21" t="s">
        <v>102</v>
      </c>
      <c r="F198" s="21" t="s">
        <v>69</v>
      </c>
      <c r="G198" s="67">
        <v>16.247990606647992</v>
      </c>
      <c r="H198" s="33">
        <f t="shared" ref="H198:H261" si="3">G198%</f>
        <v>0.16247990606647991</v>
      </c>
    </row>
    <row r="199" spans="2:8" x14ac:dyDescent="0.25">
      <c r="B199" s="21">
        <v>2005</v>
      </c>
      <c r="C199" s="21" t="s">
        <v>46</v>
      </c>
      <c r="D199" s="21" t="s">
        <v>172</v>
      </c>
      <c r="E199" s="21" t="s">
        <v>102</v>
      </c>
      <c r="F199" s="21" t="s">
        <v>69</v>
      </c>
      <c r="G199" s="67">
        <f>(1/6.13874743699551)*100</f>
        <v>16.289968112606214</v>
      </c>
      <c r="H199" s="33">
        <f t="shared" si="3"/>
        <v>0.16289968112606215</v>
      </c>
    </row>
    <row r="200" spans="2:8" x14ac:dyDescent="0.25">
      <c r="B200" s="21">
        <v>2010</v>
      </c>
      <c r="C200" s="21" t="s">
        <v>74</v>
      </c>
      <c r="D200" s="21" t="s">
        <v>90</v>
      </c>
      <c r="E200" s="21" t="s">
        <v>102</v>
      </c>
      <c r="F200" s="21" t="s">
        <v>69</v>
      </c>
      <c r="G200" s="67">
        <v>16.309999999999999</v>
      </c>
      <c r="H200" s="33">
        <f t="shared" si="3"/>
        <v>0.16309999999999999</v>
      </c>
    </row>
    <row r="201" spans="2:8" x14ac:dyDescent="0.25">
      <c r="B201" s="21">
        <v>2006</v>
      </c>
      <c r="C201" s="21" t="s">
        <v>17</v>
      </c>
      <c r="D201" s="21" t="s">
        <v>38</v>
      </c>
      <c r="E201" s="21" t="s">
        <v>102</v>
      </c>
      <c r="F201" s="21" t="s">
        <v>69</v>
      </c>
      <c r="G201" s="67">
        <f>(1/6.1299823633157)*100</f>
        <v>16.313260638144826</v>
      </c>
      <c r="H201" s="33">
        <f t="shared" si="3"/>
        <v>0.16313260638144825</v>
      </c>
    </row>
    <row r="202" spans="2:8" x14ac:dyDescent="0.25">
      <c r="B202" s="21">
        <v>2015</v>
      </c>
      <c r="C202" s="21" t="s">
        <v>46</v>
      </c>
      <c r="D202" s="21" t="s">
        <v>267</v>
      </c>
      <c r="E202" s="21" t="s">
        <v>102</v>
      </c>
      <c r="F202" s="21" t="s">
        <v>69</v>
      </c>
      <c r="G202" s="67">
        <v>16.32</v>
      </c>
      <c r="H202" s="33">
        <f t="shared" si="3"/>
        <v>0.16320000000000001</v>
      </c>
    </row>
    <row r="203" spans="2:8" x14ac:dyDescent="0.25">
      <c r="B203" s="21">
        <v>2007</v>
      </c>
      <c r="C203" s="21" t="s">
        <v>46</v>
      </c>
      <c r="D203" s="21" t="s">
        <v>255</v>
      </c>
      <c r="E203" s="21" t="s">
        <v>102</v>
      </c>
      <c r="F203" s="21" t="s">
        <v>69</v>
      </c>
      <c r="G203" s="67">
        <f>(1/6.12064521429923)*100</f>
        <v>16.338146796415693</v>
      </c>
      <c r="H203" s="33">
        <f t="shared" si="3"/>
        <v>0.16338146796415692</v>
      </c>
    </row>
    <row r="204" spans="2:8" x14ac:dyDescent="0.25">
      <c r="B204" s="21">
        <v>2008</v>
      </c>
      <c r="C204" s="21" t="s">
        <v>46</v>
      </c>
      <c r="D204" s="21" t="s">
        <v>169</v>
      </c>
      <c r="E204" s="21" t="s">
        <v>102</v>
      </c>
      <c r="F204" s="21" t="s">
        <v>69</v>
      </c>
      <c r="G204" s="67">
        <v>16.3691</v>
      </c>
      <c r="H204" s="33">
        <f t="shared" si="3"/>
        <v>0.163691</v>
      </c>
    </row>
    <row r="205" spans="2:8" x14ac:dyDescent="0.25">
      <c r="B205" s="21">
        <v>2007</v>
      </c>
      <c r="C205" s="21" t="s">
        <v>46</v>
      </c>
      <c r="D205" s="21" t="s">
        <v>177</v>
      </c>
      <c r="E205" s="21" t="s">
        <v>102</v>
      </c>
      <c r="F205" s="21" t="s">
        <v>69</v>
      </c>
      <c r="G205" s="67">
        <f>(1/6.10828062586078)*100</f>
        <v>16.371219026288266</v>
      </c>
      <c r="H205" s="33">
        <f t="shared" si="3"/>
        <v>0.16371219026288267</v>
      </c>
    </row>
    <row r="206" spans="2:8" x14ac:dyDescent="0.25">
      <c r="B206" s="21">
        <v>2010</v>
      </c>
      <c r="C206" s="21" t="s">
        <v>46</v>
      </c>
      <c r="D206" s="21" t="s">
        <v>255</v>
      </c>
      <c r="E206" s="21" t="s">
        <v>102</v>
      </c>
      <c r="F206" s="21" t="s">
        <v>69</v>
      </c>
      <c r="G206" s="67">
        <v>16.399999999999999</v>
      </c>
      <c r="H206" s="33">
        <f t="shared" si="3"/>
        <v>0.16399999999999998</v>
      </c>
    </row>
    <row r="207" spans="2:8" x14ac:dyDescent="0.25">
      <c r="B207" s="21">
        <v>2014</v>
      </c>
      <c r="C207" s="21" t="s">
        <v>74</v>
      </c>
      <c r="D207" s="21" t="s">
        <v>270</v>
      </c>
      <c r="E207" s="21" t="s">
        <v>102</v>
      </c>
      <c r="F207" s="21" t="s">
        <v>69</v>
      </c>
      <c r="G207" s="67">
        <v>16.440000000000001</v>
      </c>
      <c r="H207" s="33">
        <f t="shared" si="3"/>
        <v>0.16440000000000002</v>
      </c>
    </row>
    <row r="208" spans="2:8" x14ac:dyDescent="0.25">
      <c r="B208" s="21">
        <v>2010</v>
      </c>
      <c r="C208" s="21" t="s">
        <v>17</v>
      </c>
      <c r="D208" s="21" t="s">
        <v>37</v>
      </c>
      <c r="E208" s="21" t="s">
        <v>102</v>
      </c>
      <c r="F208" s="21" t="s">
        <v>69</v>
      </c>
      <c r="G208" s="67">
        <v>16.46</v>
      </c>
      <c r="H208" s="33">
        <f t="shared" si="3"/>
        <v>0.1646</v>
      </c>
    </row>
    <row r="209" spans="2:8" x14ac:dyDescent="0.25">
      <c r="B209" s="21">
        <v>2006</v>
      </c>
      <c r="C209" s="21" t="s">
        <v>46</v>
      </c>
      <c r="D209" s="21" t="s">
        <v>254</v>
      </c>
      <c r="E209" s="21" t="s">
        <v>102</v>
      </c>
      <c r="F209" s="21" t="s">
        <v>69</v>
      </c>
      <c r="G209" s="67">
        <f>(1/6.06442538705243)*100</f>
        <v>16.489608432399937</v>
      </c>
      <c r="H209" s="33">
        <f t="shared" si="3"/>
        <v>0.16489608432399938</v>
      </c>
    </row>
    <row r="210" spans="2:8" x14ac:dyDescent="0.25">
      <c r="B210" s="21">
        <v>2011</v>
      </c>
      <c r="C210" s="21" t="s">
        <v>17</v>
      </c>
      <c r="D210" s="21" t="s">
        <v>37</v>
      </c>
      <c r="E210" s="21" t="s">
        <v>102</v>
      </c>
      <c r="F210" s="21" t="s">
        <v>69</v>
      </c>
      <c r="G210" s="67">
        <v>16.489999999999998</v>
      </c>
      <c r="H210" s="33">
        <f t="shared" si="3"/>
        <v>0.16489999999999999</v>
      </c>
    </row>
    <row r="211" spans="2:8" x14ac:dyDescent="0.25">
      <c r="B211" s="21">
        <v>2010</v>
      </c>
      <c r="C211" s="21" t="s">
        <v>74</v>
      </c>
      <c r="D211" s="21" t="s">
        <v>86</v>
      </c>
      <c r="E211" s="21" t="s">
        <v>102</v>
      </c>
      <c r="F211" s="21" t="s">
        <v>69</v>
      </c>
      <c r="G211" s="67">
        <v>16.5</v>
      </c>
      <c r="H211" s="33">
        <f t="shared" si="3"/>
        <v>0.16500000000000001</v>
      </c>
    </row>
    <row r="212" spans="2:8" x14ac:dyDescent="0.25">
      <c r="B212" s="21">
        <v>2010</v>
      </c>
      <c r="C212" s="21" t="s">
        <v>17</v>
      </c>
      <c r="D212" s="21" t="s">
        <v>205</v>
      </c>
      <c r="E212" s="21" t="s">
        <v>102</v>
      </c>
      <c r="F212" s="21" t="s">
        <v>69</v>
      </c>
      <c r="G212" s="67">
        <v>16.510000000000002</v>
      </c>
      <c r="H212" s="33">
        <f t="shared" si="3"/>
        <v>0.16510000000000002</v>
      </c>
    </row>
    <row r="213" spans="2:8" x14ac:dyDescent="0.25">
      <c r="B213" s="21">
        <v>2009</v>
      </c>
      <c r="C213" s="21" t="s">
        <v>46</v>
      </c>
      <c r="D213" s="21" t="s">
        <v>164</v>
      </c>
      <c r="E213" s="21" t="s">
        <v>102</v>
      </c>
      <c r="F213" s="21" t="s">
        <v>69</v>
      </c>
      <c r="G213" s="67">
        <v>16.510000000000002</v>
      </c>
      <c r="H213" s="33">
        <f t="shared" si="3"/>
        <v>0.16510000000000002</v>
      </c>
    </row>
    <row r="214" spans="2:8" x14ac:dyDescent="0.25">
      <c r="B214" s="21">
        <v>2006</v>
      </c>
      <c r="C214" s="21" t="s">
        <v>17</v>
      </c>
      <c r="D214" s="21" t="s">
        <v>37</v>
      </c>
      <c r="E214" s="21" t="s">
        <v>102</v>
      </c>
      <c r="F214" s="21" t="s">
        <v>69</v>
      </c>
      <c r="G214" s="67">
        <f>(1/6.0349117039163)*100</f>
        <v>16.570250718847458</v>
      </c>
      <c r="H214" s="33">
        <f t="shared" si="3"/>
        <v>0.16570250718847457</v>
      </c>
    </row>
    <row r="215" spans="2:8" x14ac:dyDescent="0.25">
      <c r="B215" s="21">
        <v>2006</v>
      </c>
      <c r="C215" s="21" t="s">
        <v>17</v>
      </c>
      <c r="D215" s="21" t="s">
        <v>211</v>
      </c>
      <c r="E215" s="21" t="s">
        <v>102</v>
      </c>
      <c r="F215" s="21" t="s">
        <v>69</v>
      </c>
      <c r="G215" s="67">
        <f>(1/6.01769025367156)*100</f>
        <v>16.617671529202958</v>
      </c>
      <c r="H215" s="33">
        <f t="shared" si="3"/>
        <v>0.1661767152920296</v>
      </c>
    </row>
    <row r="216" spans="2:8" x14ac:dyDescent="0.25">
      <c r="B216" s="21">
        <v>2009</v>
      </c>
      <c r="C216" s="21" t="s">
        <v>46</v>
      </c>
      <c r="D216" s="21" t="s">
        <v>254</v>
      </c>
      <c r="E216" s="21" t="s">
        <v>102</v>
      </c>
      <c r="F216" s="21" t="s">
        <v>69</v>
      </c>
      <c r="G216" s="67">
        <v>16.62</v>
      </c>
      <c r="H216" s="33">
        <f t="shared" si="3"/>
        <v>0.16620000000000001</v>
      </c>
    </row>
    <row r="217" spans="2:8" x14ac:dyDescent="0.25">
      <c r="B217" s="21">
        <v>2015</v>
      </c>
      <c r="C217" s="21" t="s">
        <v>115</v>
      </c>
      <c r="D217" s="21" t="s">
        <v>118</v>
      </c>
      <c r="E217" s="21" t="s">
        <v>102</v>
      </c>
      <c r="F217" s="21" t="s">
        <v>69</v>
      </c>
      <c r="G217" s="67">
        <v>16.62</v>
      </c>
      <c r="H217" s="33">
        <f t="shared" si="3"/>
        <v>0.16620000000000001</v>
      </c>
    </row>
    <row r="218" spans="2:8" x14ac:dyDescent="0.25">
      <c r="B218" s="21">
        <v>2009</v>
      </c>
      <c r="C218" s="21" t="s">
        <v>46</v>
      </c>
      <c r="D218" s="21" t="s">
        <v>267</v>
      </c>
      <c r="E218" s="21" t="s">
        <v>102</v>
      </c>
      <c r="F218" s="21" t="s">
        <v>69</v>
      </c>
      <c r="G218" s="67">
        <v>16.649999999999999</v>
      </c>
      <c r="H218" s="33">
        <f t="shared" si="3"/>
        <v>0.16649999999999998</v>
      </c>
    </row>
    <row r="219" spans="2:8" x14ac:dyDescent="0.25">
      <c r="B219" s="21">
        <v>2008</v>
      </c>
      <c r="C219" s="21" t="s">
        <v>46</v>
      </c>
      <c r="D219" s="21" t="s">
        <v>177</v>
      </c>
      <c r="E219" s="21" t="s">
        <v>102</v>
      </c>
      <c r="F219" s="21" t="s">
        <v>69</v>
      </c>
      <c r="G219" s="67">
        <v>16.662800000000001</v>
      </c>
      <c r="H219" s="33">
        <f t="shared" si="3"/>
        <v>0.166628</v>
      </c>
    </row>
    <row r="220" spans="2:8" x14ac:dyDescent="0.25">
      <c r="B220" s="21">
        <v>2009</v>
      </c>
      <c r="C220" s="21" t="s">
        <v>46</v>
      </c>
      <c r="D220" s="21" t="s">
        <v>177</v>
      </c>
      <c r="E220" s="21" t="s">
        <v>102</v>
      </c>
      <c r="F220" s="21" t="s">
        <v>69</v>
      </c>
      <c r="G220" s="67">
        <v>16.68</v>
      </c>
      <c r="H220" s="33">
        <f t="shared" si="3"/>
        <v>0.1668</v>
      </c>
    </row>
    <row r="221" spans="2:8" x14ac:dyDescent="0.25">
      <c r="B221" s="21">
        <v>2009</v>
      </c>
      <c r="C221" s="21" t="s">
        <v>115</v>
      </c>
      <c r="D221" s="21" t="s">
        <v>133</v>
      </c>
      <c r="E221" s="21" t="s">
        <v>102</v>
      </c>
      <c r="F221" s="21" t="s">
        <v>69</v>
      </c>
      <c r="G221" s="67">
        <v>16.690000000000001</v>
      </c>
      <c r="H221" s="33">
        <f t="shared" si="3"/>
        <v>0.16690000000000002</v>
      </c>
    </row>
    <row r="222" spans="2:8" x14ac:dyDescent="0.25">
      <c r="B222" s="21">
        <v>2012</v>
      </c>
      <c r="C222" s="21" t="s">
        <v>46</v>
      </c>
      <c r="D222" s="21" t="s">
        <v>61</v>
      </c>
      <c r="E222" s="21" t="s">
        <v>102</v>
      </c>
      <c r="F222" s="21" t="s">
        <v>69</v>
      </c>
      <c r="G222" s="67">
        <v>16.696892868152773</v>
      </c>
      <c r="H222" s="33">
        <f t="shared" si="3"/>
        <v>0.16696892868152774</v>
      </c>
    </row>
    <row r="223" spans="2:8" x14ac:dyDescent="0.25">
      <c r="B223" s="21">
        <v>2005</v>
      </c>
      <c r="C223" s="21" t="s">
        <v>115</v>
      </c>
      <c r="D223" s="21" t="s">
        <v>138</v>
      </c>
      <c r="E223" s="21" t="s">
        <v>102</v>
      </c>
      <c r="F223" s="21" t="s">
        <v>69</v>
      </c>
      <c r="G223" s="67">
        <v>16.709292304572649</v>
      </c>
      <c r="H223" s="33">
        <f t="shared" si="3"/>
        <v>0.16709292304572648</v>
      </c>
    </row>
    <row r="224" spans="2:8" x14ac:dyDescent="0.25">
      <c r="B224" s="21">
        <v>2015</v>
      </c>
      <c r="C224" s="21" t="s">
        <v>46</v>
      </c>
      <c r="D224" s="21" t="s">
        <v>57</v>
      </c>
      <c r="E224" s="21" t="s">
        <v>102</v>
      </c>
      <c r="F224" s="21" t="s">
        <v>69</v>
      </c>
      <c r="G224" s="67">
        <v>16.72</v>
      </c>
      <c r="H224" s="33">
        <f t="shared" si="3"/>
        <v>0.16719999999999999</v>
      </c>
    </row>
    <row r="225" spans="2:8" x14ac:dyDescent="0.25">
      <c r="B225" s="21">
        <v>2008</v>
      </c>
      <c r="C225" s="21" t="s">
        <v>74</v>
      </c>
      <c r="D225" s="21" t="s">
        <v>81</v>
      </c>
      <c r="E225" s="21" t="s">
        <v>102</v>
      </c>
      <c r="F225" s="21" t="s">
        <v>69</v>
      </c>
      <c r="G225" s="67">
        <v>16.722801999352562</v>
      </c>
      <c r="H225" s="33">
        <f t="shared" si="3"/>
        <v>0.16722801999352563</v>
      </c>
    </row>
    <row r="226" spans="2:8" x14ac:dyDescent="0.25">
      <c r="B226" s="21">
        <v>2011</v>
      </c>
      <c r="C226" s="21" t="s">
        <v>46</v>
      </c>
      <c r="D226" s="21" t="s">
        <v>177</v>
      </c>
      <c r="E226" s="21" t="s">
        <v>102</v>
      </c>
      <c r="F226" s="21" t="s">
        <v>69</v>
      </c>
      <c r="G226" s="67">
        <v>16.816179939145748</v>
      </c>
      <c r="H226" s="33">
        <f t="shared" si="3"/>
        <v>0.16816179939145748</v>
      </c>
    </row>
    <row r="227" spans="2:8" x14ac:dyDescent="0.25">
      <c r="B227" s="21">
        <v>2011</v>
      </c>
      <c r="C227" s="21" t="s">
        <v>74</v>
      </c>
      <c r="D227" s="21" t="s">
        <v>87</v>
      </c>
      <c r="E227" s="21" t="s">
        <v>102</v>
      </c>
      <c r="F227" s="21" t="s">
        <v>69</v>
      </c>
      <c r="G227" s="67">
        <v>16.82</v>
      </c>
      <c r="H227" s="33">
        <f t="shared" si="3"/>
        <v>0.16820000000000002</v>
      </c>
    </row>
    <row r="228" spans="2:8" x14ac:dyDescent="0.25">
      <c r="B228" s="21">
        <v>2012</v>
      </c>
      <c r="C228" s="21" t="s">
        <v>115</v>
      </c>
      <c r="D228" s="21" t="s">
        <v>130</v>
      </c>
      <c r="E228" s="21" t="s">
        <v>102</v>
      </c>
      <c r="F228" s="21" t="s">
        <v>69</v>
      </c>
      <c r="G228" s="67">
        <v>16.84</v>
      </c>
      <c r="H228" s="33">
        <f t="shared" si="3"/>
        <v>0.16839999999999999</v>
      </c>
    </row>
    <row r="229" spans="2:8" x14ac:dyDescent="0.25">
      <c r="B229" s="21">
        <v>2006</v>
      </c>
      <c r="C229" s="21" t="s">
        <v>17</v>
      </c>
      <c r="D229" s="21" t="s">
        <v>222</v>
      </c>
      <c r="E229" s="21" t="s">
        <v>102</v>
      </c>
      <c r="F229" s="21" t="s">
        <v>69</v>
      </c>
      <c r="G229" s="67">
        <f>(1/5.92472641230405)*100</f>
        <v>16.878416494021923</v>
      </c>
      <c r="H229" s="33">
        <f t="shared" si="3"/>
        <v>0.16878416494021922</v>
      </c>
    </row>
    <row r="230" spans="2:8" x14ac:dyDescent="0.25">
      <c r="B230" s="21">
        <v>2008</v>
      </c>
      <c r="C230" s="21" t="s">
        <v>46</v>
      </c>
      <c r="D230" s="21" t="s">
        <v>60</v>
      </c>
      <c r="E230" s="21" t="s">
        <v>102</v>
      </c>
      <c r="F230" s="21" t="s">
        <v>69</v>
      </c>
      <c r="G230" s="67">
        <v>16.886600000000001</v>
      </c>
      <c r="H230" s="33">
        <f t="shared" si="3"/>
        <v>0.16886600000000002</v>
      </c>
    </row>
    <row r="231" spans="2:8" x14ac:dyDescent="0.25">
      <c r="B231" s="21">
        <v>2009</v>
      </c>
      <c r="C231" s="21" t="s">
        <v>74</v>
      </c>
      <c r="D231" s="21" t="s">
        <v>270</v>
      </c>
      <c r="E231" s="21" t="s">
        <v>102</v>
      </c>
      <c r="F231" s="21" t="s">
        <v>69</v>
      </c>
      <c r="G231" s="67">
        <v>16.899999999999999</v>
      </c>
      <c r="H231" s="33">
        <f t="shared" si="3"/>
        <v>0.16899999999999998</v>
      </c>
    </row>
    <row r="232" spans="2:8" x14ac:dyDescent="0.25">
      <c r="B232" s="21">
        <v>2006</v>
      </c>
      <c r="C232" s="21" t="s">
        <v>115</v>
      </c>
      <c r="D232" s="21" t="s">
        <v>136</v>
      </c>
      <c r="E232" s="21" t="s">
        <v>102</v>
      </c>
      <c r="F232" s="21" t="s">
        <v>69</v>
      </c>
      <c r="G232" s="67">
        <v>16.915989846185386</v>
      </c>
      <c r="H232" s="33">
        <f t="shared" si="3"/>
        <v>0.16915989846185386</v>
      </c>
    </row>
    <row r="233" spans="2:8" x14ac:dyDescent="0.25">
      <c r="B233" s="21">
        <v>2006</v>
      </c>
      <c r="C233" s="21" t="s">
        <v>46</v>
      </c>
      <c r="D233" s="21" t="s">
        <v>172</v>
      </c>
      <c r="E233" s="21" t="s">
        <v>102</v>
      </c>
      <c r="F233" s="21" t="s">
        <v>69</v>
      </c>
      <c r="G233" s="67">
        <f>(1/5.91043541140367)*100</f>
        <v>16.91922727165899</v>
      </c>
      <c r="H233" s="33">
        <f t="shared" si="3"/>
        <v>0.1691922727165899</v>
      </c>
    </row>
    <row r="234" spans="2:8" x14ac:dyDescent="0.25">
      <c r="B234" s="21">
        <v>2006</v>
      </c>
      <c r="C234" s="21" t="s">
        <v>17</v>
      </c>
      <c r="D234" s="21" t="s">
        <v>209</v>
      </c>
      <c r="E234" s="21" t="s">
        <v>102</v>
      </c>
      <c r="F234" s="21" t="s">
        <v>69</v>
      </c>
      <c r="G234" s="67">
        <f>(1/5.91026601723492)*100</f>
        <v>16.919712193730383</v>
      </c>
      <c r="H234" s="33">
        <f t="shared" si="3"/>
        <v>0.16919712193730382</v>
      </c>
    </row>
    <row r="235" spans="2:8" x14ac:dyDescent="0.25">
      <c r="B235" s="21">
        <v>2015</v>
      </c>
      <c r="C235" s="21" t="s">
        <v>46</v>
      </c>
      <c r="D235" s="21" t="s">
        <v>58</v>
      </c>
      <c r="E235" s="21" t="s">
        <v>102</v>
      </c>
      <c r="F235" s="21" t="s">
        <v>69</v>
      </c>
      <c r="G235" s="67">
        <v>16.95</v>
      </c>
      <c r="H235" s="33">
        <f t="shared" si="3"/>
        <v>0.16949999999999998</v>
      </c>
    </row>
    <row r="236" spans="2:8" x14ac:dyDescent="0.25">
      <c r="B236" s="21">
        <v>2011</v>
      </c>
      <c r="C236" s="21" t="s">
        <v>46</v>
      </c>
      <c r="D236" s="21" t="s">
        <v>57</v>
      </c>
      <c r="E236" s="21" t="s">
        <v>102</v>
      </c>
      <c r="F236" s="21" t="s">
        <v>69</v>
      </c>
      <c r="G236" s="67">
        <v>16.989241113276019</v>
      </c>
      <c r="H236" s="33">
        <f t="shared" si="3"/>
        <v>0.16989241113276018</v>
      </c>
    </row>
    <row r="237" spans="2:8" x14ac:dyDescent="0.25">
      <c r="B237" s="21">
        <v>2008</v>
      </c>
      <c r="C237" s="21" t="s">
        <v>17</v>
      </c>
      <c r="D237" s="21" t="s">
        <v>41</v>
      </c>
      <c r="E237" s="21" t="s">
        <v>102</v>
      </c>
      <c r="F237" s="21" t="s">
        <v>69</v>
      </c>
      <c r="G237" s="67">
        <f>(1/5.88398778359511)*100</f>
        <v>16.995276618147585</v>
      </c>
      <c r="H237" s="33">
        <f t="shared" si="3"/>
        <v>0.16995276618147584</v>
      </c>
    </row>
    <row r="238" spans="2:8" x14ac:dyDescent="0.25">
      <c r="B238" s="21">
        <v>2005</v>
      </c>
      <c r="C238" s="21" t="s">
        <v>46</v>
      </c>
      <c r="D238" s="21" t="s">
        <v>169</v>
      </c>
      <c r="E238" s="21" t="s">
        <v>102</v>
      </c>
      <c r="F238" s="21" t="s">
        <v>69</v>
      </c>
      <c r="G238" s="67">
        <f>(1/5.88047466286231)*100</f>
        <v>17.005429958153272</v>
      </c>
      <c r="H238" s="33">
        <f t="shared" si="3"/>
        <v>0.17005429958153273</v>
      </c>
    </row>
    <row r="239" spans="2:8" x14ac:dyDescent="0.25">
      <c r="B239" s="21">
        <v>2014</v>
      </c>
      <c r="C239" s="21" t="s">
        <v>115</v>
      </c>
      <c r="D239" s="21" t="s">
        <v>116</v>
      </c>
      <c r="E239" s="21" t="s">
        <v>102</v>
      </c>
      <c r="F239" s="21" t="s">
        <v>69</v>
      </c>
      <c r="G239" s="67">
        <v>17.010000000000002</v>
      </c>
      <c r="H239" s="33">
        <f t="shared" si="3"/>
        <v>0.17010000000000003</v>
      </c>
    </row>
    <row r="240" spans="2:8" x14ac:dyDescent="0.25">
      <c r="B240" s="21">
        <v>2006</v>
      </c>
      <c r="C240" s="21" t="s">
        <v>46</v>
      </c>
      <c r="D240" s="21" t="s">
        <v>57</v>
      </c>
      <c r="E240" s="21" t="s">
        <v>102</v>
      </c>
      <c r="F240" s="21" t="s">
        <v>69</v>
      </c>
      <c r="G240" s="67">
        <f>(1/5.87670314268931)*100</f>
        <v>17.016343615110323</v>
      </c>
      <c r="H240" s="33">
        <f t="shared" si="3"/>
        <v>0.17016343615110321</v>
      </c>
    </row>
    <row r="241" spans="2:8" x14ac:dyDescent="0.25">
      <c r="B241" s="21">
        <v>2005</v>
      </c>
      <c r="C241" s="21" t="s">
        <v>46</v>
      </c>
      <c r="D241" s="21" t="s">
        <v>255</v>
      </c>
      <c r="E241" s="21" t="s">
        <v>102</v>
      </c>
      <c r="F241" s="21" t="s">
        <v>69</v>
      </c>
      <c r="G241" s="67">
        <f>(1/5.86964825741745)*100</f>
        <v>17.036796007943135</v>
      </c>
      <c r="H241" s="33">
        <f t="shared" si="3"/>
        <v>0.17036796007943134</v>
      </c>
    </row>
    <row r="242" spans="2:8" x14ac:dyDescent="0.25">
      <c r="B242" s="21">
        <v>2013</v>
      </c>
      <c r="C242" s="21" t="s">
        <v>74</v>
      </c>
      <c r="D242" s="21" t="s">
        <v>82</v>
      </c>
      <c r="E242" s="21" t="s">
        <v>102</v>
      </c>
      <c r="F242" s="21" t="s">
        <v>69</v>
      </c>
      <c r="G242" s="67">
        <v>17.07</v>
      </c>
      <c r="H242" s="33">
        <f t="shared" si="3"/>
        <v>0.17069999999999999</v>
      </c>
    </row>
    <row r="243" spans="2:8" x14ac:dyDescent="0.25">
      <c r="B243" s="21">
        <v>2012</v>
      </c>
      <c r="C243" s="21" t="s">
        <v>115</v>
      </c>
      <c r="D243" s="21" t="s">
        <v>117</v>
      </c>
      <c r="E243" s="21" t="s">
        <v>102</v>
      </c>
      <c r="F243" s="21" t="s">
        <v>69</v>
      </c>
      <c r="G243" s="67">
        <v>17.11</v>
      </c>
      <c r="H243" s="33">
        <f t="shared" si="3"/>
        <v>0.1711</v>
      </c>
    </row>
    <row r="244" spans="2:8" x14ac:dyDescent="0.25">
      <c r="B244" s="21">
        <v>2005</v>
      </c>
      <c r="C244" s="21" t="s">
        <v>17</v>
      </c>
      <c r="D244" s="21" t="s">
        <v>209</v>
      </c>
      <c r="E244" s="21" t="s">
        <v>102</v>
      </c>
      <c r="F244" s="21" t="s">
        <v>69</v>
      </c>
      <c r="G244" s="67">
        <v>17.114836982934651</v>
      </c>
      <c r="H244" s="33">
        <f t="shared" si="3"/>
        <v>0.1711483698293465</v>
      </c>
    </row>
    <row r="245" spans="2:8" x14ac:dyDescent="0.25">
      <c r="B245" s="21">
        <v>2006</v>
      </c>
      <c r="C245" s="21" t="s">
        <v>115</v>
      </c>
      <c r="D245" s="21" t="s">
        <v>133</v>
      </c>
      <c r="E245" s="21" t="s">
        <v>102</v>
      </c>
      <c r="F245" s="21" t="s">
        <v>69</v>
      </c>
      <c r="G245" s="67">
        <v>17.119251349503806</v>
      </c>
      <c r="H245" s="33">
        <f t="shared" si="3"/>
        <v>0.17119251349503806</v>
      </c>
    </row>
    <row r="246" spans="2:8" x14ac:dyDescent="0.25">
      <c r="B246" s="21">
        <v>2005</v>
      </c>
      <c r="C246" s="21" t="s">
        <v>115</v>
      </c>
      <c r="D246" s="21" t="s">
        <v>135</v>
      </c>
      <c r="E246" s="21" t="s">
        <v>102</v>
      </c>
      <c r="F246" s="21" t="s">
        <v>69</v>
      </c>
      <c r="G246" s="67">
        <v>17.125024895822673</v>
      </c>
      <c r="H246" s="33">
        <f t="shared" si="3"/>
        <v>0.17125024895822671</v>
      </c>
    </row>
    <row r="247" spans="2:8" x14ac:dyDescent="0.25">
      <c r="B247" s="21">
        <v>2009</v>
      </c>
      <c r="C247" s="21" t="s">
        <v>115</v>
      </c>
      <c r="D247" s="21" t="s">
        <v>131</v>
      </c>
      <c r="E247" s="21" t="s">
        <v>102</v>
      </c>
      <c r="F247" s="21" t="s">
        <v>69</v>
      </c>
      <c r="G247" s="67">
        <v>17.152056092738</v>
      </c>
      <c r="H247" s="33">
        <f t="shared" si="3"/>
        <v>0.17152056092737999</v>
      </c>
    </row>
    <row r="248" spans="2:8" x14ac:dyDescent="0.25">
      <c r="B248" s="21">
        <v>2009</v>
      </c>
      <c r="C248" s="21" t="s">
        <v>17</v>
      </c>
      <c r="D248" s="21" t="s">
        <v>211</v>
      </c>
      <c r="E248" s="21" t="s">
        <v>102</v>
      </c>
      <c r="F248" s="21" t="s">
        <v>69</v>
      </c>
      <c r="G248" s="67">
        <v>17.16</v>
      </c>
      <c r="H248" s="33">
        <f t="shared" si="3"/>
        <v>0.1716</v>
      </c>
    </row>
    <row r="249" spans="2:8" x14ac:dyDescent="0.25">
      <c r="B249" s="21">
        <v>2010</v>
      </c>
      <c r="C249" s="21" t="s">
        <v>46</v>
      </c>
      <c r="D249" s="21" t="s">
        <v>172</v>
      </c>
      <c r="E249" s="21" t="s">
        <v>102</v>
      </c>
      <c r="F249" s="21" t="s">
        <v>69</v>
      </c>
      <c r="G249" s="67">
        <v>17.16</v>
      </c>
      <c r="H249" s="33">
        <f t="shared" si="3"/>
        <v>0.1716</v>
      </c>
    </row>
    <row r="250" spans="2:8" x14ac:dyDescent="0.25">
      <c r="B250" s="21">
        <v>2010</v>
      </c>
      <c r="C250" s="21" t="s">
        <v>74</v>
      </c>
      <c r="D250" s="21" t="s">
        <v>87</v>
      </c>
      <c r="E250" s="21" t="s">
        <v>102</v>
      </c>
      <c r="F250" s="21" t="s">
        <v>69</v>
      </c>
      <c r="G250" s="67">
        <v>17.170000000000002</v>
      </c>
      <c r="H250" s="33">
        <f t="shared" si="3"/>
        <v>0.17170000000000002</v>
      </c>
    </row>
    <row r="251" spans="2:8" x14ac:dyDescent="0.25">
      <c r="B251" s="21">
        <v>2011</v>
      </c>
      <c r="C251" s="21" t="s">
        <v>115</v>
      </c>
      <c r="D251" s="21" t="s">
        <v>131</v>
      </c>
      <c r="E251" s="21" t="s">
        <v>102</v>
      </c>
      <c r="F251" s="21" t="s">
        <v>69</v>
      </c>
      <c r="G251" s="67">
        <v>17.2</v>
      </c>
      <c r="H251" s="33">
        <f t="shared" si="3"/>
        <v>0.17199999999999999</v>
      </c>
    </row>
    <row r="252" spans="2:8" x14ac:dyDescent="0.25">
      <c r="B252" s="21">
        <v>2012</v>
      </c>
      <c r="C252" s="21" t="s">
        <v>115</v>
      </c>
      <c r="D252" s="21" t="s">
        <v>119</v>
      </c>
      <c r="E252" s="21" t="s">
        <v>102</v>
      </c>
      <c r="F252" s="21" t="s">
        <v>69</v>
      </c>
      <c r="G252" s="67">
        <v>17.21</v>
      </c>
      <c r="H252" s="33">
        <f t="shared" si="3"/>
        <v>0.1721</v>
      </c>
    </row>
    <row r="253" spans="2:8" x14ac:dyDescent="0.25">
      <c r="B253" s="21">
        <v>2011</v>
      </c>
      <c r="C253" s="21" t="s">
        <v>17</v>
      </c>
      <c r="D253" s="21" t="s">
        <v>41</v>
      </c>
      <c r="E253" s="21" t="s">
        <v>102</v>
      </c>
      <c r="F253" s="21" t="s">
        <v>69</v>
      </c>
      <c r="G253" s="67">
        <v>17.239999999999998</v>
      </c>
      <c r="H253" s="33">
        <f t="shared" si="3"/>
        <v>0.1724</v>
      </c>
    </row>
    <row r="254" spans="2:8" x14ac:dyDescent="0.25">
      <c r="B254" s="21">
        <v>2005</v>
      </c>
      <c r="C254" s="21" t="s">
        <v>115</v>
      </c>
      <c r="D254" s="21" t="s">
        <v>131</v>
      </c>
      <c r="E254" s="21" t="s">
        <v>102</v>
      </c>
      <c r="F254" s="21" t="s">
        <v>69</v>
      </c>
      <c r="G254" s="67">
        <v>17.262761067485339</v>
      </c>
      <c r="H254" s="33">
        <f t="shared" si="3"/>
        <v>0.17262761067485338</v>
      </c>
    </row>
    <row r="255" spans="2:8" x14ac:dyDescent="0.25">
      <c r="B255" s="21">
        <v>2009</v>
      </c>
      <c r="C255" s="21" t="s">
        <v>74</v>
      </c>
      <c r="D255" s="21" t="s">
        <v>86</v>
      </c>
      <c r="E255" s="21" t="s">
        <v>102</v>
      </c>
      <c r="F255" s="21" t="s">
        <v>69</v>
      </c>
      <c r="G255" s="67">
        <v>17.27</v>
      </c>
      <c r="H255" s="33">
        <f t="shared" si="3"/>
        <v>0.17269999999999999</v>
      </c>
    </row>
    <row r="256" spans="2:8" x14ac:dyDescent="0.25">
      <c r="B256" s="21">
        <v>2013</v>
      </c>
      <c r="C256" s="21" t="s">
        <v>74</v>
      </c>
      <c r="D256" s="21" t="s">
        <v>270</v>
      </c>
      <c r="E256" s="21" t="s">
        <v>102</v>
      </c>
      <c r="F256" s="21" t="s">
        <v>69</v>
      </c>
      <c r="G256" s="67">
        <v>17.32</v>
      </c>
      <c r="H256" s="33">
        <f t="shared" si="3"/>
        <v>0.17319999999999999</v>
      </c>
    </row>
    <row r="257" spans="2:8" x14ac:dyDescent="0.25">
      <c r="B257" s="21">
        <v>2013</v>
      </c>
      <c r="C257" s="21" t="s">
        <v>74</v>
      </c>
      <c r="D257" s="21" t="s">
        <v>88</v>
      </c>
      <c r="E257" s="21" t="s">
        <v>102</v>
      </c>
      <c r="F257" s="21" t="s">
        <v>69</v>
      </c>
      <c r="G257" s="67">
        <v>17.350000000000001</v>
      </c>
      <c r="H257" s="33">
        <f t="shared" si="3"/>
        <v>0.17350000000000002</v>
      </c>
    </row>
    <row r="258" spans="2:8" x14ac:dyDescent="0.25">
      <c r="B258" s="21">
        <v>2008</v>
      </c>
      <c r="C258" s="21" t="s">
        <v>115</v>
      </c>
      <c r="D258" s="21" t="s">
        <v>136</v>
      </c>
      <c r="E258" s="21" t="s">
        <v>102</v>
      </c>
      <c r="F258" s="21" t="s">
        <v>69</v>
      </c>
      <c r="G258" s="67">
        <v>17.386128245791678</v>
      </c>
      <c r="H258" s="33">
        <f t="shared" si="3"/>
        <v>0.17386128245791677</v>
      </c>
    </row>
    <row r="259" spans="2:8" x14ac:dyDescent="0.25">
      <c r="B259" s="21">
        <v>2014</v>
      </c>
      <c r="C259" s="21" t="s">
        <v>74</v>
      </c>
      <c r="D259" s="21" t="s">
        <v>91</v>
      </c>
      <c r="E259" s="21" t="s">
        <v>102</v>
      </c>
      <c r="F259" s="21" t="s">
        <v>69</v>
      </c>
      <c r="G259" s="67">
        <v>17.39</v>
      </c>
      <c r="H259" s="33">
        <f t="shared" si="3"/>
        <v>0.1739</v>
      </c>
    </row>
    <row r="260" spans="2:8" x14ac:dyDescent="0.25">
      <c r="B260" s="21">
        <v>2014</v>
      </c>
      <c r="C260" s="21" t="s">
        <v>46</v>
      </c>
      <c r="D260" s="21" t="s">
        <v>172</v>
      </c>
      <c r="E260" s="21" t="s">
        <v>102</v>
      </c>
      <c r="F260" s="21" t="s">
        <v>69</v>
      </c>
      <c r="G260" s="67">
        <v>17.41</v>
      </c>
      <c r="H260" s="33">
        <f t="shared" si="3"/>
        <v>0.1741</v>
      </c>
    </row>
    <row r="261" spans="2:8" x14ac:dyDescent="0.25">
      <c r="B261" s="21">
        <v>2006</v>
      </c>
      <c r="C261" s="21" t="s">
        <v>17</v>
      </c>
      <c r="D261" s="21" t="s">
        <v>41</v>
      </c>
      <c r="E261" s="21" t="s">
        <v>102</v>
      </c>
      <c r="F261" s="21" t="s">
        <v>69</v>
      </c>
      <c r="G261" s="67">
        <f>(1/5.7073232200705)*100</f>
        <v>17.521348650508838</v>
      </c>
      <c r="H261" s="33">
        <f t="shared" si="3"/>
        <v>0.17521348650508839</v>
      </c>
    </row>
    <row r="262" spans="2:8" x14ac:dyDescent="0.25">
      <c r="B262" s="21">
        <v>2014</v>
      </c>
      <c r="C262" s="21" t="s">
        <v>74</v>
      </c>
      <c r="D262" s="21" t="s">
        <v>97</v>
      </c>
      <c r="E262" s="21" t="s">
        <v>102</v>
      </c>
      <c r="F262" s="21" t="s">
        <v>69</v>
      </c>
      <c r="G262" s="67">
        <v>17.54</v>
      </c>
      <c r="H262" s="33">
        <f t="shared" ref="H262:H325" si="4">G262%</f>
        <v>0.1754</v>
      </c>
    </row>
    <row r="263" spans="2:8" x14ac:dyDescent="0.25">
      <c r="B263" s="21">
        <v>2008</v>
      </c>
      <c r="C263" s="21" t="s">
        <v>115</v>
      </c>
      <c r="D263" s="21" t="s">
        <v>130</v>
      </c>
      <c r="E263" s="21" t="s">
        <v>102</v>
      </c>
      <c r="F263" s="21" t="s">
        <v>69</v>
      </c>
      <c r="G263" s="67">
        <v>17.557058228684969</v>
      </c>
      <c r="H263" s="33">
        <f t="shared" si="4"/>
        <v>0.17557058228684969</v>
      </c>
    </row>
    <row r="264" spans="2:8" x14ac:dyDescent="0.25">
      <c r="B264" s="21">
        <v>2013</v>
      </c>
      <c r="C264" s="21" t="s">
        <v>17</v>
      </c>
      <c r="D264" s="21" t="s">
        <v>37</v>
      </c>
      <c r="E264" s="21" t="s">
        <v>102</v>
      </c>
      <c r="F264" s="21" t="s">
        <v>69</v>
      </c>
      <c r="G264" s="67">
        <v>17.579999999999998</v>
      </c>
      <c r="H264" s="33">
        <f t="shared" si="4"/>
        <v>0.17579999999999998</v>
      </c>
    </row>
    <row r="265" spans="2:8" x14ac:dyDescent="0.25">
      <c r="B265" s="21">
        <v>2009</v>
      </c>
      <c r="C265" s="21" t="s">
        <v>46</v>
      </c>
      <c r="D265" s="21" t="s">
        <v>169</v>
      </c>
      <c r="E265" s="21" t="s">
        <v>102</v>
      </c>
      <c r="F265" s="21" t="s">
        <v>69</v>
      </c>
      <c r="G265" s="67">
        <v>17.579999999999998</v>
      </c>
      <c r="H265" s="33">
        <f t="shared" si="4"/>
        <v>0.17579999999999998</v>
      </c>
    </row>
    <row r="266" spans="2:8" x14ac:dyDescent="0.25">
      <c r="B266" s="21">
        <v>2011</v>
      </c>
      <c r="C266" s="21" t="s">
        <v>46</v>
      </c>
      <c r="D266" s="21" t="s">
        <v>62</v>
      </c>
      <c r="E266" s="21" t="s">
        <v>102</v>
      </c>
      <c r="F266" s="21" t="s">
        <v>69</v>
      </c>
      <c r="G266" s="67">
        <v>17.616430707257486</v>
      </c>
      <c r="H266" s="33">
        <f t="shared" si="4"/>
        <v>0.17616430707257485</v>
      </c>
    </row>
    <row r="267" spans="2:8" x14ac:dyDescent="0.25">
      <c r="B267" s="21">
        <v>2014</v>
      </c>
      <c r="C267" s="21" t="s">
        <v>74</v>
      </c>
      <c r="D267" s="21" t="s">
        <v>96</v>
      </c>
      <c r="E267" s="21" t="s">
        <v>102</v>
      </c>
      <c r="F267" s="21" t="s">
        <v>69</v>
      </c>
      <c r="G267" s="67">
        <v>17.7</v>
      </c>
      <c r="H267" s="33">
        <f t="shared" si="4"/>
        <v>0.17699999999999999</v>
      </c>
    </row>
    <row r="268" spans="2:8" x14ac:dyDescent="0.25">
      <c r="B268" s="21">
        <v>2015</v>
      </c>
      <c r="C268" s="21" t="s">
        <v>115</v>
      </c>
      <c r="D268" s="21" t="s">
        <v>120</v>
      </c>
      <c r="E268" s="21" t="s">
        <v>102</v>
      </c>
      <c r="F268" s="21" t="s">
        <v>69</v>
      </c>
      <c r="G268" s="67">
        <v>17.71</v>
      </c>
      <c r="H268" s="33">
        <f t="shared" si="4"/>
        <v>0.17710000000000001</v>
      </c>
    </row>
    <row r="269" spans="2:8" x14ac:dyDescent="0.25">
      <c r="B269" s="21">
        <v>2013</v>
      </c>
      <c r="C269" s="21" t="s">
        <v>46</v>
      </c>
      <c r="D269" s="21" t="s">
        <v>172</v>
      </c>
      <c r="E269" s="21" t="s">
        <v>102</v>
      </c>
      <c r="F269" s="21" t="s">
        <v>69</v>
      </c>
      <c r="G269" s="67">
        <v>17.72</v>
      </c>
      <c r="H269" s="33">
        <f t="shared" si="4"/>
        <v>0.1772</v>
      </c>
    </row>
    <row r="270" spans="2:8" x14ac:dyDescent="0.25">
      <c r="B270" s="21">
        <v>2008</v>
      </c>
      <c r="C270" s="21" t="s">
        <v>46</v>
      </c>
      <c r="D270" s="21" t="s">
        <v>172</v>
      </c>
      <c r="E270" s="21" t="s">
        <v>102</v>
      </c>
      <c r="F270" s="21" t="s">
        <v>69</v>
      </c>
      <c r="G270" s="67">
        <v>17.731999999999999</v>
      </c>
      <c r="H270" s="33">
        <f t="shared" si="4"/>
        <v>0.17732000000000001</v>
      </c>
    </row>
    <row r="271" spans="2:8" x14ac:dyDescent="0.25">
      <c r="B271" s="21">
        <v>2008</v>
      </c>
      <c r="C271" s="21" t="s">
        <v>17</v>
      </c>
      <c r="D271" s="21" t="s">
        <v>219</v>
      </c>
      <c r="E271" s="21" t="s">
        <v>102</v>
      </c>
      <c r="F271" s="21" t="s">
        <v>69</v>
      </c>
      <c r="G271" s="67">
        <f>(1/5.63900874719045)*100</f>
        <v>17.73361320814114</v>
      </c>
      <c r="H271" s="33">
        <f t="shared" si="4"/>
        <v>0.17733613208141141</v>
      </c>
    </row>
    <row r="272" spans="2:8" x14ac:dyDescent="0.25">
      <c r="B272" s="21">
        <v>2013</v>
      </c>
      <c r="C272" s="21" t="s">
        <v>115</v>
      </c>
      <c r="D272" s="21" t="s">
        <v>116</v>
      </c>
      <c r="E272" s="21" t="s">
        <v>102</v>
      </c>
      <c r="F272" s="21" t="s">
        <v>69</v>
      </c>
      <c r="G272" s="67">
        <v>17.760000000000002</v>
      </c>
      <c r="H272" s="33">
        <f t="shared" si="4"/>
        <v>0.17760000000000001</v>
      </c>
    </row>
    <row r="273" spans="2:8" x14ac:dyDescent="0.25">
      <c r="B273" s="21">
        <v>2015</v>
      </c>
      <c r="C273" s="21" t="s">
        <v>74</v>
      </c>
      <c r="D273" s="21" t="s">
        <v>91</v>
      </c>
      <c r="E273" s="21" t="s">
        <v>102</v>
      </c>
      <c r="F273" s="21" t="s">
        <v>69</v>
      </c>
      <c r="G273" s="67">
        <v>17.78</v>
      </c>
      <c r="H273" s="33">
        <f t="shared" si="4"/>
        <v>0.17780000000000001</v>
      </c>
    </row>
    <row r="274" spans="2:8" x14ac:dyDescent="0.25">
      <c r="B274" s="21">
        <v>2014</v>
      </c>
      <c r="C274" s="21" t="s">
        <v>17</v>
      </c>
      <c r="D274" s="21" t="s">
        <v>205</v>
      </c>
      <c r="E274" s="21" t="s">
        <v>102</v>
      </c>
      <c r="F274" s="21" t="s">
        <v>69</v>
      </c>
      <c r="G274" s="67">
        <v>17.79</v>
      </c>
      <c r="H274" s="33">
        <f t="shared" si="4"/>
        <v>0.1779</v>
      </c>
    </row>
    <row r="275" spans="2:8" x14ac:dyDescent="0.25">
      <c r="B275" s="21">
        <v>2012</v>
      </c>
      <c r="C275" s="21" t="s">
        <v>74</v>
      </c>
      <c r="D275" s="21" t="s">
        <v>94</v>
      </c>
      <c r="E275" s="21" t="s">
        <v>102</v>
      </c>
      <c r="F275" s="21" t="s">
        <v>69</v>
      </c>
      <c r="G275" s="67">
        <v>17.82</v>
      </c>
      <c r="H275" s="33">
        <f t="shared" si="4"/>
        <v>0.1782</v>
      </c>
    </row>
    <row r="276" spans="2:8" x14ac:dyDescent="0.25">
      <c r="B276" s="21">
        <v>2006</v>
      </c>
      <c r="C276" s="21" t="s">
        <v>115</v>
      </c>
      <c r="D276" s="21" t="s">
        <v>137</v>
      </c>
      <c r="E276" s="21" t="s">
        <v>102</v>
      </c>
      <c r="F276" s="21" t="s">
        <v>69</v>
      </c>
      <c r="G276" s="67">
        <v>17.872976918736398</v>
      </c>
      <c r="H276" s="33">
        <f t="shared" si="4"/>
        <v>0.178729769187364</v>
      </c>
    </row>
    <row r="277" spans="2:8" x14ac:dyDescent="0.25">
      <c r="B277" s="21">
        <v>2007</v>
      </c>
      <c r="C277" s="21" t="s">
        <v>115</v>
      </c>
      <c r="D277" s="21" t="s">
        <v>136</v>
      </c>
      <c r="E277" s="21" t="s">
        <v>102</v>
      </c>
      <c r="F277" s="21" t="s">
        <v>69</v>
      </c>
      <c r="G277" s="67">
        <v>17.89580066213626</v>
      </c>
      <c r="H277" s="33">
        <f t="shared" si="4"/>
        <v>0.1789580066213626</v>
      </c>
    </row>
    <row r="278" spans="2:8" x14ac:dyDescent="0.25">
      <c r="B278" s="21">
        <v>2007</v>
      </c>
      <c r="C278" s="21" t="s">
        <v>46</v>
      </c>
      <c r="D278" s="21" t="s">
        <v>169</v>
      </c>
      <c r="E278" s="21" t="s">
        <v>102</v>
      </c>
      <c r="F278" s="21" t="s">
        <v>69</v>
      </c>
      <c r="G278" s="67">
        <f>(1/5.58544531838802)*100</f>
        <v>17.903675409870516</v>
      </c>
      <c r="H278" s="33">
        <f t="shared" si="4"/>
        <v>0.17903675409870515</v>
      </c>
    </row>
    <row r="279" spans="2:8" x14ac:dyDescent="0.25">
      <c r="B279" s="21">
        <v>2006</v>
      </c>
      <c r="C279" s="21" t="s">
        <v>115</v>
      </c>
      <c r="D279" s="21" t="s">
        <v>138</v>
      </c>
      <c r="E279" s="21" t="s">
        <v>102</v>
      </c>
      <c r="F279" s="21" t="s">
        <v>69</v>
      </c>
      <c r="G279" s="67">
        <v>17.957217277231607</v>
      </c>
      <c r="H279" s="33">
        <f t="shared" si="4"/>
        <v>0.17957217277231607</v>
      </c>
    </row>
    <row r="280" spans="2:8" x14ac:dyDescent="0.25">
      <c r="B280" s="21">
        <v>2007</v>
      </c>
      <c r="C280" s="21" t="s">
        <v>115</v>
      </c>
      <c r="D280" s="21" t="s">
        <v>133</v>
      </c>
      <c r="E280" s="21" t="s">
        <v>102</v>
      </c>
      <c r="F280" s="21" t="s">
        <v>69</v>
      </c>
      <c r="G280" s="67">
        <v>18.002189519249526</v>
      </c>
      <c r="H280" s="33">
        <f t="shared" si="4"/>
        <v>0.18002189519249526</v>
      </c>
    </row>
    <row r="281" spans="2:8" x14ac:dyDescent="0.25">
      <c r="B281" s="21">
        <v>2015</v>
      </c>
      <c r="C281" s="21" t="s">
        <v>74</v>
      </c>
      <c r="D281" s="21" t="s">
        <v>97</v>
      </c>
      <c r="E281" s="21" t="s">
        <v>102</v>
      </c>
      <c r="F281" s="21" t="s">
        <v>69</v>
      </c>
      <c r="G281" s="67">
        <v>18.010000000000002</v>
      </c>
      <c r="H281" s="33">
        <f t="shared" si="4"/>
        <v>0.18010000000000001</v>
      </c>
    </row>
    <row r="282" spans="2:8" x14ac:dyDescent="0.25">
      <c r="B282" s="21">
        <v>2015</v>
      </c>
      <c r="C282" s="21" t="s">
        <v>115</v>
      </c>
      <c r="D282" s="21" t="s">
        <v>122</v>
      </c>
      <c r="E282" s="21" t="s">
        <v>102</v>
      </c>
      <c r="F282" s="21" t="s">
        <v>69</v>
      </c>
      <c r="G282" s="67">
        <v>18.02</v>
      </c>
      <c r="H282" s="33">
        <f t="shared" si="4"/>
        <v>0.1802</v>
      </c>
    </row>
    <row r="283" spans="2:8" x14ac:dyDescent="0.25">
      <c r="B283" s="21">
        <v>2008</v>
      </c>
      <c r="C283" s="21" t="s">
        <v>46</v>
      </c>
      <c r="D283" s="21" t="s">
        <v>267</v>
      </c>
      <c r="E283" s="21" t="s">
        <v>102</v>
      </c>
      <c r="F283" s="21" t="s">
        <v>69</v>
      </c>
      <c r="G283" s="67">
        <v>18.0382</v>
      </c>
      <c r="H283" s="33">
        <f t="shared" si="4"/>
        <v>0.18038199999999999</v>
      </c>
    </row>
    <row r="284" spans="2:8" x14ac:dyDescent="0.25">
      <c r="B284" s="21">
        <v>2008</v>
      </c>
      <c r="C284" s="21" t="s">
        <v>17</v>
      </c>
      <c r="D284" s="21" t="s">
        <v>211</v>
      </c>
      <c r="E284" s="21" t="s">
        <v>102</v>
      </c>
      <c r="F284" s="21" t="s">
        <v>69</v>
      </c>
      <c r="G284" s="67">
        <f>(1/5.53913360354024)*100</f>
        <v>18.053364868485346</v>
      </c>
      <c r="H284" s="33">
        <f t="shared" si="4"/>
        <v>0.18053364868485347</v>
      </c>
    </row>
    <row r="285" spans="2:8" x14ac:dyDescent="0.25">
      <c r="B285" s="21">
        <v>2011</v>
      </c>
      <c r="C285" s="21" t="s">
        <v>46</v>
      </c>
      <c r="D285" s="21" t="s">
        <v>61</v>
      </c>
      <c r="E285" s="21" t="s">
        <v>102</v>
      </c>
      <c r="F285" s="21" t="s">
        <v>69</v>
      </c>
      <c r="G285" s="67">
        <v>18.059409172181947</v>
      </c>
      <c r="H285" s="33">
        <f t="shared" si="4"/>
        <v>0.18059409172181948</v>
      </c>
    </row>
    <row r="286" spans="2:8" x14ac:dyDescent="0.25">
      <c r="B286" s="21">
        <v>2014</v>
      </c>
      <c r="C286" s="21" t="s">
        <v>115</v>
      </c>
      <c r="D286" s="21" t="s">
        <v>118</v>
      </c>
      <c r="E286" s="21" t="s">
        <v>102</v>
      </c>
      <c r="F286" s="21" t="s">
        <v>69</v>
      </c>
      <c r="G286" s="67">
        <v>18.059999999999999</v>
      </c>
      <c r="H286" s="33">
        <f t="shared" si="4"/>
        <v>0.18059999999999998</v>
      </c>
    </row>
    <row r="287" spans="2:8" x14ac:dyDescent="0.25">
      <c r="B287" s="21">
        <v>2012</v>
      </c>
      <c r="C287" s="21" t="s">
        <v>74</v>
      </c>
      <c r="D287" s="21" t="s">
        <v>90</v>
      </c>
      <c r="E287" s="21" t="s">
        <v>102</v>
      </c>
      <c r="F287" s="21" t="s">
        <v>69</v>
      </c>
      <c r="G287" s="67">
        <v>18.11</v>
      </c>
      <c r="H287" s="33">
        <f t="shared" si="4"/>
        <v>0.18109999999999998</v>
      </c>
    </row>
    <row r="288" spans="2:8" x14ac:dyDescent="0.25">
      <c r="B288" s="21">
        <v>2014</v>
      </c>
      <c r="C288" s="21" t="s">
        <v>17</v>
      </c>
      <c r="D288" s="21" t="s">
        <v>37</v>
      </c>
      <c r="E288" s="21" t="s">
        <v>102</v>
      </c>
      <c r="F288" s="21" t="s">
        <v>69</v>
      </c>
      <c r="G288" s="67">
        <v>18.190000000000001</v>
      </c>
      <c r="H288" s="33">
        <f t="shared" si="4"/>
        <v>0.18190000000000001</v>
      </c>
    </row>
    <row r="289" spans="2:8" x14ac:dyDescent="0.25">
      <c r="B289" s="21">
        <v>2005</v>
      </c>
      <c r="C289" s="21" t="s">
        <v>17</v>
      </c>
      <c r="D289" s="21" t="s">
        <v>24</v>
      </c>
      <c r="E289" s="21" t="s">
        <v>102</v>
      </c>
      <c r="F289" s="21" t="s">
        <v>69</v>
      </c>
      <c r="G289" s="67">
        <v>18.230080324993075</v>
      </c>
      <c r="H289" s="33">
        <f t="shared" si="4"/>
        <v>0.18230080324993075</v>
      </c>
    </row>
    <row r="290" spans="2:8" x14ac:dyDescent="0.25">
      <c r="B290" s="21">
        <v>2011</v>
      </c>
      <c r="C290" s="21" t="s">
        <v>46</v>
      </c>
      <c r="D290" s="21" t="s">
        <v>172</v>
      </c>
      <c r="E290" s="21" t="s">
        <v>102</v>
      </c>
      <c r="F290" s="21" t="s">
        <v>69</v>
      </c>
      <c r="G290" s="67">
        <v>18.231494678609454</v>
      </c>
      <c r="H290" s="33">
        <f t="shared" si="4"/>
        <v>0.18231494678609456</v>
      </c>
    </row>
    <row r="291" spans="2:8" x14ac:dyDescent="0.25">
      <c r="B291" s="21">
        <v>2009</v>
      </c>
      <c r="C291" s="21" t="s">
        <v>74</v>
      </c>
      <c r="D291" s="21" t="s">
        <v>79</v>
      </c>
      <c r="E291" s="21" t="s">
        <v>102</v>
      </c>
      <c r="F291" s="21" t="s">
        <v>69</v>
      </c>
      <c r="G291" s="67">
        <v>18.260000000000002</v>
      </c>
      <c r="H291" s="33">
        <f t="shared" si="4"/>
        <v>0.18260000000000001</v>
      </c>
    </row>
    <row r="292" spans="2:8" x14ac:dyDescent="0.25">
      <c r="B292" s="21">
        <v>2005</v>
      </c>
      <c r="C292" s="21" t="s">
        <v>46</v>
      </c>
      <c r="D292" s="21" t="s">
        <v>164</v>
      </c>
      <c r="E292" s="21" t="s">
        <v>102</v>
      </c>
      <c r="F292" s="21" t="s">
        <v>69</v>
      </c>
      <c r="G292" s="67">
        <f>(1/5.47568239964846)*100</f>
        <v>18.262563951192647</v>
      </c>
      <c r="H292" s="33">
        <f t="shared" si="4"/>
        <v>0.18262563951192645</v>
      </c>
    </row>
    <row r="293" spans="2:8" x14ac:dyDescent="0.25">
      <c r="B293" s="21">
        <v>2013</v>
      </c>
      <c r="C293" s="21" t="s">
        <v>17</v>
      </c>
      <c r="D293" s="21" t="s">
        <v>200</v>
      </c>
      <c r="E293" s="21" t="s">
        <v>102</v>
      </c>
      <c r="F293" s="21" t="s">
        <v>69</v>
      </c>
      <c r="G293" s="67">
        <v>18.27</v>
      </c>
      <c r="H293" s="33">
        <f t="shared" si="4"/>
        <v>0.1827</v>
      </c>
    </row>
    <row r="294" spans="2:8" x14ac:dyDescent="0.25">
      <c r="B294" s="21">
        <v>2007</v>
      </c>
      <c r="C294" s="21" t="s">
        <v>17</v>
      </c>
      <c r="D294" s="21" t="s">
        <v>209</v>
      </c>
      <c r="E294" s="21" t="s">
        <v>102</v>
      </c>
      <c r="F294" s="21" t="s">
        <v>69</v>
      </c>
      <c r="G294" s="67">
        <f>(1/5.45259135596364)*100</f>
        <v>18.339903629606759</v>
      </c>
      <c r="H294" s="33">
        <f t="shared" si="4"/>
        <v>0.1833990362960676</v>
      </c>
    </row>
    <row r="295" spans="2:8" x14ac:dyDescent="0.25">
      <c r="B295" s="21">
        <v>2008</v>
      </c>
      <c r="C295" s="21" t="s">
        <v>115</v>
      </c>
      <c r="D295" s="21" t="s">
        <v>135</v>
      </c>
      <c r="E295" s="21" t="s">
        <v>102</v>
      </c>
      <c r="F295" s="21" t="s">
        <v>69</v>
      </c>
      <c r="G295" s="67">
        <v>18.408279851857685</v>
      </c>
      <c r="H295" s="33">
        <f t="shared" si="4"/>
        <v>0.18408279851857684</v>
      </c>
    </row>
    <row r="296" spans="2:8" x14ac:dyDescent="0.25">
      <c r="B296" s="21">
        <v>2013</v>
      </c>
      <c r="C296" s="21" t="s">
        <v>74</v>
      </c>
      <c r="D296" s="21" t="s">
        <v>86</v>
      </c>
      <c r="E296" s="21" t="s">
        <v>102</v>
      </c>
      <c r="F296" s="21" t="s">
        <v>69</v>
      </c>
      <c r="G296" s="67">
        <v>18.420000000000002</v>
      </c>
      <c r="H296" s="33">
        <f t="shared" si="4"/>
        <v>0.18420000000000003</v>
      </c>
    </row>
    <row r="297" spans="2:8" x14ac:dyDescent="0.25">
      <c r="B297" s="21">
        <v>2011</v>
      </c>
      <c r="C297" s="21" t="s">
        <v>74</v>
      </c>
      <c r="D297" s="21" t="s">
        <v>90</v>
      </c>
      <c r="E297" s="21" t="s">
        <v>102</v>
      </c>
      <c r="F297" s="21" t="s">
        <v>69</v>
      </c>
      <c r="G297" s="67">
        <v>18.45</v>
      </c>
      <c r="H297" s="33">
        <f t="shared" si="4"/>
        <v>0.1845</v>
      </c>
    </row>
    <row r="298" spans="2:8" x14ac:dyDescent="0.25">
      <c r="B298" s="21">
        <v>2012</v>
      </c>
      <c r="C298" s="21" t="s">
        <v>46</v>
      </c>
      <c r="D298" s="21" t="s">
        <v>256</v>
      </c>
      <c r="E298" s="21" t="s">
        <v>102</v>
      </c>
      <c r="F298" s="21" t="s">
        <v>69</v>
      </c>
      <c r="G298" s="67">
        <v>18.456929826303867</v>
      </c>
      <c r="H298" s="33">
        <f t="shared" si="4"/>
        <v>0.18456929826303867</v>
      </c>
    </row>
    <row r="299" spans="2:8" x14ac:dyDescent="0.25">
      <c r="B299" s="21">
        <v>2005</v>
      </c>
      <c r="C299" s="21" t="s">
        <v>46</v>
      </c>
      <c r="D299" s="21" t="s">
        <v>177</v>
      </c>
      <c r="E299" s="21" t="s">
        <v>102</v>
      </c>
      <c r="F299" s="21" t="s">
        <v>69</v>
      </c>
      <c r="G299" s="67">
        <f>(1/5.4173797815998)*100</f>
        <v>18.459108283242625</v>
      </c>
      <c r="H299" s="33">
        <f t="shared" si="4"/>
        <v>0.18459108283242626</v>
      </c>
    </row>
    <row r="300" spans="2:8" x14ac:dyDescent="0.25">
      <c r="B300" s="21">
        <v>2009</v>
      </c>
      <c r="C300" s="21" t="s">
        <v>46</v>
      </c>
      <c r="D300" s="21" t="s">
        <v>57</v>
      </c>
      <c r="E300" s="21" t="s">
        <v>102</v>
      </c>
      <c r="F300" s="21" t="s">
        <v>69</v>
      </c>
      <c r="G300" s="67">
        <v>18.5</v>
      </c>
      <c r="H300" s="33">
        <f t="shared" si="4"/>
        <v>0.185</v>
      </c>
    </row>
    <row r="301" spans="2:8" x14ac:dyDescent="0.25">
      <c r="B301" s="21">
        <v>2010</v>
      </c>
      <c r="C301" s="21" t="s">
        <v>46</v>
      </c>
      <c r="D301" s="21" t="s">
        <v>57</v>
      </c>
      <c r="E301" s="21" t="s">
        <v>102</v>
      </c>
      <c r="F301" s="21" t="s">
        <v>69</v>
      </c>
      <c r="G301" s="67">
        <v>18.53</v>
      </c>
      <c r="H301" s="33">
        <f t="shared" si="4"/>
        <v>0.18530000000000002</v>
      </c>
    </row>
    <row r="302" spans="2:8" x14ac:dyDescent="0.25">
      <c r="B302" s="21">
        <v>2010</v>
      </c>
      <c r="C302" s="21" t="s">
        <v>46</v>
      </c>
      <c r="D302" s="21" t="s">
        <v>177</v>
      </c>
      <c r="E302" s="21" t="s">
        <v>102</v>
      </c>
      <c r="F302" s="21" t="s">
        <v>69</v>
      </c>
      <c r="G302" s="67">
        <v>18.559999999999999</v>
      </c>
      <c r="H302" s="33">
        <f t="shared" si="4"/>
        <v>0.18559999999999999</v>
      </c>
    </row>
    <row r="303" spans="2:8" x14ac:dyDescent="0.25">
      <c r="B303" s="21">
        <v>2005</v>
      </c>
      <c r="C303" s="21" t="s">
        <v>115</v>
      </c>
      <c r="D303" s="21" t="s">
        <v>137</v>
      </c>
      <c r="E303" s="21" t="s">
        <v>102</v>
      </c>
      <c r="F303" s="21" t="s">
        <v>69</v>
      </c>
      <c r="G303" s="67">
        <v>18.5915474776682</v>
      </c>
      <c r="H303" s="33">
        <f t="shared" si="4"/>
        <v>0.18591547477668199</v>
      </c>
    </row>
    <row r="304" spans="2:8" x14ac:dyDescent="0.25">
      <c r="B304" s="21">
        <v>2014</v>
      </c>
      <c r="C304" s="21" t="s">
        <v>115</v>
      </c>
      <c r="D304" s="21" t="s">
        <v>120</v>
      </c>
      <c r="E304" s="21" t="s">
        <v>102</v>
      </c>
      <c r="F304" s="21" t="s">
        <v>69</v>
      </c>
      <c r="G304" s="67">
        <v>18.66</v>
      </c>
      <c r="H304" s="33">
        <f t="shared" si="4"/>
        <v>0.18659999999999999</v>
      </c>
    </row>
    <row r="305" spans="2:8" x14ac:dyDescent="0.25">
      <c r="B305" s="21">
        <v>2012</v>
      </c>
      <c r="C305" s="21" t="s">
        <v>46</v>
      </c>
      <c r="D305" s="21" t="s">
        <v>172</v>
      </c>
      <c r="E305" s="21" t="s">
        <v>102</v>
      </c>
      <c r="F305" s="21" t="s">
        <v>69</v>
      </c>
      <c r="G305" s="67">
        <v>18.68037648196314</v>
      </c>
      <c r="H305" s="33">
        <f t="shared" si="4"/>
        <v>0.1868037648196314</v>
      </c>
    </row>
    <row r="306" spans="2:8" x14ac:dyDescent="0.25">
      <c r="B306" s="21">
        <v>2006</v>
      </c>
      <c r="C306" s="21" t="s">
        <v>46</v>
      </c>
      <c r="D306" s="21" t="s">
        <v>164</v>
      </c>
      <c r="E306" s="21" t="s">
        <v>102</v>
      </c>
      <c r="F306" s="21" t="s">
        <v>69</v>
      </c>
      <c r="G306" s="67">
        <f>(1/5.35089881410199)*100</f>
        <v>18.688449076341282</v>
      </c>
      <c r="H306" s="33">
        <f t="shared" si="4"/>
        <v>0.18688449076341282</v>
      </c>
    </row>
    <row r="307" spans="2:8" x14ac:dyDescent="0.25">
      <c r="B307" s="21">
        <v>2006</v>
      </c>
      <c r="C307" s="21" t="s">
        <v>46</v>
      </c>
      <c r="D307" s="21" t="s">
        <v>177</v>
      </c>
      <c r="E307" s="21" t="s">
        <v>102</v>
      </c>
      <c r="F307" s="21" t="s">
        <v>69</v>
      </c>
      <c r="G307" s="67">
        <f>(1/5.34895028576352)*100</f>
        <v>18.69525694904188</v>
      </c>
      <c r="H307" s="33">
        <f t="shared" si="4"/>
        <v>0.1869525694904188</v>
      </c>
    </row>
    <row r="308" spans="2:8" x14ac:dyDescent="0.25">
      <c r="B308" s="21">
        <v>2015</v>
      </c>
      <c r="C308" s="21" t="s">
        <v>17</v>
      </c>
      <c r="D308" s="21" t="s">
        <v>37</v>
      </c>
      <c r="E308" s="21" t="s">
        <v>102</v>
      </c>
      <c r="F308" s="21" t="s">
        <v>69</v>
      </c>
      <c r="G308" s="67">
        <v>18.7</v>
      </c>
      <c r="H308" s="33">
        <f t="shared" si="4"/>
        <v>0.187</v>
      </c>
    </row>
    <row r="309" spans="2:8" x14ac:dyDescent="0.25">
      <c r="B309" s="21">
        <v>2006</v>
      </c>
      <c r="C309" s="21" t="s">
        <v>17</v>
      </c>
      <c r="D309" s="21" t="s">
        <v>39</v>
      </c>
      <c r="E309" s="21" t="s">
        <v>102</v>
      </c>
      <c r="F309" s="21" t="s">
        <v>69</v>
      </c>
      <c r="G309" s="67">
        <f>(1/5.33526795170515)*100</f>
        <v>18.743201073535591</v>
      </c>
      <c r="H309" s="33">
        <f t="shared" si="4"/>
        <v>0.1874320107353559</v>
      </c>
    </row>
    <row r="310" spans="2:8" x14ac:dyDescent="0.25">
      <c r="B310" s="21">
        <v>2007</v>
      </c>
      <c r="C310" s="21" t="s">
        <v>17</v>
      </c>
      <c r="D310" s="21" t="s">
        <v>37</v>
      </c>
      <c r="E310" s="21" t="s">
        <v>102</v>
      </c>
      <c r="F310" s="21" t="s">
        <v>69</v>
      </c>
      <c r="G310" s="67">
        <f>(1/5.31818809669579)*100</f>
        <v>18.803396604593654</v>
      </c>
      <c r="H310" s="33">
        <f t="shared" si="4"/>
        <v>0.18803396604593656</v>
      </c>
    </row>
    <row r="311" spans="2:8" x14ac:dyDescent="0.25">
      <c r="B311" s="21">
        <v>2015</v>
      </c>
      <c r="C311" s="21" t="s">
        <v>74</v>
      </c>
      <c r="D311" s="21" t="s">
        <v>89</v>
      </c>
      <c r="E311" s="21" t="s">
        <v>102</v>
      </c>
      <c r="F311" s="21" t="s">
        <v>69</v>
      </c>
      <c r="G311" s="67">
        <v>18.82</v>
      </c>
      <c r="H311" s="33">
        <f t="shared" si="4"/>
        <v>0.18820000000000001</v>
      </c>
    </row>
    <row r="312" spans="2:8" x14ac:dyDescent="0.25">
      <c r="B312" s="21">
        <v>2009</v>
      </c>
      <c r="C312" s="21" t="s">
        <v>17</v>
      </c>
      <c r="D312" s="21" t="s">
        <v>37</v>
      </c>
      <c r="E312" s="21" t="s">
        <v>102</v>
      </c>
      <c r="F312" s="21" t="s">
        <v>69</v>
      </c>
      <c r="G312" s="67">
        <v>18.95</v>
      </c>
      <c r="H312" s="33">
        <f t="shared" si="4"/>
        <v>0.1895</v>
      </c>
    </row>
    <row r="313" spans="2:8" x14ac:dyDescent="0.25">
      <c r="B313" s="21">
        <v>2011</v>
      </c>
      <c r="C313" s="21" t="s">
        <v>46</v>
      </c>
      <c r="D313" s="21" t="s">
        <v>256</v>
      </c>
      <c r="E313" s="21" t="s">
        <v>102</v>
      </c>
      <c r="F313" s="21" t="s">
        <v>69</v>
      </c>
      <c r="G313" s="67">
        <v>18.976205478471027</v>
      </c>
      <c r="H313" s="33">
        <f t="shared" si="4"/>
        <v>0.18976205478471025</v>
      </c>
    </row>
    <row r="314" spans="2:8" x14ac:dyDescent="0.25">
      <c r="B314" s="21">
        <v>2006</v>
      </c>
      <c r="C314" s="21" t="s">
        <v>46</v>
      </c>
      <c r="D314" s="21" t="s">
        <v>61</v>
      </c>
      <c r="E314" s="21" t="s">
        <v>102</v>
      </c>
      <c r="F314" s="21" t="s">
        <v>69</v>
      </c>
      <c r="G314" s="67">
        <f>(1/5.26454830488274)*100</f>
        <v>18.99498194503267</v>
      </c>
      <c r="H314" s="33">
        <f t="shared" si="4"/>
        <v>0.18994981945032671</v>
      </c>
    </row>
    <row r="315" spans="2:8" x14ac:dyDescent="0.25">
      <c r="B315" s="21">
        <v>2007</v>
      </c>
      <c r="C315" s="21" t="s">
        <v>115</v>
      </c>
      <c r="D315" s="21" t="s">
        <v>135</v>
      </c>
      <c r="E315" s="21" t="s">
        <v>102</v>
      </c>
      <c r="F315" s="21" t="s">
        <v>69</v>
      </c>
      <c r="G315" s="67">
        <v>19.051332655249599</v>
      </c>
      <c r="H315" s="33">
        <f t="shared" si="4"/>
        <v>0.19051332655249598</v>
      </c>
    </row>
    <row r="316" spans="2:8" x14ac:dyDescent="0.25">
      <c r="B316" s="21">
        <v>2005</v>
      </c>
      <c r="C316" s="21" t="s">
        <v>46</v>
      </c>
      <c r="D316" s="21" t="s">
        <v>163</v>
      </c>
      <c r="E316" s="21" t="s">
        <v>102</v>
      </c>
      <c r="F316" s="21" t="s">
        <v>69</v>
      </c>
      <c r="G316" s="67">
        <f>(1/5.23512067678527)*100</f>
        <v>19.101756420523813</v>
      </c>
      <c r="H316" s="33">
        <f t="shared" si="4"/>
        <v>0.19101756420523813</v>
      </c>
    </row>
    <row r="317" spans="2:8" x14ac:dyDescent="0.25">
      <c r="B317" s="21">
        <v>2015</v>
      </c>
      <c r="C317" s="21" t="s">
        <v>74</v>
      </c>
      <c r="D317" s="21" t="s">
        <v>98</v>
      </c>
      <c r="E317" s="21" t="s">
        <v>102</v>
      </c>
      <c r="F317" s="21" t="s">
        <v>69</v>
      </c>
      <c r="G317" s="67">
        <v>19.11</v>
      </c>
      <c r="H317" s="33">
        <f t="shared" si="4"/>
        <v>0.19109999999999999</v>
      </c>
    </row>
    <row r="318" spans="2:8" x14ac:dyDescent="0.25">
      <c r="B318" s="21">
        <v>2006</v>
      </c>
      <c r="C318" s="21" t="s">
        <v>46</v>
      </c>
      <c r="D318" s="21" t="s">
        <v>169</v>
      </c>
      <c r="E318" s="21" t="s">
        <v>102</v>
      </c>
      <c r="F318" s="21" t="s">
        <v>69</v>
      </c>
      <c r="G318" s="67">
        <f>(1/5.23198933785456)*100</f>
        <v>19.113188797323925</v>
      </c>
      <c r="H318" s="33">
        <f t="shared" si="4"/>
        <v>0.19113188797323924</v>
      </c>
    </row>
    <row r="319" spans="2:8" x14ac:dyDescent="0.25">
      <c r="B319" s="21">
        <v>2015</v>
      </c>
      <c r="C319" s="21" t="s">
        <v>46</v>
      </c>
      <c r="D319" s="21" t="s">
        <v>172</v>
      </c>
      <c r="E319" s="21" t="s">
        <v>102</v>
      </c>
      <c r="F319" s="21" t="s">
        <v>69</v>
      </c>
      <c r="G319" s="67">
        <v>19.22</v>
      </c>
      <c r="H319" s="33">
        <f t="shared" si="4"/>
        <v>0.19219999999999998</v>
      </c>
    </row>
    <row r="320" spans="2:8" x14ac:dyDescent="0.25">
      <c r="B320" s="21">
        <v>2006</v>
      </c>
      <c r="C320" s="21" t="s">
        <v>46</v>
      </c>
      <c r="D320" s="21" t="s">
        <v>255</v>
      </c>
      <c r="E320" s="21" t="s">
        <v>102</v>
      </c>
      <c r="F320" s="21" t="s">
        <v>69</v>
      </c>
      <c r="G320" s="67">
        <f>(1/5.19387369458504)*100</f>
        <v>19.253452409567963</v>
      </c>
      <c r="H320" s="33">
        <f t="shared" si="4"/>
        <v>0.19253452409567962</v>
      </c>
    </row>
    <row r="321" spans="2:8" x14ac:dyDescent="0.25">
      <c r="B321" s="21">
        <v>2013</v>
      </c>
      <c r="C321" s="21" t="s">
        <v>17</v>
      </c>
      <c r="D321" s="21" t="s">
        <v>40</v>
      </c>
      <c r="E321" s="21" t="s">
        <v>102</v>
      </c>
      <c r="F321" s="21" t="s">
        <v>69</v>
      </c>
      <c r="G321" s="67">
        <v>19.260000000000002</v>
      </c>
      <c r="H321" s="33">
        <f t="shared" si="4"/>
        <v>0.19260000000000002</v>
      </c>
    </row>
    <row r="322" spans="2:8" x14ac:dyDescent="0.25">
      <c r="B322" s="21">
        <v>2007</v>
      </c>
      <c r="C322" s="21" t="s">
        <v>17</v>
      </c>
      <c r="D322" s="21" t="s">
        <v>211</v>
      </c>
      <c r="E322" s="21" t="s">
        <v>102</v>
      </c>
      <c r="F322" s="21" t="s">
        <v>69</v>
      </c>
      <c r="G322" s="67">
        <f>(1/5.17391218044235)*100</f>
        <v>19.327734316404726</v>
      </c>
      <c r="H322" s="33">
        <f t="shared" si="4"/>
        <v>0.19327734316404727</v>
      </c>
    </row>
    <row r="323" spans="2:8" x14ac:dyDescent="0.25">
      <c r="B323" s="21">
        <v>2013</v>
      </c>
      <c r="C323" s="21" t="s">
        <v>74</v>
      </c>
      <c r="D323" s="21" t="s">
        <v>87</v>
      </c>
      <c r="E323" s="21" t="s">
        <v>102</v>
      </c>
      <c r="F323" s="21" t="s">
        <v>69</v>
      </c>
      <c r="G323" s="67">
        <v>19.350000000000001</v>
      </c>
      <c r="H323" s="33">
        <f t="shared" si="4"/>
        <v>0.19350000000000001</v>
      </c>
    </row>
    <row r="324" spans="2:8" x14ac:dyDescent="0.25">
      <c r="B324" s="21">
        <v>2006</v>
      </c>
      <c r="C324" s="21" t="s">
        <v>17</v>
      </c>
      <c r="D324" s="21" t="s">
        <v>40</v>
      </c>
      <c r="E324" s="21" t="s">
        <v>102</v>
      </c>
      <c r="F324" s="21" t="s">
        <v>69</v>
      </c>
      <c r="G324" s="67">
        <f>(1/5.16452535760728)*100</f>
        <v>19.362863588751921</v>
      </c>
      <c r="H324" s="33">
        <f t="shared" si="4"/>
        <v>0.19362863588751922</v>
      </c>
    </row>
    <row r="325" spans="2:8" x14ac:dyDescent="0.25">
      <c r="B325" s="21">
        <v>2012</v>
      </c>
      <c r="C325" s="21" t="s">
        <v>74</v>
      </c>
      <c r="D325" s="21" t="s">
        <v>87</v>
      </c>
      <c r="E325" s="21" t="s">
        <v>102</v>
      </c>
      <c r="F325" s="21" t="s">
        <v>69</v>
      </c>
      <c r="G325" s="67">
        <v>19.38</v>
      </c>
      <c r="H325" s="33">
        <f t="shared" si="4"/>
        <v>0.1938</v>
      </c>
    </row>
    <row r="326" spans="2:8" x14ac:dyDescent="0.25">
      <c r="B326" s="21">
        <v>2007</v>
      </c>
      <c r="C326" s="21" t="s">
        <v>46</v>
      </c>
      <c r="D326" s="21" t="s">
        <v>254</v>
      </c>
      <c r="E326" s="21" t="s">
        <v>102</v>
      </c>
      <c r="F326" s="21" t="s">
        <v>69</v>
      </c>
      <c r="G326" s="67">
        <f>(1/5.15990977796004)*100</f>
        <v>19.380183821651002</v>
      </c>
      <c r="H326" s="33">
        <f t="shared" ref="H326:H389" si="5">G326%</f>
        <v>0.19380183821651001</v>
      </c>
    </row>
    <row r="327" spans="2:8" x14ac:dyDescent="0.25">
      <c r="B327" s="21">
        <v>2005</v>
      </c>
      <c r="C327" s="21" t="s">
        <v>46</v>
      </c>
      <c r="D327" s="21" t="s">
        <v>61</v>
      </c>
      <c r="E327" s="21" t="s">
        <v>102</v>
      </c>
      <c r="F327" s="21" t="s">
        <v>69</v>
      </c>
      <c r="G327" s="67">
        <f>(1/5.12407332330078)*100</f>
        <v>19.515723856891043</v>
      </c>
      <c r="H327" s="33">
        <f t="shared" si="5"/>
        <v>0.19515723856891043</v>
      </c>
    </row>
    <row r="328" spans="2:8" x14ac:dyDescent="0.25">
      <c r="B328" s="21">
        <v>2009</v>
      </c>
      <c r="C328" s="21" t="s">
        <v>115</v>
      </c>
      <c r="D328" s="21" t="s">
        <v>130</v>
      </c>
      <c r="E328" s="21" t="s">
        <v>102</v>
      </c>
      <c r="F328" s="21" t="s">
        <v>69</v>
      </c>
      <c r="G328" s="67">
        <v>19.52</v>
      </c>
      <c r="H328" s="33">
        <f t="shared" si="5"/>
        <v>0.19519999999999998</v>
      </c>
    </row>
    <row r="329" spans="2:8" x14ac:dyDescent="0.25">
      <c r="B329" s="21">
        <v>2009</v>
      </c>
      <c r="C329" s="21" t="s">
        <v>46</v>
      </c>
      <c r="D329" s="21" t="s">
        <v>62</v>
      </c>
      <c r="E329" s="21" t="s">
        <v>102</v>
      </c>
      <c r="F329" s="21" t="s">
        <v>69</v>
      </c>
      <c r="G329" s="67">
        <v>19.55</v>
      </c>
      <c r="H329" s="33">
        <f t="shared" si="5"/>
        <v>0.19550000000000001</v>
      </c>
    </row>
    <row r="330" spans="2:8" x14ac:dyDescent="0.25">
      <c r="B330" s="21">
        <v>2008</v>
      </c>
      <c r="C330" s="21" t="s">
        <v>17</v>
      </c>
      <c r="D330" s="21" t="s">
        <v>37</v>
      </c>
      <c r="E330" s="21" t="s">
        <v>102</v>
      </c>
      <c r="F330" s="21" t="s">
        <v>69</v>
      </c>
      <c r="G330" s="67">
        <f>(1/5.08459764291235)*100</f>
        <v>19.667239577824709</v>
      </c>
      <c r="H330" s="33">
        <f t="shared" si="5"/>
        <v>0.19667239577824711</v>
      </c>
    </row>
    <row r="331" spans="2:8" x14ac:dyDescent="0.25">
      <c r="B331" s="21">
        <v>2013</v>
      </c>
      <c r="C331" s="21" t="s">
        <v>115</v>
      </c>
      <c r="D331" s="21" t="s">
        <v>120</v>
      </c>
      <c r="E331" s="21" t="s">
        <v>102</v>
      </c>
      <c r="F331" s="21" t="s">
        <v>69</v>
      </c>
      <c r="G331" s="67">
        <v>19.670000000000002</v>
      </c>
      <c r="H331" s="33">
        <f t="shared" si="5"/>
        <v>0.19670000000000001</v>
      </c>
    </row>
    <row r="332" spans="2:8" x14ac:dyDescent="0.25">
      <c r="B332" s="21">
        <v>2007</v>
      </c>
      <c r="C332" s="21" t="s">
        <v>46</v>
      </c>
      <c r="D332" s="21" t="s">
        <v>267</v>
      </c>
      <c r="E332" s="21" t="s">
        <v>102</v>
      </c>
      <c r="F332" s="21" t="s">
        <v>69</v>
      </c>
      <c r="G332" s="67">
        <f>(1/5.07545958621733)*100</f>
        <v>19.702649248071072</v>
      </c>
      <c r="H332" s="33">
        <f t="shared" si="5"/>
        <v>0.19702649248071072</v>
      </c>
    </row>
    <row r="333" spans="2:8" x14ac:dyDescent="0.25">
      <c r="B333" s="21">
        <v>2013</v>
      </c>
      <c r="C333" s="21" t="s">
        <v>74</v>
      </c>
      <c r="D333" s="21" t="s">
        <v>91</v>
      </c>
      <c r="E333" s="21" t="s">
        <v>102</v>
      </c>
      <c r="F333" s="21" t="s">
        <v>69</v>
      </c>
      <c r="G333" s="67">
        <v>19.760000000000002</v>
      </c>
      <c r="H333" s="33">
        <f t="shared" si="5"/>
        <v>0.19760000000000003</v>
      </c>
    </row>
    <row r="334" spans="2:8" x14ac:dyDescent="0.25">
      <c r="B334" s="21">
        <v>2008</v>
      </c>
      <c r="C334" s="21" t="s">
        <v>115</v>
      </c>
      <c r="D334" s="21" t="s">
        <v>133</v>
      </c>
      <c r="E334" s="21" t="s">
        <v>102</v>
      </c>
      <c r="F334" s="21" t="s">
        <v>69</v>
      </c>
      <c r="G334" s="67">
        <v>19.856528859549794</v>
      </c>
      <c r="H334" s="33">
        <f t="shared" si="5"/>
        <v>0.19856528859549794</v>
      </c>
    </row>
    <row r="335" spans="2:8" x14ac:dyDescent="0.25">
      <c r="B335" s="21">
        <v>2005</v>
      </c>
      <c r="C335" s="21" t="s">
        <v>46</v>
      </c>
      <c r="D335" s="21" t="s">
        <v>256</v>
      </c>
      <c r="E335" s="21" t="s">
        <v>102</v>
      </c>
      <c r="F335" s="21" t="s">
        <v>69</v>
      </c>
      <c r="G335" s="67">
        <f>(1/5.0311252701057)*100</f>
        <v>19.876269150797569</v>
      </c>
      <c r="H335" s="33">
        <f t="shared" si="5"/>
        <v>0.19876269150797568</v>
      </c>
    </row>
    <row r="336" spans="2:8" x14ac:dyDescent="0.25">
      <c r="B336" s="21">
        <v>2007</v>
      </c>
      <c r="C336" s="21" t="s">
        <v>46</v>
      </c>
      <c r="D336" s="21" t="s">
        <v>172</v>
      </c>
      <c r="E336" s="21" t="s">
        <v>102</v>
      </c>
      <c r="F336" s="21" t="s">
        <v>69</v>
      </c>
      <c r="G336" s="67">
        <f>(1/5.02130657666003)*100</f>
        <v>19.91513532848575</v>
      </c>
      <c r="H336" s="33">
        <f t="shared" si="5"/>
        <v>0.1991513532848575</v>
      </c>
    </row>
    <row r="337" spans="2:8" x14ac:dyDescent="0.25">
      <c r="B337" s="21">
        <v>2009</v>
      </c>
      <c r="C337" s="21" t="s">
        <v>115</v>
      </c>
      <c r="D337" s="21" t="s">
        <v>117</v>
      </c>
      <c r="E337" s="21" t="s">
        <v>102</v>
      </c>
      <c r="F337" s="21" t="s">
        <v>69</v>
      </c>
      <c r="G337" s="67">
        <v>19.98</v>
      </c>
      <c r="H337" s="33">
        <f t="shared" si="5"/>
        <v>0.19980000000000001</v>
      </c>
    </row>
    <row r="338" spans="2:8" x14ac:dyDescent="0.25">
      <c r="B338" s="21">
        <v>2011</v>
      </c>
      <c r="C338" s="21" t="s">
        <v>115</v>
      </c>
      <c r="D338" s="21" t="s">
        <v>122</v>
      </c>
      <c r="E338" s="21" t="s">
        <v>102</v>
      </c>
      <c r="F338" s="21" t="s">
        <v>69</v>
      </c>
      <c r="G338" s="67">
        <v>20.09</v>
      </c>
      <c r="H338" s="33">
        <f t="shared" si="5"/>
        <v>0.2009</v>
      </c>
    </row>
    <row r="339" spans="2:8" x14ac:dyDescent="0.25">
      <c r="B339" s="21">
        <v>2010</v>
      </c>
      <c r="C339" s="21" t="s">
        <v>46</v>
      </c>
      <c r="D339" s="21" t="s">
        <v>61</v>
      </c>
      <c r="E339" s="21" t="s">
        <v>102</v>
      </c>
      <c r="F339" s="21" t="s">
        <v>69</v>
      </c>
      <c r="G339" s="67">
        <v>20.49</v>
      </c>
      <c r="H339" s="33">
        <f t="shared" si="5"/>
        <v>0.20489999999999997</v>
      </c>
    </row>
    <row r="340" spans="2:8" x14ac:dyDescent="0.25">
      <c r="B340" s="21">
        <v>2006</v>
      </c>
      <c r="C340" s="21" t="s">
        <v>74</v>
      </c>
      <c r="D340" s="21" t="s">
        <v>79</v>
      </c>
      <c r="E340" s="21" t="s">
        <v>102</v>
      </c>
      <c r="F340" s="21" t="s">
        <v>69</v>
      </c>
      <c r="G340" s="67">
        <v>20.498033836642037</v>
      </c>
      <c r="H340" s="33">
        <f t="shared" si="5"/>
        <v>0.20498033836642038</v>
      </c>
    </row>
    <row r="341" spans="2:8" x14ac:dyDescent="0.25">
      <c r="B341" s="21">
        <v>2011</v>
      </c>
      <c r="C341" s="21" t="s">
        <v>115</v>
      </c>
      <c r="D341" s="21" t="s">
        <v>120</v>
      </c>
      <c r="E341" s="21" t="s">
        <v>102</v>
      </c>
      <c r="F341" s="21" t="s">
        <v>69</v>
      </c>
      <c r="G341" s="67">
        <v>20.54</v>
      </c>
      <c r="H341" s="33">
        <f t="shared" si="5"/>
        <v>0.2054</v>
      </c>
    </row>
    <row r="342" spans="2:8" x14ac:dyDescent="0.25">
      <c r="B342" s="21">
        <v>2005</v>
      </c>
      <c r="C342" s="21" t="s">
        <v>17</v>
      </c>
      <c r="D342" s="34" t="s">
        <v>269</v>
      </c>
      <c r="E342" s="21" t="s">
        <v>102</v>
      </c>
      <c r="F342" s="21" t="s">
        <v>69</v>
      </c>
      <c r="G342" s="67">
        <v>20.57863126591382</v>
      </c>
      <c r="H342" s="33">
        <f t="shared" si="5"/>
        <v>0.20578631265913822</v>
      </c>
    </row>
    <row r="343" spans="2:8" x14ac:dyDescent="0.25">
      <c r="B343" s="21">
        <v>2008</v>
      </c>
      <c r="C343" s="21" t="s">
        <v>46</v>
      </c>
      <c r="D343" s="21" t="s">
        <v>57</v>
      </c>
      <c r="E343" s="21" t="s">
        <v>102</v>
      </c>
      <c r="F343" s="21" t="s">
        <v>69</v>
      </c>
      <c r="G343" s="67">
        <v>20.6008</v>
      </c>
      <c r="H343" s="33">
        <f t="shared" si="5"/>
        <v>0.206008</v>
      </c>
    </row>
    <row r="344" spans="2:8" x14ac:dyDescent="0.25">
      <c r="B344" s="21">
        <v>2005</v>
      </c>
      <c r="C344" s="21" t="s">
        <v>17</v>
      </c>
      <c r="D344" s="21" t="s">
        <v>216</v>
      </c>
      <c r="E344" s="21" t="s">
        <v>102</v>
      </c>
      <c r="F344" s="21" t="s">
        <v>69</v>
      </c>
      <c r="G344" s="67">
        <v>20.610449156440581</v>
      </c>
      <c r="H344" s="33">
        <f t="shared" si="5"/>
        <v>0.2061044915644058</v>
      </c>
    </row>
    <row r="345" spans="2:8" x14ac:dyDescent="0.25">
      <c r="B345" s="21">
        <v>2007</v>
      </c>
      <c r="C345" s="21" t="s">
        <v>17</v>
      </c>
      <c r="D345" s="21" t="s">
        <v>38</v>
      </c>
      <c r="E345" s="21" t="s">
        <v>102</v>
      </c>
      <c r="F345" s="21" t="s">
        <v>69</v>
      </c>
      <c r="G345" s="67">
        <f>(1/4.80685804031062)*100</f>
        <v>20.803610000834972</v>
      </c>
      <c r="H345" s="33">
        <f t="shared" si="5"/>
        <v>0.20803610000834971</v>
      </c>
    </row>
    <row r="346" spans="2:8" x14ac:dyDescent="0.25">
      <c r="B346" s="21">
        <v>2010</v>
      </c>
      <c r="C346" s="21" t="s">
        <v>46</v>
      </c>
      <c r="D346" s="21" t="s">
        <v>256</v>
      </c>
      <c r="E346" s="21" t="s">
        <v>102</v>
      </c>
      <c r="F346" s="21" t="s">
        <v>69</v>
      </c>
      <c r="G346" s="67">
        <v>20.9</v>
      </c>
      <c r="H346" s="33">
        <f t="shared" si="5"/>
        <v>0.20899999999999999</v>
      </c>
    </row>
    <row r="347" spans="2:8" x14ac:dyDescent="0.25">
      <c r="B347" s="21">
        <v>2014</v>
      </c>
      <c r="C347" s="21" t="s">
        <v>74</v>
      </c>
      <c r="D347" s="21" t="s">
        <v>87</v>
      </c>
      <c r="E347" s="21" t="s">
        <v>102</v>
      </c>
      <c r="F347" s="21" t="s">
        <v>69</v>
      </c>
      <c r="G347" s="67">
        <v>21.02</v>
      </c>
      <c r="H347" s="33">
        <f t="shared" si="5"/>
        <v>0.2102</v>
      </c>
    </row>
    <row r="348" spans="2:8" x14ac:dyDescent="0.25">
      <c r="B348" s="21">
        <v>2009</v>
      </c>
      <c r="C348" s="21" t="s">
        <v>17</v>
      </c>
      <c r="D348" s="21" t="s">
        <v>205</v>
      </c>
      <c r="E348" s="21" t="s">
        <v>102</v>
      </c>
      <c r="F348" s="21" t="s">
        <v>69</v>
      </c>
      <c r="G348" s="67">
        <v>21.03</v>
      </c>
      <c r="H348" s="33">
        <f t="shared" si="5"/>
        <v>0.21030000000000001</v>
      </c>
    </row>
    <row r="349" spans="2:8" x14ac:dyDescent="0.25">
      <c r="B349" s="21">
        <v>2012</v>
      </c>
      <c r="C349" s="21" t="s">
        <v>115</v>
      </c>
      <c r="D349" s="21" t="s">
        <v>116</v>
      </c>
      <c r="E349" s="21" t="s">
        <v>102</v>
      </c>
      <c r="F349" s="21" t="s">
        <v>69</v>
      </c>
      <c r="G349" s="67">
        <v>21.39</v>
      </c>
      <c r="H349" s="33">
        <f t="shared" si="5"/>
        <v>0.21390000000000001</v>
      </c>
    </row>
    <row r="350" spans="2:8" x14ac:dyDescent="0.25">
      <c r="B350" s="21">
        <v>2006</v>
      </c>
      <c r="C350" s="21" t="s">
        <v>115</v>
      </c>
      <c r="D350" s="21" t="s">
        <v>130</v>
      </c>
      <c r="E350" s="21" t="s">
        <v>102</v>
      </c>
      <c r="F350" s="21" t="s">
        <v>69</v>
      </c>
      <c r="G350" s="67">
        <v>21.397805161241994</v>
      </c>
      <c r="H350" s="33">
        <f t="shared" si="5"/>
        <v>0.21397805161241995</v>
      </c>
    </row>
    <row r="351" spans="2:8" x14ac:dyDescent="0.25">
      <c r="B351" s="21">
        <v>2007</v>
      </c>
      <c r="C351" s="21" t="s">
        <v>115</v>
      </c>
      <c r="D351" s="21" t="s">
        <v>130</v>
      </c>
      <c r="E351" s="21" t="s">
        <v>102</v>
      </c>
      <c r="F351" s="21" t="s">
        <v>69</v>
      </c>
      <c r="G351" s="67">
        <v>21.525557379882475</v>
      </c>
      <c r="H351" s="33">
        <f t="shared" si="5"/>
        <v>0.21525557379882476</v>
      </c>
    </row>
    <row r="352" spans="2:8" x14ac:dyDescent="0.25">
      <c r="B352" s="21">
        <v>2008</v>
      </c>
      <c r="C352" s="21" t="s">
        <v>115</v>
      </c>
      <c r="D352" s="21" t="s">
        <v>117</v>
      </c>
      <c r="E352" s="21" t="s">
        <v>102</v>
      </c>
      <c r="F352" s="21" t="s">
        <v>69</v>
      </c>
      <c r="G352" s="67">
        <v>21.538048313339765</v>
      </c>
      <c r="H352" s="33">
        <f t="shared" si="5"/>
        <v>0.21538048313339764</v>
      </c>
    </row>
    <row r="353" spans="2:8" x14ac:dyDescent="0.25">
      <c r="B353" s="21">
        <v>2015</v>
      </c>
      <c r="C353" s="21" t="s">
        <v>115</v>
      </c>
      <c r="D353" s="21" t="s">
        <v>121</v>
      </c>
      <c r="E353" s="21" t="s">
        <v>102</v>
      </c>
      <c r="F353" s="21" t="s">
        <v>69</v>
      </c>
      <c r="G353" s="67">
        <v>21.57</v>
      </c>
      <c r="H353" s="33">
        <f t="shared" si="5"/>
        <v>0.2157</v>
      </c>
    </row>
    <row r="354" spans="2:8" x14ac:dyDescent="0.25">
      <c r="B354" s="21">
        <v>2007</v>
      </c>
      <c r="C354" s="21" t="s">
        <v>46</v>
      </c>
      <c r="D354" s="21" t="s">
        <v>164</v>
      </c>
      <c r="E354" s="21" t="s">
        <v>102</v>
      </c>
      <c r="F354" s="21" t="s">
        <v>69</v>
      </c>
      <c r="G354" s="67">
        <f>(1/4.62322026616988)*100</f>
        <v>21.629944982665791</v>
      </c>
      <c r="H354" s="33">
        <f t="shared" si="5"/>
        <v>0.21629944982665791</v>
      </c>
    </row>
    <row r="355" spans="2:8" x14ac:dyDescent="0.25">
      <c r="B355" s="21">
        <v>2013</v>
      </c>
      <c r="C355" s="21" t="s">
        <v>115</v>
      </c>
      <c r="D355" s="21" t="s">
        <v>118</v>
      </c>
      <c r="E355" s="21" t="s">
        <v>102</v>
      </c>
      <c r="F355" s="21" t="s">
        <v>69</v>
      </c>
      <c r="G355" s="67">
        <v>21.73</v>
      </c>
      <c r="H355" s="33">
        <f t="shared" si="5"/>
        <v>0.21729999999999999</v>
      </c>
    </row>
    <row r="356" spans="2:8" x14ac:dyDescent="0.25">
      <c r="B356" s="21">
        <v>2009</v>
      </c>
      <c r="C356" s="21" t="s">
        <v>46</v>
      </c>
      <c r="D356" s="21" t="s">
        <v>256</v>
      </c>
      <c r="E356" s="21" t="s">
        <v>102</v>
      </c>
      <c r="F356" s="21" t="s">
        <v>69</v>
      </c>
      <c r="G356" s="67">
        <v>21.84</v>
      </c>
      <c r="H356" s="33">
        <f t="shared" si="5"/>
        <v>0.21840000000000001</v>
      </c>
    </row>
    <row r="357" spans="2:8" x14ac:dyDescent="0.25">
      <c r="B357" s="21">
        <v>2012</v>
      </c>
      <c r="C357" s="21" t="s">
        <v>115</v>
      </c>
      <c r="D357" s="21" t="s">
        <v>120</v>
      </c>
      <c r="E357" s="21" t="s">
        <v>102</v>
      </c>
      <c r="F357" s="21" t="s">
        <v>69</v>
      </c>
      <c r="G357" s="67">
        <v>21.9</v>
      </c>
      <c r="H357" s="33">
        <f t="shared" si="5"/>
        <v>0.21899999999999997</v>
      </c>
    </row>
    <row r="358" spans="2:8" x14ac:dyDescent="0.25">
      <c r="B358" s="21">
        <v>2011</v>
      </c>
      <c r="C358" s="21" t="s">
        <v>115</v>
      </c>
      <c r="D358" s="21" t="s">
        <v>116</v>
      </c>
      <c r="E358" s="21" t="s">
        <v>102</v>
      </c>
      <c r="F358" s="21" t="s">
        <v>69</v>
      </c>
      <c r="G358" s="67">
        <v>21.92</v>
      </c>
      <c r="H358" s="33">
        <f t="shared" si="5"/>
        <v>0.21920000000000001</v>
      </c>
    </row>
    <row r="359" spans="2:8" x14ac:dyDescent="0.25">
      <c r="B359" s="21">
        <v>2011</v>
      </c>
      <c r="C359" s="21" t="s">
        <v>115</v>
      </c>
      <c r="D359" s="21" t="s">
        <v>132</v>
      </c>
      <c r="E359" s="21" t="s">
        <v>102</v>
      </c>
      <c r="F359" s="21" t="s">
        <v>69</v>
      </c>
      <c r="G359" s="67">
        <v>22.02</v>
      </c>
      <c r="H359" s="33">
        <f t="shared" si="5"/>
        <v>0.22020000000000001</v>
      </c>
    </row>
    <row r="360" spans="2:8" x14ac:dyDescent="0.25">
      <c r="B360" s="21">
        <v>2008</v>
      </c>
      <c r="C360" s="21" t="s">
        <v>46</v>
      </c>
      <c r="D360" s="21" t="s">
        <v>61</v>
      </c>
      <c r="E360" s="21" t="s">
        <v>102</v>
      </c>
      <c r="F360" s="21" t="s">
        <v>69</v>
      </c>
      <c r="G360" s="67">
        <v>22.1051</v>
      </c>
      <c r="H360" s="33">
        <f t="shared" si="5"/>
        <v>0.221051</v>
      </c>
    </row>
    <row r="361" spans="2:8" x14ac:dyDescent="0.25">
      <c r="B361" s="21">
        <v>2012</v>
      </c>
      <c r="C361" s="21" t="s">
        <v>115</v>
      </c>
      <c r="D361" s="21" t="s">
        <v>118</v>
      </c>
      <c r="E361" s="21" t="s">
        <v>102</v>
      </c>
      <c r="F361" s="21" t="s">
        <v>69</v>
      </c>
      <c r="G361" s="67">
        <v>22.12</v>
      </c>
      <c r="H361" s="33">
        <f t="shared" si="5"/>
        <v>0.22120000000000001</v>
      </c>
    </row>
    <row r="362" spans="2:8" x14ac:dyDescent="0.25">
      <c r="B362" s="21">
        <v>2010</v>
      </c>
      <c r="C362" s="21" t="s">
        <v>115</v>
      </c>
      <c r="D362" s="21" t="s">
        <v>120</v>
      </c>
      <c r="E362" s="21" t="s">
        <v>102</v>
      </c>
      <c r="F362" s="21" t="s">
        <v>69</v>
      </c>
      <c r="G362" s="67">
        <v>22.2</v>
      </c>
      <c r="H362" s="33">
        <f t="shared" si="5"/>
        <v>0.222</v>
      </c>
    </row>
    <row r="363" spans="2:8" x14ac:dyDescent="0.25">
      <c r="B363" s="21">
        <v>2013</v>
      </c>
      <c r="C363" s="21" t="s">
        <v>115</v>
      </c>
      <c r="D363" s="21" t="s">
        <v>122</v>
      </c>
      <c r="E363" s="21" t="s">
        <v>102</v>
      </c>
      <c r="F363" s="21" t="s">
        <v>69</v>
      </c>
      <c r="G363" s="67">
        <v>22.25</v>
      </c>
      <c r="H363" s="33">
        <f t="shared" si="5"/>
        <v>0.2225</v>
      </c>
    </row>
    <row r="364" spans="2:8" x14ac:dyDescent="0.25">
      <c r="B364" s="21">
        <v>2006</v>
      </c>
      <c r="C364" s="21" t="s">
        <v>17</v>
      </c>
      <c r="D364" s="21" t="s">
        <v>200</v>
      </c>
      <c r="E364" s="21" t="s">
        <v>102</v>
      </c>
      <c r="F364" s="21" t="s">
        <v>69</v>
      </c>
      <c r="G364" s="67">
        <f>(1/4.48226995831997)*100</f>
        <v>22.310124318679296</v>
      </c>
      <c r="H364" s="33">
        <f t="shared" si="5"/>
        <v>0.22310124318679297</v>
      </c>
    </row>
    <row r="365" spans="2:8" x14ac:dyDescent="0.25">
      <c r="B365" s="21">
        <v>2015</v>
      </c>
      <c r="C365" s="21" t="s">
        <v>74</v>
      </c>
      <c r="D365" s="21" t="s">
        <v>95</v>
      </c>
      <c r="E365" s="21" t="s">
        <v>102</v>
      </c>
      <c r="F365" s="21" t="s">
        <v>69</v>
      </c>
      <c r="G365" s="67">
        <v>22.38</v>
      </c>
      <c r="H365" s="33">
        <f t="shared" si="5"/>
        <v>0.2238</v>
      </c>
    </row>
    <row r="366" spans="2:8" x14ac:dyDescent="0.25">
      <c r="B366" s="21">
        <v>2013</v>
      </c>
      <c r="C366" s="21" t="s">
        <v>17</v>
      </c>
      <c r="D366" s="21" t="s">
        <v>201</v>
      </c>
      <c r="E366" s="21" t="s">
        <v>102</v>
      </c>
      <c r="F366" s="21" t="s">
        <v>69</v>
      </c>
      <c r="G366" s="67">
        <v>22.52</v>
      </c>
      <c r="H366" s="33">
        <f t="shared" si="5"/>
        <v>0.22519999999999998</v>
      </c>
    </row>
    <row r="367" spans="2:8" x14ac:dyDescent="0.25">
      <c r="B367" s="21">
        <v>2007</v>
      </c>
      <c r="C367" s="21" t="s">
        <v>46</v>
      </c>
      <c r="D367" s="21" t="s">
        <v>57</v>
      </c>
      <c r="E367" s="21" t="s">
        <v>102</v>
      </c>
      <c r="F367" s="21" t="s">
        <v>69</v>
      </c>
      <c r="G367" s="67">
        <f>(1/4.43738190847501)*100</f>
        <v>22.535810994543599</v>
      </c>
      <c r="H367" s="33">
        <f t="shared" si="5"/>
        <v>0.22535810994543598</v>
      </c>
    </row>
    <row r="368" spans="2:8" x14ac:dyDescent="0.25">
      <c r="B368" s="21">
        <v>2013</v>
      </c>
      <c r="C368" s="21" t="s">
        <v>115</v>
      </c>
      <c r="D368" s="21" t="s">
        <v>121</v>
      </c>
      <c r="E368" s="21" t="s">
        <v>102</v>
      </c>
      <c r="F368" s="21" t="s">
        <v>69</v>
      </c>
      <c r="G368" s="67">
        <v>22.64</v>
      </c>
      <c r="H368" s="33">
        <f t="shared" si="5"/>
        <v>0.22640000000000002</v>
      </c>
    </row>
    <row r="369" spans="2:8" x14ac:dyDescent="0.25">
      <c r="B369" s="21">
        <v>2010</v>
      </c>
      <c r="C369" s="21" t="s">
        <v>115</v>
      </c>
      <c r="D369" s="21" t="s">
        <v>122</v>
      </c>
      <c r="E369" s="21" t="s">
        <v>102</v>
      </c>
      <c r="F369" s="21" t="s">
        <v>69</v>
      </c>
      <c r="G369" s="67">
        <v>22.66</v>
      </c>
      <c r="H369" s="33">
        <f t="shared" si="5"/>
        <v>0.2266</v>
      </c>
    </row>
    <row r="370" spans="2:8" x14ac:dyDescent="0.25">
      <c r="B370" s="21">
        <v>2006</v>
      </c>
      <c r="C370" s="21" t="s">
        <v>115</v>
      </c>
      <c r="D370" s="21" t="s">
        <v>131</v>
      </c>
      <c r="E370" s="21" t="s">
        <v>102</v>
      </c>
      <c r="F370" s="21" t="s">
        <v>69</v>
      </c>
      <c r="G370" s="67">
        <v>22.807156476343053</v>
      </c>
      <c r="H370" s="33">
        <f t="shared" si="5"/>
        <v>0.22807156476343052</v>
      </c>
    </row>
    <row r="371" spans="2:8" x14ac:dyDescent="0.25">
      <c r="B371" s="21">
        <v>2006</v>
      </c>
      <c r="C371" s="21" t="s">
        <v>46</v>
      </c>
      <c r="D371" s="21" t="s">
        <v>256</v>
      </c>
      <c r="E371" s="21" t="s">
        <v>102</v>
      </c>
      <c r="F371" s="21" t="s">
        <v>69</v>
      </c>
      <c r="G371" s="67">
        <f>(1/4.37950899623344)*100</f>
        <v>22.833609906042931</v>
      </c>
      <c r="H371" s="33">
        <f t="shared" si="5"/>
        <v>0.22833609906042932</v>
      </c>
    </row>
    <row r="372" spans="2:8" x14ac:dyDescent="0.25">
      <c r="B372" s="21">
        <v>2007</v>
      </c>
      <c r="C372" s="21" t="s">
        <v>17</v>
      </c>
      <c r="D372" s="21" t="s">
        <v>40</v>
      </c>
      <c r="E372" s="21" t="s">
        <v>102</v>
      </c>
      <c r="F372" s="21" t="s">
        <v>69</v>
      </c>
      <c r="G372" s="67">
        <f>(1/4.37110337439743)*100</f>
        <v>22.877518885900361</v>
      </c>
      <c r="H372" s="33">
        <f t="shared" si="5"/>
        <v>0.22877518885900361</v>
      </c>
    </row>
    <row r="373" spans="2:8" x14ac:dyDescent="0.25">
      <c r="B373" s="21">
        <v>2009</v>
      </c>
      <c r="C373" s="21" t="s">
        <v>46</v>
      </c>
      <c r="D373" s="21" t="s">
        <v>61</v>
      </c>
      <c r="E373" s="21" t="s">
        <v>102</v>
      </c>
      <c r="F373" s="21" t="s">
        <v>69</v>
      </c>
      <c r="G373" s="67">
        <v>23</v>
      </c>
      <c r="H373" s="33">
        <f t="shared" si="5"/>
        <v>0.23</v>
      </c>
    </row>
    <row r="374" spans="2:8" x14ac:dyDescent="0.25">
      <c r="B374" s="21">
        <v>2014</v>
      </c>
      <c r="C374" s="21" t="s">
        <v>115</v>
      </c>
      <c r="D374" s="21" t="s">
        <v>121</v>
      </c>
      <c r="E374" s="21" t="s">
        <v>102</v>
      </c>
      <c r="F374" s="21" t="s">
        <v>69</v>
      </c>
      <c r="G374" s="67">
        <v>23.23</v>
      </c>
      <c r="H374" s="33">
        <f t="shared" si="5"/>
        <v>0.23230000000000001</v>
      </c>
    </row>
    <row r="375" spans="2:8" x14ac:dyDescent="0.25">
      <c r="B375" s="21">
        <v>2012</v>
      </c>
      <c r="C375" s="21" t="s">
        <v>17</v>
      </c>
      <c r="D375" s="21" t="s">
        <v>40</v>
      </c>
      <c r="E375" s="21" t="s">
        <v>102</v>
      </c>
      <c r="F375" s="21" t="s">
        <v>69</v>
      </c>
      <c r="G375" s="67">
        <v>23.31</v>
      </c>
      <c r="H375" s="33">
        <f t="shared" si="5"/>
        <v>0.23309999999999997</v>
      </c>
    </row>
    <row r="376" spans="2:8" x14ac:dyDescent="0.25">
      <c r="B376" s="21">
        <v>2007</v>
      </c>
      <c r="C376" s="21" t="s">
        <v>46</v>
      </c>
      <c r="D376" s="21" t="s">
        <v>61</v>
      </c>
      <c r="E376" s="21" t="s">
        <v>102</v>
      </c>
      <c r="F376" s="21" t="s">
        <v>69</v>
      </c>
      <c r="G376" s="67">
        <f>(1/4.23679174229235)*100</f>
        <v>23.602765036049238</v>
      </c>
      <c r="H376" s="33">
        <f t="shared" si="5"/>
        <v>0.23602765036049239</v>
      </c>
    </row>
    <row r="377" spans="2:8" x14ac:dyDescent="0.25">
      <c r="B377" s="21">
        <v>2012</v>
      </c>
      <c r="C377" s="21" t="s">
        <v>17</v>
      </c>
      <c r="D377" s="21" t="s">
        <v>201</v>
      </c>
      <c r="E377" s="21" t="s">
        <v>102</v>
      </c>
      <c r="F377" s="21" t="s">
        <v>69</v>
      </c>
      <c r="G377" s="67">
        <v>23.62</v>
      </c>
      <c r="H377" s="33">
        <f t="shared" si="5"/>
        <v>0.23620000000000002</v>
      </c>
    </row>
    <row r="378" spans="2:8" x14ac:dyDescent="0.25">
      <c r="B378" s="21">
        <v>2009</v>
      </c>
      <c r="C378" s="21" t="s">
        <v>115</v>
      </c>
      <c r="D378" s="21" t="s">
        <v>116</v>
      </c>
      <c r="E378" s="21" t="s">
        <v>102</v>
      </c>
      <c r="F378" s="21" t="s">
        <v>69</v>
      </c>
      <c r="G378" s="67">
        <v>23.79</v>
      </c>
      <c r="H378" s="33">
        <f t="shared" si="5"/>
        <v>0.2379</v>
      </c>
    </row>
    <row r="379" spans="2:8" x14ac:dyDescent="0.25">
      <c r="B379" s="21">
        <v>2009</v>
      </c>
      <c r="C379" s="21" t="s">
        <v>115</v>
      </c>
      <c r="D379" s="21" t="s">
        <v>122</v>
      </c>
      <c r="E379" s="21" t="s">
        <v>102</v>
      </c>
      <c r="F379" s="21" t="s">
        <v>69</v>
      </c>
      <c r="G379" s="67">
        <v>23.88</v>
      </c>
      <c r="H379" s="33">
        <f t="shared" si="5"/>
        <v>0.23879999999999998</v>
      </c>
    </row>
    <row r="380" spans="2:8" x14ac:dyDescent="0.25">
      <c r="B380" s="21">
        <v>2007</v>
      </c>
      <c r="C380" s="21" t="s">
        <v>17</v>
      </c>
      <c r="D380" s="21" t="s">
        <v>205</v>
      </c>
      <c r="E380" s="21" t="s">
        <v>102</v>
      </c>
      <c r="F380" s="21" t="s">
        <v>69</v>
      </c>
      <c r="G380" s="67">
        <f>(1/4.18519594818997)*100</f>
        <v>23.893743862398697</v>
      </c>
      <c r="H380" s="33">
        <f t="shared" si="5"/>
        <v>0.23893743862398698</v>
      </c>
    </row>
    <row r="381" spans="2:8" x14ac:dyDescent="0.25">
      <c r="B381" s="21">
        <v>2014</v>
      </c>
      <c r="C381" s="21" t="s">
        <v>74</v>
      </c>
      <c r="D381" s="21" t="s">
        <v>89</v>
      </c>
      <c r="E381" s="21" t="s">
        <v>102</v>
      </c>
      <c r="F381" s="21" t="s">
        <v>69</v>
      </c>
      <c r="G381" s="67">
        <v>23.91</v>
      </c>
      <c r="H381" s="33">
        <f t="shared" si="5"/>
        <v>0.23910000000000001</v>
      </c>
    </row>
    <row r="382" spans="2:8" x14ac:dyDescent="0.25">
      <c r="B382" s="21">
        <v>2005</v>
      </c>
      <c r="C382" s="21" t="s">
        <v>46</v>
      </c>
      <c r="D382" s="21" t="s">
        <v>59</v>
      </c>
      <c r="E382" s="21" t="s">
        <v>102</v>
      </c>
      <c r="F382" s="21" t="s">
        <v>69</v>
      </c>
      <c r="G382" s="67">
        <f>(1/4.15590411211402)*100</f>
        <v>24.062152855863687</v>
      </c>
      <c r="H382" s="33">
        <f t="shared" si="5"/>
        <v>0.24062152855863686</v>
      </c>
    </row>
    <row r="383" spans="2:8" x14ac:dyDescent="0.25">
      <c r="B383" s="21">
        <v>2009</v>
      </c>
      <c r="C383" s="21" t="s">
        <v>115</v>
      </c>
      <c r="D383" s="21" t="s">
        <v>121</v>
      </c>
      <c r="E383" s="21" t="s">
        <v>102</v>
      </c>
      <c r="F383" s="21" t="s">
        <v>69</v>
      </c>
      <c r="G383" s="67">
        <v>24.07</v>
      </c>
      <c r="H383" s="33">
        <f t="shared" si="5"/>
        <v>0.2407</v>
      </c>
    </row>
    <row r="384" spans="2:8" x14ac:dyDescent="0.25">
      <c r="B384" s="21">
        <v>2010</v>
      </c>
      <c r="C384" s="21" t="s">
        <v>17</v>
      </c>
      <c r="D384" s="21" t="s">
        <v>40</v>
      </c>
      <c r="E384" s="21" t="s">
        <v>102</v>
      </c>
      <c r="F384" s="21" t="s">
        <v>69</v>
      </c>
      <c r="G384" s="67">
        <v>24.12</v>
      </c>
      <c r="H384" s="33">
        <f t="shared" si="5"/>
        <v>0.2412</v>
      </c>
    </row>
    <row r="385" spans="2:8" x14ac:dyDescent="0.25">
      <c r="B385" s="21">
        <v>2009</v>
      </c>
      <c r="C385" s="21" t="s">
        <v>17</v>
      </c>
      <c r="D385" s="21" t="s">
        <v>40</v>
      </c>
      <c r="E385" s="21" t="s">
        <v>102</v>
      </c>
      <c r="F385" s="21" t="s">
        <v>69</v>
      </c>
      <c r="G385" s="67">
        <v>24.19</v>
      </c>
      <c r="H385" s="33">
        <f t="shared" si="5"/>
        <v>0.2419</v>
      </c>
    </row>
    <row r="386" spans="2:8" x14ac:dyDescent="0.25">
      <c r="B386" s="21">
        <v>2009</v>
      </c>
      <c r="C386" s="21" t="s">
        <v>17</v>
      </c>
      <c r="D386" s="21" t="s">
        <v>200</v>
      </c>
      <c r="E386" s="21" t="s">
        <v>102</v>
      </c>
      <c r="F386" s="21" t="s">
        <v>69</v>
      </c>
      <c r="G386" s="67">
        <v>24.24</v>
      </c>
      <c r="H386" s="33">
        <f t="shared" si="5"/>
        <v>0.24239999999999998</v>
      </c>
    </row>
    <row r="387" spans="2:8" x14ac:dyDescent="0.25">
      <c r="B387" s="21">
        <v>2008</v>
      </c>
      <c r="C387" s="21" t="s">
        <v>17</v>
      </c>
      <c r="D387" s="21" t="s">
        <v>40</v>
      </c>
      <c r="E387" s="21" t="s">
        <v>102</v>
      </c>
      <c r="F387" s="21" t="s">
        <v>69</v>
      </c>
      <c r="G387" s="67">
        <f>(1/4.09730296487724)*100</f>
        <v>24.406298693852165</v>
      </c>
      <c r="H387" s="33">
        <f t="shared" si="5"/>
        <v>0.24406298693852166</v>
      </c>
    </row>
    <row r="388" spans="2:8" x14ac:dyDescent="0.25">
      <c r="B388" s="21">
        <v>2011</v>
      </c>
      <c r="C388" s="21" t="s">
        <v>115</v>
      </c>
      <c r="D388" s="21" t="s">
        <v>118</v>
      </c>
      <c r="E388" s="21" t="s">
        <v>102</v>
      </c>
      <c r="F388" s="21" t="s">
        <v>69</v>
      </c>
      <c r="G388" s="67">
        <v>24.47</v>
      </c>
      <c r="H388" s="33">
        <f t="shared" si="5"/>
        <v>0.2447</v>
      </c>
    </row>
    <row r="389" spans="2:8" x14ac:dyDescent="0.25">
      <c r="B389" s="21">
        <v>2006</v>
      </c>
      <c r="C389" s="21" t="s">
        <v>46</v>
      </c>
      <c r="D389" s="21" t="s">
        <v>62</v>
      </c>
      <c r="E389" s="21" t="s">
        <v>102</v>
      </c>
      <c r="F389" s="21" t="s">
        <v>69</v>
      </c>
      <c r="G389" s="67">
        <f>(1/4.03655913978495)*100</f>
        <v>24.773574853489585</v>
      </c>
      <c r="H389" s="33">
        <f t="shared" si="5"/>
        <v>0.24773574853489586</v>
      </c>
    </row>
    <row r="390" spans="2:8" x14ac:dyDescent="0.25">
      <c r="B390" s="21">
        <v>2015</v>
      </c>
      <c r="C390" s="21" t="s">
        <v>115</v>
      </c>
      <c r="D390" s="21" t="s">
        <v>125</v>
      </c>
      <c r="E390" s="21" t="s">
        <v>102</v>
      </c>
      <c r="F390" s="21" t="s">
        <v>69</v>
      </c>
      <c r="G390" s="67">
        <v>24.83</v>
      </c>
      <c r="H390" s="33">
        <f t="shared" ref="H390:H438" si="6">G390%</f>
        <v>0.24829999999999999</v>
      </c>
    </row>
    <row r="391" spans="2:8" x14ac:dyDescent="0.25">
      <c r="B391" s="21">
        <v>2008</v>
      </c>
      <c r="C391" s="21" t="s">
        <v>46</v>
      </c>
      <c r="D391" s="21" t="s">
        <v>256</v>
      </c>
      <c r="E391" s="21" t="s">
        <v>102</v>
      </c>
      <c r="F391" s="21" t="s">
        <v>69</v>
      </c>
      <c r="G391" s="67">
        <v>24.998778907716886</v>
      </c>
      <c r="H391" s="33">
        <f t="shared" si="6"/>
        <v>0.24998778907716887</v>
      </c>
    </row>
    <row r="392" spans="2:8" x14ac:dyDescent="0.25">
      <c r="B392" s="21">
        <v>2005</v>
      </c>
      <c r="C392" s="21" t="s">
        <v>115</v>
      </c>
      <c r="D392" s="21" t="s">
        <v>130</v>
      </c>
      <c r="E392" s="21" t="s">
        <v>102</v>
      </c>
      <c r="F392" s="21" t="s">
        <v>69</v>
      </c>
      <c r="G392" s="67">
        <v>25.011289818320769</v>
      </c>
      <c r="H392" s="33">
        <f t="shared" si="6"/>
        <v>0.2501128981832077</v>
      </c>
    </row>
    <row r="393" spans="2:8" x14ac:dyDescent="0.25">
      <c r="B393" s="21">
        <v>2010</v>
      </c>
      <c r="C393" s="21" t="s">
        <v>115</v>
      </c>
      <c r="D393" s="21" t="s">
        <v>116</v>
      </c>
      <c r="E393" s="21" t="s">
        <v>102</v>
      </c>
      <c r="F393" s="21" t="s">
        <v>69</v>
      </c>
      <c r="G393" s="67">
        <v>25.07</v>
      </c>
      <c r="H393" s="33">
        <f t="shared" si="6"/>
        <v>0.25069999999999998</v>
      </c>
    </row>
    <row r="394" spans="2:8" x14ac:dyDescent="0.25">
      <c r="B394" s="21">
        <v>2011</v>
      </c>
      <c r="C394" s="21" t="s">
        <v>17</v>
      </c>
      <c r="D394" s="21" t="s">
        <v>40</v>
      </c>
      <c r="E394" s="21" t="s">
        <v>102</v>
      </c>
      <c r="F394" s="21" t="s">
        <v>69</v>
      </c>
      <c r="G394" s="67">
        <v>25.09</v>
      </c>
      <c r="H394" s="33">
        <f t="shared" si="6"/>
        <v>0.25090000000000001</v>
      </c>
    </row>
    <row r="395" spans="2:8" x14ac:dyDescent="0.25">
      <c r="B395" s="21">
        <v>2012</v>
      </c>
      <c r="C395" s="21" t="s">
        <v>115</v>
      </c>
      <c r="D395" s="21" t="s">
        <v>124</v>
      </c>
      <c r="E395" s="21" t="s">
        <v>102</v>
      </c>
      <c r="F395" s="21" t="s">
        <v>69</v>
      </c>
      <c r="G395" s="67">
        <v>25.24</v>
      </c>
      <c r="H395" s="33">
        <f t="shared" si="6"/>
        <v>0.25239999999999996</v>
      </c>
    </row>
    <row r="396" spans="2:8" x14ac:dyDescent="0.25">
      <c r="B396" s="21">
        <v>2005</v>
      </c>
      <c r="C396" s="21" t="s">
        <v>17</v>
      </c>
      <c r="D396" s="21" t="s">
        <v>200</v>
      </c>
      <c r="E396" s="21" t="s">
        <v>102</v>
      </c>
      <c r="F396" s="21" t="s">
        <v>69</v>
      </c>
      <c r="G396" s="67">
        <v>25.308900000000001</v>
      </c>
      <c r="H396" s="33">
        <f t="shared" si="6"/>
        <v>0.25308900000000001</v>
      </c>
    </row>
    <row r="397" spans="2:8" x14ac:dyDescent="0.25">
      <c r="B397" s="21">
        <v>2008</v>
      </c>
      <c r="C397" s="21" t="s">
        <v>17</v>
      </c>
      <c r="D397" s="21" t="s">
        <v>205</v>
      </c>
      <c r="E397" s="21" t="s">
        <v>102</v>
      </c>
      <c r="F397" s="21" t="s">
        <v>69</v>
      </c>
      <c r="G397" s="67">
        <f>(1/3.91515603813066)*100</f>
        <v>25.541766158506992</v>
      </c>
      <c r="H397" s="33">
        <f t="shared" si="6"/>
        <v>0.2554176615850699</v>
      </c>
    </row>
    <row r="398" spans="2:8" x14ac:dyDescent="0.25">
      <c r="B398" s="21">
        <v>2011</v>
      </c>
      <c r="C398" s="21" t="s">
        <v>74</v>
      </c>
      <c r="D398" s="21" t="s">
        <v>92</v>
      </c>
      <c r="E398" s="21" t="s">
        <v>102</v>
      </c>
      <c r="F398" s="21" t="s">
        <v>69</v>
      </c>
      <c r="G398" s="67">
        <v>25.69</v>
      </c>
      <c r="H398" s="33">
        <f t="shared" si="6"/>
        <v>0.25690000000000002</v>
      </c>
    </row>
    <row r="399" spans="2:8" x14ac:dyDescent="0.25">
      <c r="B399" s="21">
        <v>2007</v>
      </c>
      <c r="C399" s="21" t="s">
        <v>46</v>
      </c>
      <c r="D399" s="21" t="s">
        <v>62</v>
      </c>
      <c r="E399" s="21" t="s">
        <v>102</v>
      </c>
      <c r="F399" s="21" t="s">
        <v>69</v>
      </c>
      <c r="G399" s="67">
        <f>(1/3.79804662366159)*100</f>
        <v>26.329323968011959</v>
      </c>
      <c r="H399" s="33">
        <f t="shared" si="6"/>
        <v>0.26329323968011958</v>
      </c>
    </row>
    <row r="400" spans="2:8" x14ac:dyDescent="0.25">
      <c r="B400" s="21">
        <v>2005</v>
      </c>
      <c r="C400" s="21" t="s">
        <v>17</v>
      </c>
      <c r="D400" s="21" t="s">
        <v>204</v>
      </c>
      <c r="E400" s="21" t="s">
        <v>102</v>
      </c>
      <c r="F400" s="21" t="s">
        <v>69</v>
      </c>
      <c r="G400" s="67">
        <v>26.343599999999999</v>
      </c>
      <c r="H400" s="33">
        <f t="shared" si="6"/>
        <v>0.263436</v>
      </c>
    </row>
    <row r="401" spans="2:8" x14ac:dyDescent="0.25">
      <c r="B401" s="21">
        <v>2012</v>
      </c>
      <c r="C401" s="21" t="s">
        <v>74</v>
      </c>
      <c r="D401" s="21" t="s">
        <v>91</v>
      </c>
      <c r="E401" s="21" t="s">
        <v>102</v>
      </c>
      <c r="F401" s="21" t="s">
        <v>69</v>
      </c>
      <c r="G401" s="67">
        <v>26.78</v>
      </c>
      <c r="H401" s="33">
        <f t="shared" si="6"/>
        <v>0.26780000000000004</v>
      </c>
    </row>
    <row r="402" spans="2:8" x14ac:dyDescent="0.25">
      <c r="B402" s="21">
        <v>2008</v>
      </c>
      <c r="C402" s="21" t="s">
        <v>17</v>
      </c>
      <c r="D402" s="21" t="s">
        <v>200</v>
      </c>
      <c r="E402" s="21" t="s">
        <v>102</v>
      </c>
      <c r="F402" s="21" t="s">
        <v>69</v>
      </c>
      <c r="G402" s="67">
        <f>(1/3.70941980436822)*100</f>
        <v>26.958393838907046</v>
      </c>
      <c r="H402" s="33">
        <f t="shared" si="6"/>
        <v>0.26958393838907047</v>
      </c>
    </row>
    <row r="403" spans="2:8" x14ac:dyDescent="0.25">
      <c r="B403" s="21">
        <v>2014</v>
      </c>
      <c r="C403" s="21" t="s">
        <v>115</v>
      </c>
      <c r="D403" s="21" t="s">
        <v>119</v>
      </c>
      <c r="E403" s="21" t="s">
        <v>102</v>
      </c>
      <c r="F403" s="21" t="s">
        <v>69</v>
      </c>
      <c r="G403" s="67">
        <v>26.97</v>
      </c>
      <c r="H403" s="33">
        <f t="shared" si="6"/>
        <v>0.2697</v>
      </c>
    </row>
    <row r="404" spans="2:8" x14ac:dyDescent="0.25">
      <c r="B404" s="21">
        <v>2005</v>
      </c>
      <c r="C404" s="21" t="s">
        <v>115</v>
      </c>
      <c r="D404" s="21" t="s">
        <v>133</v>
      </c>
      <c r="E404" s="21" t="s">
        <v>102</v>
      </c>
      <c r="F404" s="21" t="s">
        <v>69</v>
      </c>
      <c r="G404" s="67">
        <v>27.106468417511692</v>
      </c>
      <c r="H404" s="33">
        <f t="shared" si="6"/>
        <v>0.27106468417511692</v>
      </c>
    </row>
    <row r="405" spans="2:8" x14ac:dyDescent="0.25">
      <c r="B405" s="21">
        <v>2005</v>
      </c>
      <c r="C405" s="21" t="s">
        <v>46</v>
      </c>
      <c r="D405" s="21" t="s">
        <v>62</v>
      </c>
      <c r="E405" s="21" t="s">
        <v>102</v>
      </c>
      <c r="F405" s="21" t="s">
        <v>69</v>
      </c>
      <c r="G405" s="67">
        <f>(1/3.66374409341679)*100</f>
        <v>27.294482761414834</v>
      </c>
      <c r="H405" s="33">
        <f t="shared" si="6"/>
        <v>0.27294482761414834</v>
      </c>
    </row>
    <row r="406" spans="2:8" x14ac:dyDescent="0.25">
      <c r="B406" s="21">
        <v>2005</v>
      </c>
      <c r="C406" s="21" t="s">
        <v>115</v>
      </c>
      <c r="D406" s="21" t="s">
        <v>116</v>
      </c>
      <c r="E406" s="21" t="s">
        <v>102</v>
      </c>
      <c r="F406" s="21" t="s">
        <v>69</v>
      </c>
      <c r="G406" s="67">
        <v>27.475102567291643</v>
      </c>
      <c r="H406" s="33">
        <f t="shared" si="6"/>
        <v>0.27475102567291643</v>
      </c>
    </row>
    <row r="407" spans="2:8" x14ac:dyDescent="0.25">
      <c r="B407" s="21">
        <v>2007</v>
      </c>
      <c r="C407" s="21" t="s">
        <v>74</v>
      </c>
      <c r="D407" s="21" t="s">
        <v>80</v>
      </c>
      <c r="E407" s="21" t="s">
        <v>102</v>
      </c>
      <c r="F407" s="21" t="s">
        <v>69</v>
      </c>
      <c r="G407" s="67">
        <v>27.480233433734941</v>
      </c>
      <c r="H407" s="33">
        <f t="shared" si="6"/>
        <v>0.27480233433734941</v>
      </c>
    </row>
    <row r="408" spans="2:8" x14ac:dyDescent="0.25">
      <c r="B408" s="21">
        <v>2007</v>
      </c>
      <c r="C408" s="21" t="s">
        <v>46</v>
      </c>
      <c r="D408" s="21" t="s">
        <v>256</v>
      </c>
      <c r="E408" s="21" t="s">
        <v>102</v>
      </c>
      <c r="F408" s="21" t="s">
        <v>69</v>
      </c>
      <c r="G408" s="67">
        <f>(1/3.63571497926064)*100</f>
        <v>27.5049063445386</v>
      </c>
      <c r="H408" s="33">
        <f t="shared" si="6"/>
        <v>0.27504906344538599</v>
      </c>
    </row>
    <row r="409" spans="2:8" x14ac:dyDescent="0.25">
      <c r="B409" s="21">
        <v>2007</v>
      </c>
      <c r="C409" s="21" t="s">
        <v>17</v>
      </c>
      <c r="D409" s="21" t="s">
        <v>200</v>
      </c>
      <c r="E409" s="21" t="s">
        <v>102</v>
      </c>
      <c r="F409" s="21" t="s">
        <v>69</v>
      </c>
      <c r="G409" s="67">
        <f>(1/3.55083897556668)*100</f>
        <v>28.162358442075213</v>
      </c>
      <c r="H409" s="33">
        <f t="shared" si="6"/>
        <v>0.28162358442075214</v>
      </c>
    </row>
    <row r="410" spans="2:8" x14ac:dyDescent="0.25">
      <c r="B410" s="21">
        <v>2008</v>
      </c>
      <c r="C410" s="21" t="s">
        <v>46</v>
      </c>
      <c r="D410" s="21" t="s">
        <v>62</v>
      </c>
      <c r="E410" s="21" t="s">
        <v>102</v>
      </c>
      <c r="F410" s="21" t="s">
        <v>69</v>
      </c>
      <c r="G410" s="67">
        <f>(1/3.54239444536494)*100</f>
        <v>28.229493226211833</v>
      </c>
      <c r="H410" s="33">
        <f t="shared" si="6"/>
        <v>0.28229493226211833</v>
      </c>
    </row>
    <row r="411" spans="2:8" x14ac:dyDescent="0.25">
      <c r="B411" s="21">
        <v>2010</v>
      </c>
      <c r="C411" s="21" t="s">
        <v>115</v>
      </c>
      <c r="D411" s="21" t="s">
        <v>118</v>
      </c>
      <c r="E411" s="21" t="s">
        <v>102</v>
      </c>
      <c r="F411" s="21" t="s">
        <v>69</v>
      </c>
      <c r="G411" s="67">
        <v>28.43</v>
      </c>
      <c r="H411" s="33">
        <f t="shared" si="6"/>
        <v>0.2843</v>
      </c>
    </row>
    <row r="412" spans="2:8" x14ac:dyDescent="0.25">
      <c r="B412" s="21">
        <v>2015</v>
      </c>
      <c r="C412" s="21" t="s">
        <v>74</v>
      </c>
      <c r="D412" s="21" t="s">
        <v>87</v>
      </c>
      <c r="E412" s="21" t="s">
        <v>102</v>
      </c>
      <c r="F412" s="21" t="s">
        <v>69</v>
      </c>
      <c r="G412" s="67">
        <v>28.81</v>
      </c>
      <c r="H412" s="33">
        <f t="shared" si="6"/>
        <v>0.28809999999999997</v>
      </c>
    </row>
    <row r="413" spans="2:8" x14ac:dyDescent="0.25">
      <c r="B413" s="21">
        <v>2014</v>
      </c>
      <c r="C413" s="21" t="s">
        <v>115</v>
      </c>
      <c r="D413" s="21" t="s">
        <v>125</v>
      </c>
      <c r="E413" s="21" t="s">
        <v>102</v>
      </c>
      <c r="F413" s="21" t="s">
        <v>69</v>
      </c>
      <c r="G413" s="67">
        <v>29.06</v>
      </c>
      <c r="H413" s="33">
        <f t="shared" si="6"/>
        <v>0.29059999999999997</v>
      </c>
    </row>
    <row r="414" spans="2:8" x14ac:dyDescent="0.25">
      <c r="B414" s="21">
        <v>2005</v>
      </c>
      <c r="C414" s="21" t="s">
        <v>115</v>
      </c>
      <c r="D414" s="21" t="s">
        <v>140</v>
      </c>
      <c r="E414" s="21" t="s">
        <v>102</v>
      </c>
      <c r="F414" s="21" t="s">
        <v>69</v>
      </c>
      <c r="G414" s="67">
        <v>29.086457546802219</v>
      </c>
      <c r="H414" s="33">
        <f t="shared" si="6"/>
        <v>0.29086457546802219</v>
      </c>
    </row>
    <row r="415" spans="2:8" x14ac:dyDescent="0.25">
      <c r="B415" s="21">
        <v>2012</v>
      </c>
      <c r="C415" s="21" t="s">
        <v>115</v>
      </c>
      <c r="D415" s="21" t="s">
        <v>121</v>
      </c>
      <c r="E415" s="21" t="s">
        <v>102</v>
      </c>
      <c r="F415" s="21" t="s">
        <v>69</v>
      </c>
      <c r="G415" s="67">
        <v>30.21</v>
      </c>
      <c r="H415" s="33">
        <f t="shared" si="6"/>
        <v>0.30210000000000004</v>
      </c>
    </row>
    <row r="416" spans="2:8" x14ac:dyDescent="0.25">
      <c r="B416" s="21">
        <v>2008</v>
      </c>
      <c r="C416" s="21" t="s">
        <v>115</v>
      </c>
      <c r="D416" s="21" t="s">
        <v>121</v>
      </c>
      <c r="E416" s="21" t="s">
        <v>102</v>
      </c>
      <c r="F416" s="21" t="s">
        <v>69</v>
      </c>
      <c r="G416" s="67">
        <v>30.217811456478298</v>
      </c>
      <c r="H416" s="33">
        <f t="shared" si="6"/>
        <v>0.302178114564783</v>
      </c>
    </row>
    <row r="417" spans="2:8" x14ac:dyDescent="0.25">
      <c r="B417" s="21">
        <v>2009</v>
      </c>
      <c r="C417" s="21" t="s">
        <v>115</v>
      </c>
      <c r="D417" s="21" t="s">
        <v>118</v>
      </c>
      <c r="E417" s="21" t="s">
        <v>102</v>
      </c>
      <c r="F417" s="21" t="s">
        <v>69</v>
      </c>
      <c r="G417" s="67">
        <v>30.43</v>
      </c>
      <c r="H417" s="33">
        <f t="shared" si="6"/>
        <v>0.30430000000000001</v>
      </c>
    </row>
    <row r="418" spans="2:8" x14ac:dyDescent="0.25">
      <c r="B418" s="21">
        <v>2015</v>
      </c>
      <c r="C418" s="21" t="s">
        <v>17</v>
      </c>
      <c r="D418" s="21" t="s">
        <v>202</v>
      </c>
      <c r="E418" s="21" t="s">
        <v>102</v>
      </c>
      <c r="F418" s="21" t="s">
        <v>69</v>
      </c>
      <c r="G418" s="67">
        <v>30.5</v>
      </c>
      <c r="H418" s="33">
        <f t="shared" si="6"/>
        <v>0.30499999999999999</v>
      </c>
    </row>
    <row r="419" spans="2:8" x14ac:dyDescent="0.25">
      <c r="B419" s="21">
        <v>2009</v>
      </c>
      <c r="C419" s="21" t="s">
        <v>115</v>
      </c>
      <c r="D419" s="21" t="s">
        <v>120</v>
      </c>
      <c r="E419" s="21" t="s">
        <v>102</v>
      </c>
      <c r="F419" s="21" t="s">
        <v>69</v>
      </c>
      <c r="G419" s="67">
        <v>30.51</v>
      </c>
      <c r="H419" s="33">
        <f t="shared" si="6"/>
        <v>0.30510000000000004</v>
      </c>
    </row>
    <row r="420" spans="2:8" x14ac:dyDescent="0.25">
      <c r="B420" s="21">
        <v>2007</v>
      </c>
      <c r="C420" s="21" t="s">
        <v>115</v>
      </c>
      <c r="D420" s="21" t="s">
        <v>138</v>
      </c>
      <c r="E420" s="21" t="s">
        <v>102</v>
      </c>
      <c r="F420" s="21" t="s">
        <v>69</v>
      </c>
      <c r="G420" s="67">
        <v>31.220919852129896</v>
      </c>
      <c r="H420" s="33">
        <f t="shared" si="6"/>
        <v>0.31220919852129897</v>
      </c>
    </row>
    <row r="421" spans="2:8" x14ac:dyDescent="0.25">
      <c r="B421" s="21">
        <v>2013</v>
      </c>
      <c r="C421" s="21" t="s">
        <v>115</v>
      </c>
      <c r="D421" s="21" t="s">
        <v>124</v>
      </c>
      <c r="E421" s="21" t="s">
        <v>102</v>
      </c>
      <c r="F421" s="21" t="s">
        <v>69</v>
      </c>
      <c r="G421" s="67">
        <v>31.47</v>
      </c>
      <c r="H421" s="33">
        <f t="shared" si="6"/>
        <v>0.31469999999999998</v>
      </c>
    </row>
    <row r="422" spans="2:8" x14ac:dyDescent="0.25">
      <c r="B422" s="21">
        <v>2006</v>
      </c>
      <c r="C422" s="21" t="s">
        <v>74</v>
      </c>
      <c r="D422" s="21" t="s">
        <v>80</v>
      </c>
      <c r="E422" s="21" t="s">
        <v>102</v>
      </c>
      <c r="F422" s="21" t="s">
        <v>69</v>
      </c>
      <c r="G422" s="67">
        <v>31.963044082089858</v>
      </c>
      <c r="H422" s="33">
        <f t="shared" si="6"/>
        <v>0.31963044082089859</v>
      </c>
    </row>
    <row r="423" spans="2:8" x14ac:dyDescent="0.25">
      <c r="B423" s="21">
        <v>2013</v>
      </c>
      <c r="C423" s="21" t="s">
        <v>74</v>
      </c>
      <c r="D423" s="21" t="s">
        <v>89</v>
      </c>
      <c r="E423" s="21" t="s">
        <v>102</v>
      </c>
      <c r="F423" s="21" t="s">
        <v>69</v>
      </c>
      <c r="G423" s="67">
        <v>32.090000000000003</v>
      </c>
      <c r="H423" s="33">
        <f t="shared" si="6"/>
        <v>0.32090000000000002</v>
      </c>
    </row>
    <row r="424" spans="2:8" x14ac:dyDescent="0.25">
      <c r="B424" s="21">
        <v>2011</v>
      </c>
      <c r="C424" s="21" t="s">
        <v>115</v>
      </c>
      <c r="D424" s="21" t="s">
        <v>121</v>
      </c>
      <c r="E424" s="21" t="s">
        <v>102</v>
      </c>
      <c r="F424" s="21" t="s">
        <v>69</v>
      </c>
      <c r="G424" s="67">
        <v>32.770000000000003</v>
      </c>
      <c r="H424" s="33">
        <f t="shared" si="6"/>
        <v>0.32770000000000005</v>
      </c>
    </row>
    <row r="425" spans="2:8" x14ac:dyDescent="0.25">
      <c r="B425" s="21">
        <v>2010</v>
      </c>
      <c r="C425" s="21" t="s">
        <v>115</v>
      </c>
      <c r="D425" s="21" t="s">
        <v>121</v>
      </c>
      <c r="E425" s="21" t="s">
        <v>102</v>
      </c>
      <c r="F425" s="21" t="s">
        <v>69</v>
      </c>
      <c r="G425" s="67">
        <v>33.130000000000003</v>
      </c>
      <c r="H425" s="33">
        <f t="shared" si="6"/>
        <v>0.33130000000000004</v>
      </c>
    </row>
    <row r="426" spans="2:8" x14ac:dyDescent="0.25">
      <c r="B426" s="21">
        <v>2014</v>
      </c>
      <c r="C426" s="21" t="s">
        <v>115</v>
      </c>
      <c r="D426" s="21" t="s">
        <v>124</v>
      </c>
      <c r="E426" s="21" t="s">
        <v>102</v>
      </c>
      <c r="F426" s="21" t="s">
        <v>69</v>
      </c>
      <c r="G426" s="67">
        <v>33.75</v>
      </c>
      <c r="H426" s="33">
        <f t="shared" si="6"/>
        <v>0.33750000000000002</v>
      </c>
    </row>
    <row r="427" spans="2:8" x14ac:dyDescent="0.25">
      <c r="B427" s="21">
        <v>2006</v>
      </c>
      <c r="C427" s="21" t="s">
        <v>115</v>
      </c>
      <c r="D427" s="21" t="s">
        <v>121</v>
      </c>
      <c r="E427" s="21" t="s">
        <v>102</v>
      </c>
      <c r="F427" s="21" t="s">
        <v>69</v>
      </c>
      <c r="G427" s="67">
        <v>34.453335355910347</v>
      </c>
      <c r="H427" s="33">
        <f t="shared" si="6"/>
        <v>0.34453335355910347</v>
      </c>
    </row>
    <row r="428" spans="2:8" x14ac:dyDescent="0.25">
      <c r="B428" s="21">
        <v>2008</v>
      </c>
      <c r="C428" s="21" t="s">
        <v>115</v>
      </c>
      <c r="D428" s="21" t="s">
        <v>118</v>
      </c>
      <c r="E428" s="21" t="s">
        <v>102</v>
      </c>
      <c r="F428" s="21" t="s">
        <v>69</v>
      </c>
      <c r="G428" s="67">
        <v>34.863899579275866</v>
      </c>
      <c r="H428" s="33">
        <f t="shared" si="6"/>
        <v>0.34863899579275864</v>
      </c>
    </row>
    <row r="429" spans="2:8" x14ac:dyDescent="0.25">
      <c r="B429" s="21">
        <v>2015</v>
      </c>
      <c r="C429" s="21" t="s">
        <v>115</v>
      </c>
      <c r="D429" s="21" t="s">
        <v>126</v>
      </c>
      <c r="E429" s="21" t="s">
        <v>102</v>
      </c>
      <c r="F429" s="21" t="s">
        <v>69</v>
      </c>
      <c r="G429" s="67">
        <v>34.92</v>
      </c>
      <c r="H429" s="33">
        <f t="shared" si="6"/>
        <v>0.34920000000000001</v>
      </c>
    </row>
    <row r="430" spans="2:8" x14ac:dyDescent="0.25">
      <c r="B430" s="21">
        <v>2010</v>
      </c>
      <c r="C430" s="21" t="s">
        <v>74</v>
      </c>
      <c r="D430" s="21" t="s">
        <v>91</v>
      </c>
      <c r="E430" s="21" t="s">
        <v>102</v>
      </c>
      <c r="F430" s="21" t="s">
        <v>69</v>
      </c>
      <c r="G430" s="67">
        <v>35.299999999999997</v>
      </c>
      <c r="H430" s="33">
        <f t="shared" si="6"/>
        <v>0.35299999999999998</v>
      </c>
    </row>
    <row r="431" spans="2:8" x14ac:dyDescent="0.25">
      <c r="B431" s="21">
        <v>2008</v>
      </c>
      <c r="C431" s="21" t="s">
        <v>115</v>
      </c>
      <c r="D431" s="21" t="s">
        <v>120</v>
      </c>
      <c r="E431" s="21" t="s">
        <v>102</v>
      </c>
      <c r="F431" s="21" t="s">
        <v>69</v>
      </c>
      <c r="G431" s="67">
        <v>37.724502449783373</v>
      </c>
      <c r="H431" s="33">
        <f t="shared" si="6"/>
        <v>0.3772450244978337</v>
      </c>
    </row>
    <row r="432" spans="2:8" x14ac:dyDescent="0.25">
      <c r="B432" s="21">
        <v>2012</v>
      </c>
      <c r="C432" s="21" t="s">
        <v>115</v>
      </c>
      <c r="D432" s="21" t="s">
        <v>122</v>
      </c>
      <c r="E432" s="21" t="s">
        <v>102</v>
      </c>
      <c r="F432" s="21" t="s">
        <v>69</v>
      </c>
      <c r="G432" s="67">
        <v>38.85</v>
      </c>
      <c r="H432" s="33">
        <f t="shared" si="6"/>
        <v>0.38850000000000001</v>
      </c>
    </row>
    <row r="433" spans="2:8" x14ac:dyDescent="0.25">
      <c r="B433" s="21">
        <v>2015</v>
      </c>
      <c r="C433" s="21" t="s">
        <v>115</v>
      </c>
      <c r="D433" s="21" t="s">
        <v>119</v>
      </c>
      <c r="E433" s="21" t="s">
        <v>102</v>
      </c>
      <c r="F433" s="21" t="s">
        <v>69</v>
      </c>
      <c r="G433" s="67">
        <v>39.630000000000003</v>
      </c>
      <c r="H433" s="33">
        <f t="shared" si="6"/>
        <v>0.39630000000000004</v>
      </c>
    </row>
    <row r="434" spans="2:8" x14ac:dyDescent="0.25">
      <c r="B434" s="21">
        <v>2015</v>
      </c>
      <c r="C434" s="21" t="s">
        <v>115</v>
      </c>
      <c r="D434" s="21" t="s">
        <v>124</v>
      </c>
      <c r="E434" s="21" t="s">
        <v>102</v>
      </c>
      <c r="F434" s="21" t="s">
        <v>69</v>
      </c>
      <c r="G434" s="67">
        <v>42.6</v>
      </c>
      <c r="H434" s="33">
        <f t="shared" si="6"/>
        <v>0.42599999999999999</v>
      </c>
    </row>
    <row r="435" spans="2:8" x14ac:dyDescent="0.25">
      <c r="B435" s="21">
        <v>2005</v>
      </c>
      <c r="C435" s="21" t="s">
        <v>115</v>
      </c>
      <c r="D435" s="21" t="s">
        <v>121</v>
      </c>
      <c r="E435" s="21" t="s">
        <v>102</v>
      </c>
      <c r="F435" s="21" t="s">
        <v>69</v>
      </c>
      <c r="G435" s="67">
        <v>44.500265404982926</v>
      </c>
      <c r="H435" s="33">
        <f t="shared" si="6"/>
        <v>0.44500265404982925</v>
      </c>
    </row>
    <row r="436" spans="2:8" x14ac:dyDescent="0.25">
      <c r="B436" s="21">
        <v>2007</v>
      </c>
      <c r="C436" s="21" t="s">
        <v>115</v>
      </c>
      <c r="D436" s="21" t="s">
        <v>121</v>
      </c>
      <c r="E436" s="21" t="s">
        <v>102</v>
      </c>
      <c r="F436" s="21" t="s">
        <v>69</v>
      </c>
      <c r="G436" s="67">
        <v>46.130553934373751</v>
      </c>
      <c r="H436" s="33">
        <f t="shared" si="6"/>
        <v>0.46130553934373753</v>
      </c>
    </row>
    <row r="437" spans="2:8" x14ac:dyDescent="0.25">
      <c r="B437" s="21">
        <v>2011</v>
      </c>
      <c r="C437" s="21" t="s">
        <v>17</v>
      </c>
      <c r="D437" s="21" t="s">
        <v>201</v>
      </c>
      <c r="E437" s="21" t="s">
        <v>102</v>
      </c>
      <c r="F437" s="21" t="s">
        <v>69</v>
      </c>
      <c r="G437" s="67">
        <v>52.87</v>
      </c>
      <c r="H437" s="33">
        <f t="shared" si="6"/>
        <v>0.52869999999999995</v>
      </c>
    </row>
    <row r="438" spans="2:8" x14ac:dyDescent="0.25">
      <c r="B438" s="21">
        <v>2014</v>
      </c>
      <c r="C438" s="21" t="s">
        <v>115</v>
      </c>
      <c r="D438" s="21" t="s">
        <v>129</v>
      </c>
      <c r="E438" s="21" t="s">
        <v>102</v>
      </c>
      <c r="F438" s="21" t="s">
        <v>69</v>
      </c>
      <c r="G438" s="67">
        <v>65.5</v>
      </c>
      <c r="H438" s="33">
        <f t="shared" si="6"/>
        <v>0.65500000000000003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O334"/>
  <sheetViews>
    <sheetView topLeftCell="B1" zoomScale="90" zoomScaleNormal="90" workbookViewId="0">
      <selection activeCell="E327" sqref="E327"/>
    </sheetView>
  </sheetViews>
  <sheetFormatPr baseColWidth="10" defaultRowHeight="15" x14ac:dyDescent="0.25"/>
  <cols>
    <col min="5" max="5" width="14.5703125" bestFit="1" customWidth="1"/>
    <col min="6" max="6" width="29.5703125" style="38" bestFit="1" customWidth="1"/>
    <col min="8" max="8" width="18.5703125" bestFit="1" customWidth="1"/>
    <col min="12" max="12" width="12" bestFit="1" customWidth="1"/>
    <col min="13" max="13" width="23.85546875" bestFit="1" customWidth="1"/>
  </cols>
  <sheetData>
    <row r="1" spans="4:15" x14ac:dyDescent="0.25">
      <c r="E1" s="27" t="s">
        <v>186</v>
      </c>
      <c r="F1" s="42" t="s">
        <v>187</v>
      </c>
    </row>
    <row r="3" spans="4:15" x14ac:dyDescent="0.25">
      <c r="D3" s="4" t="s">
        <v>11</v>
      </c>
      <c r="E3" s="4" t="s">
        <v>12</v>
      </c>
      <c r="F3" s="4" t="s">
        <v>13</v>
      </c>
      <c r="G3" s="4" t="s">
        <v>14</v>
      </c>
      <c r="H3" s="4" t="s">
        <v>16</v>
      </c>
      <c r="I3" s="4" t="s">
        <v>15</v>
      </c>
      <c r="J3" s="4" t="s">
        <v>261</v>
      </c>
    </row>
    <row r="4" spans="4:15" x14ac:dyDescent="0.25">
      <c r="D4" s="21">
        <v>2008</v>
      </c>
      <c r="E4" s="21" t="s">
        <v>74</v>
      </c>
      <c r="F4" s="39" t="s">
        <v>81</v>
      </c>
      <c r="G4" s="21" t="s">
        <v>100</v>
      </c>
      <c r="H4" s="40" t="s">
        <v>10</v>
      </c>
      <c r="I4" s="66">
        <v>8.2899999999999991</v>
      </c>
      <c r="J4" s="33">
        <f t="shared" ref="J4:J67" si="0">I4%</f>
        <v>8.2899999999999988E-2</v>
      </c>
    </row>
    <row r="5" spans="4:15" x14ac:dyDescent="0.25">
      <c r="D5" s="21">
        <v>2005</v>
      </c>
      <c r="E5" s="21" t="s">
        <v>74</v>
      </c>
      <c r="F5" s="39" t="s">
        <v>76</v>
      </c>
      <c r="G5" s="21" t="s">
        <v>100</v>
      </c>
      <c r="H5" s="40" t="s">
        <v>10</v>
      </c>
      <c r="I5" s="66">
        <v>8.7100000000000009</v>
      </c>
      <c r="J5" s="33">
        <f t="shared" si="0"/>
        <v>8.7100000000000011E-2</v>
      </c>
    </row>
    <row r="6" spans="4:15" x14ac:dyDescent="0.25">
      <c r="D6" s="21">
        <v>2005</v>
      </c>
      <c r="E6" s="21" t="s">
        <v>74</v>
      </c>
      <c r="F6" s="39" t="s">
        <v>75</v>
      </c>
      <c r="G6" s="21" t="s">
        <v>100</v>
      </c>
      <c r="H6" s="40" t="s">
        <v>10</v>
      </c>
      <c r="I6" s="66">
        <v>9.1</v>
      </c>
      <c r="J6" s="33">
        <f t="shared" si="0"/>
        <v>9.0999999999999998E-2</v>
      </c>
      <c r="K6" s="18"/>
      <c r="L6" s="29" t="s">
        <v>148</v>
      </c>
      <c r="M6">
        <v>320</v>
      </c>
      <c r="O6" s="18"/>
    </row>
    <row r="7" spans="4:15" x14ac:dyDescent="0.25">
      <c r="D7" s="21">
        <v>2005</v>
      </c>
      <c r="E7" s="21" t="s">
        <v>17</v>
      </c>
      <c r="F7" s="39" t="s">
        <v>205</v>
      </c>
      <c r="G7" s="21" t="s">
        <v>100</v>
      </c>
      <c r="H7" s="40" t="s">
        <v>10</v>
      </c>
      <c r="I7" s="66">
        <v>9.32</v>
      </c>
      <c r="J7" s="33">
        <f t="shared" si="0"/>
        <v>9.3200000000000005E-2</v>
      </c>
      <c r="K7" s="45"/>
      <c r="L7" t="s">
        <v>152</v>
      </c>
      <c r="M7">
        <f>M6/5</f>
        <v>64</v>
      </c>
      <c r="O7" s="45"/>
    </row>
    <row r="8" spans="4:15" x14ac:dyDescent="0.25">
      <c r="D8" s="21">
        <v>2005</v>
      </c>
      <c r="E8" s="21" t="s">
        <v>17</v>
      </c>
      <c r="F8" s="39" t="s">
        <v>215</v>
      </c>
      <c r="G8" s="21" t="s">
        <v>100</v>
      </c>
      <c r="H8" s="40" t="s">
        <v>10</v>
      </c>
      <c r="I8" s="43">
        <v>9.36</v>
      </c>
      <c r="J8" s="33">
        <f t="shared" si="0"/>
        <v>9.3599999999999989E-2</v>
      </c>
      <c r="K8" s="64"/>
      <c r="O8" s="64"/>
    </row>
    <row r="9" spans="4:15" x14ac:dyDescent="0.25">
      <c r="D9" s="21">
        <v>2006</v>
      </c>
      <c r="E9" s="21" t="s">
        <v>74</v>
      </c>
      <c r="F9" s="39" t="s">
        <v>75</v>
      </c>
      <c r="G9" s="21" t="s">
        <v>100</v>
      </c>
      <c r="H9" s="40" t="s">
        <v>10</v>
      </c>
      <c r="I9" s="66">
        <v>9.86</v>
      </c>
      <c r="J9" s="33">
        <f t="shared" si="0"/>
        <v>9.8599999999999993E-2</v>
      </c>
      <c r="K9" s="64"/>
      <c r="O9" s="64"/>
    </row>
    <row r="10" spans="4:15" x14ac:dyDescent="0.25">
      <c r="D10" s="21">
        <v>2006</v>
      </c>
      <c r="E10" s="21" t="s">
        <v>17</v>
      </c>
      <c r="F10" s="39" t="s">
        <v>215</v>
      </c>
      <c r="G10" s="21" t="s">
        <v>100</v>
      </c>
      <c r="H10" s="40" t="s">
        <v>10</v>
      </c>
      <c r="I10" s="43">
        <v>10.4</v>
      </c>
      <c r="J10" s="33">
        <f t="shared" si="0"/>
        <v>0.10400000000000001</v>
      </c>
      <c r="K10" s="64"/>
      <c r="L10" s="31" t="s">
        <v>150</v>
      </c>
      <c r="O10" s="64"/>
    </row>
    <row r="11" spans="4:15" x14ac:dyDescent="0.25">
      <c r="D11" s="21">
        <v>2012</v>
      </c>
      <c r="E11" s="21" t="s">
        <v>74</v>
      </c>
      <c r="F11" s="39" t="s">
        <v>94</v>
      </c>
      <c r="G11" s="21" t="s">
        <v>100</v>
      </c>
      <c r="H11" s="40" t="s">
        <v>10</v>
      </c>
      <c r="I11" s="66">
        <v>10.43</v>
      </c>
      <c r="J11" s="33">
        <f t="shared" si="0"/>
        <v>0.1043</v>
      </c>
      <c r="K11" s="64"/>
      <c r="L11" t="s">
        <v>151</v>
      </c>
      <c r="M11" t="s">
        <v>262</v>
      </c>
      <c r="N11" s="30">
        <f ca="1">OFFSET(J4,64,0)</f>
        <v>0.153</v>
      </c>
      <c r="O11" s="64"/>
    </row>
    <row r="12" spans="4:15" x14ac:dyDescent="0.25">
      <c r="D12" s="21">
        <v>2007</v>
      </c>
      <c r="E12" s="21" t="s">
        <v>17</v>
      </c>
      <c r="F12" s="39" t="s">
        <v>205</v>
      </c>
      <c r="G12" s="21" t="s">
        <v>100</v>
      </c>
      <c r="H12" s="40" t="s">
        <v>10</v>
      </c>
      <c r="I12" s="43">
        <v>10.49</v>
      </c>
      <c r="J12" s="33">
        <f t="shared" si="0"/>
        <v>0.10490000000000001</v>
      </c>
      <c r="K12" s="64"/>
      <c r="L12" t="s">
        <v>154</v>
      </c>
      <c r="M12" t="s">
        <v>263</v>
      </c>
      <c r="N12" s="30">
        <f ca="1">OFFSET(J4,128,0)</f>
        <v>0.20980000000000001</v>
      </c>
      <c r="O12" s="64"/>
    </row>
    <row r="13" spans="4:15" x14ac:dyDescent="0.25">
      <c r="D13" s="21">
        <v>2015</v>
      </c>
      <c r="E13" s="21" t="s">
        <v>74</v>
      </c>
      <c r="F13" s="39" t="s">
        <v>94</v>
      </c>
      <c r="G13" s="21" t="s">
        <v>100</v>
      </c>
      <c r="H13" s="40" t="s">
        <v>10</v>
      </c>
      <c r="I13" s="66">
        <v>10.73</v>
      </c>
      <c r="J13" s="33">
        <f t="shared" si="0"/>
        <v>0.10730000000000001</v>
      </c>
      <c r="K13" s="64"/>
      <c r="L13" t="s">
        <v>156</v>
      </c>
      <c r="M13" t="s">
        <v>264</v>
      </c>
      <c r="N13" s="30">
        <f ca="1">OFFSET(J4,192,0)</f>
        <v>0.26989999999999997</v>
      </c>
      <c r="O13" s="64"/>
    </row>
    <row r="14" spans="4:15" x14ac:dyDescent="0.25">
      <c r="D14" s="21">
        <v>2008</v>
      </c>
      <c r="E14" s="21" t="s">
        <v>17</v>
      </c>
      <c r="F14" s="39" t="s">
        <v>215</v>
      </c>
      <c r="G14" s="21" t="s">
        <v>100</v>
      </c>
      <c r="H14" s="40" t="s">
        <v>10</v>
      </c>
      <c r="I14" s="43">
        <v>10.73</v>
      </c>
      <c r="J14" s="33">
        <f t="shared" si="0"/>
        <v>0.10730000000000001</v>
      </c>
      <c r="K14" s="64"/>
      <c r="L14" t="s">
        <v>159</v>
      </c>
      <c r="M14" t="s">
        <v>265</v>
      </c>
      <c r="N14" s="30">
        <f ca="1">OFFSET(J4,256,0)</f>
        <v>0.36070000000000002</v>
      </c>
      <c r="O14" s="64"/>
    </row>
    <row r="15" spans="4:15" x14ac:dyDescent="0.25">
      <c r="D15" s="21">
        <v>2007</v>
      </c>
      <c r="E15" s="21" t="s">
        <v>17</v>
      </c>
      <c r="F15" s="39" t="s">
        <v>39</v>
      </c>
      <c r="G15" s="21" t="s">
        <v>100</v>
      </c>
      <c r="H15" s="40" t="s">
        <v>10</v>
      </c>
      <c r="I15" s="43">
        <v>10.85</v>
      </c>
      <c r="J15" s="33">
        <f t="shared" si="0"/>
        <v>0.1085</v>
      </c>
      <c r="K15" s="64"/>
      <c r="L15" s="18"/>
      <c r="M15" s="64"/>
      <c r="N15" s="64"/>
      <c r="O15" s="64"/>
    </row>
    <row r="16" spans="4:15" x14ac:dyDescent="0.25">
      <c r="D16" s="21">
        <v>2009</v>
      </c>
      <c r="E16" s="21" t="s">
        <v>74</v>
      </c>
      <c r="F16" s="39" t="s">
        <v>243</v>
      </c>
      <c r="G16" s="21" t="s">
        <v>100</v>
      </c>
      <c r="H16" s="40" t="s">
        <v>10</v>
      </c>
      <c r="I16" s="66">
        <v>10.9</v>
      </c>
      <c r="J16" s="33">
        <f t="shared" si="0"/>
        <v>0.109</v>
      </c>
      <c r="K16" s="64"/>
      <c r="L16" s="18"/>
      <c r="M16" s="64"/>
      <c r="N16" s="64"/>
      <c r="O16" s="64"/>
    </row>
    <row r="17" spans="4:15" x14ac:dyDescent="0.25">
      <c r="D17" s="21">
        <v>2008</v>
      </c>
      <c r="E17" s="21" t="s">
        <v>17</v>
      </c>
      <c r="F17" s="39" t="s">
        <v>39</v>
      </c>
      <c r="G17" s="21" t="s">
        <v>100</v>
      </c>
      <c r="H17" s="40" t="s">
        <v>10</v>
      </c>
      <c r="I17" s="43">
        <v>10.97</v>
      </c>
      <c r="J17" s="33">
        <f t="shared" si="0"/>
        <v>0.10970000000000001</v>
      </c>
      <c r="K17" s="64"/>
      <c r="L17" s="18"/>
      <c r="M17" s="64"/>
      <c r="N17" s="64"/>
      <c r="O17" s="64"/>
    </row>
    <row r="18" spans="4:15" x14ac:dyDescent="0.25">
      <c r="D18" s="21">
        <v>2010</v>
      </c>
      <c r="E18" s="21" t="s">
        <v>74</v>
      </c>
      <c r="F18" s="39" t="s">
        <v>258</v>
      </c>
      <c r="G18" s="21" t="s">
        <v>100</v>
      </c>
      <c r="H18" s="40" t="s">
        <v>10</v>
      </c>
      <c r="I18" s="43">
        <v>11.31</v>
      </c>
      <c r="J18" s="33">
        <f t="shared" si="0"/>
        <v>0.11310000000000001</v>
      </c>
      <c r="K18" s="64"/>
      <c r="L18" s="18"/>
      <c r="M18" s="64"/>
      <c r="N18" s="64"/>
      <c r="O18" s="64"/>
    </row>
    <row r="19" spans="4:15" x14ac:dyDescent="0.25">
      <c r="D19" s="21">
        <v>2006</v>
      </c>
      <c r="E19" s="21" t="s">
        <v>17</v>
      </c>
      <c r="F19" s="39" t="s">
        <v>199</v>
      </c>
      <c r="G19" s="21" t="s">
        <v>100</v>
      </c>
      <c r="H19" s="40" t="s">
        <v>10</v>
      </c>
      <c r="I19" s="66">
        <v>11.68</v>
      </c>
      <c r="J19" s="33">
        <f t="shared" si="0"/>
        <v>0.1168</v>
      </c>
      <c r="K19" s="64"/>
      <c r="L19" s="18"/>
      <c r="M19" s="64"/>
      <c r="N19" s="64"/>
      <c r="O19" s="64"/>
    </row>
    <row r="20" spans="4:15" x14ac:dyDescent="0.25">
      <c r="D20" s="21">
        <v>2015</v>
      </c>
      <c r="E20" s="21" t="s">
        <v>74</v>
      </c>
      <c r="F20" s="39" t="s">
        <v>91</v>
      </c>
      <c r="G20" s="21" t="s">
        <v>100</v>
      </c>
      <c r="H20" s="40" t="s">
        <v>10</v>
      </c>
      <c r="I20" s="43">
        <v>11.82</v>
      </c>
      <c r="J20" s="33">
        <f t="shared" si="0"/>
        <v>0.1182</v>
      </c>
      <c r="K20" s="64"/>
      <c r="L20" s="18"/>
      <c r="M20" s="64"/>
      <c r="N20" s="64"/>
      <c r="O20" s="64"/>
    </row>
    <row r="21" spans="4:15" x14ac:dyDescent="0.25">
      <c r="D21" s="21">
        <v>2014</v>
      </c>
      <c r="E21" s="21" t="s">
        <v>74</v>
      </c>
      <c r="F21" s="39" t="s">
        <v>89</v>
      </c>
      <c r="G21" s="21" t="s">
        <v>100</v>
      </c>
      <c r="H21" s="40" t="s">
        <v>10</v>
      </c>
      <c r="I21" s="43">
        <v>12.05</v>
      </c>
      <c r="J21" s="33">
        <f t="shared" si="0"/>
        <v>0.12050000000000001</v>
      </c>
      <c r="K21" s="64"/>
      <c r="L21" s="18"/>
      <c r="M21" s="64"/>
      <c r="N21" s="64"/>
      <c r="O21" s="64"/>
    </row>
    <row r="22" spans="4:15" x14ac:dyDescent="0.25">
      <c r="D22" s="21">
        <v>2013</v>
      </c>
      <c r="E22" s="21" t="s">
        <v>74</v>
      </c>
      <c r="F22" s="39" t="s">
        <v>96</v>
      </c>
      <c r="G22" s="21" t="s">
        <v>100</v>
      </c>
      <c r="H22" s="40" t="s">
        <v>10</v>
      </c>
      <c r="I22" s="43">
        <v>12.08</v>
      </c>
      <c r="J22" s="33">
        <f t="shared" si="0"/>
        <v>0.1208</v>
      </c>
      <c r="K22" s="64"/>
      <c r="L22" s="18"/>
      <c r="M22" s="64"/>
      <c r="N22" s="64"/>
      <c r="O22" s="64"/>
    </row>
    <row r="23" spans="4:15" x14ac:dyDescent="0.25">
      <c r="D23" s="21">
        <v>2012</v>
      </c>
      <c r="E23" s="21" t="s">
        <v>74</v>
      </c>
      <c r="F23" s="39" t="s">
        <v>86</v>
      </c>
      <c r="G23" s="21" t="s">
        <v>100</v>
      </c>
      <c r="H23" s="40" t="s">
        <v>10</v>
      </c>
      <c r="I23" s="43">
        <v>12.38</v>
      </c>
      <c r="J23" s="33">
        <f t="shared" si="0"/>
        <v>0.12380000000000001</v>
      </c>
    </row>
    <row r="24" spans="4:15" x14ac:dyDescent="0.25">
      <c r="D24" s="21">
        <v>2005</v>
      </c>
      <c r="E24" s="21" t="s">
        <v>17</v>
      </c>
      <c r="F24" s="39" t="s">
        <v>192</v>
      </c>
      <c r="G24" s="21" t="s">
        <v>100</v>
      </c>
      <c r="H24" s="40" t="s">
        <v>10</v>
      </c>
      <c r="I24" s="43">
        <v>12.41</v>
      </c>
      <c r="J24" s="33">
        <f t="shared" si="0"/>
        <v>0.1241</v>
      </c>
    </row>
    <row r="25" spans="4:15" x14ac:dyDescent="0.25">
      <c r="D25" s="21">
        <v>2006</v>
      </c>
      <c r="E25" s="21" t="s">
        <v>74</v>
      </c>
      <c r="F25" s="39" t="s">
        <v>76</v>
      </c>
      <c r="G25" s="21" t="s">
        <v>100</v>
      </c>
      <c r="H25" s="40" t="s">
        <v>10</v>
      </c>
      <c r="I25" s="43">
        <v>12.45</v>
      </c>
      <c r="J25" s="33">
        <f t="shared" si="0"/>
        <v>0.1245</v>
      </c>
    </row>
    <row r="26" spans="4:15" x14ac:dyDescent="0.25">
      <c r="D26" s="21">
        <v>2006</v>
      </c>
      <c r="E26" s="21" t="s">
        <v>17</v>
      </c>
      <c r="F26" s="39" t="s">
        <v>205</v>
      </c>
      <c r="G26" s="21" t="s">
        <v>100</v>
      </c>
      <c r="H26" s="40" t="s">
        <v>10</v>
      </c>
      <c r="I26" s="43">
        <v>12.58</v>
      </c>
      <c r="J26" s="33">
        <f t="shared" si="0"/>
        <v>0.1258</v>
      </c>
    </row>
    <row r="27" spans="4:15" x14ac:dyDescent="0.25">
      <c r="D27" s="21">
        <v>2005</v>
      </c>
      <c r="E27" s="21" t="s">
        <v>17</v>
      </c>
      <c r="F27" s="39" t="s">
        <v>174</v>
      </c>
      <c r="G27" s="21" t="s">
        <v>100</v>
      </c>
      <c r="H27" s="40" t="s">
        <v>10</v>
      </c>
      <c r="I27" s="43">
        <v>12.6</v>
      </c>
      <c r="J27" s="33">
        <f t="shared" si="0"/>
        <v>0.126</v>
      </c>
    </row>
    <row r="28" spans="4:15" x14ac:dyDescent="0.25">
      <c r="D28" s="21">
        <v>2008</v>
      </c>
      <c r="E28" s="21" t="s">
        <v>17</v>
      </c>
      <c r="F28" s="39" t="s">
        <v>199</v>
      </c>
      <c r="G28" s="21" t="s">
        <v>100</v>
      </c>
      <c r="H28" s="40" t="s">
        <v>10</v>
      </c>
      <c r="I28" s="66">
        <v>12.69</v>
      </c>
      <c r="J28" s="33">
        <f t="shared" si="0"/>
        <v>0.12689999999999999</v>
      </c>
    </row>
    <row r="29" spans="4:15" x14ac:dyDescent="0.25">
      <c r="D29" s="21">
        <v>2006</v>
      </c>
      <c r="E29" s="21" t="s">
        <v>46</v>
      </c>
      <c r="F29" s="39" t="s">
        <v>172</v>
      </c>
      <c r="G29" s="21" t="s">
        <v>100</v>
      </c>
      <c r="H29" s="40" t="s">
        <v>10</v>
      </c>
      <c r="I29" s="43">
        <v>12.7</v>
      </c>
      <c r="J29" s="33">
        <f t="shared" si="0"/>
        <v>0.127</v>
      </c>
    </row>
    <row r="30" spans="4:15" x14ac:dyDescent="0.25">
      <c r="D30" s="21">
        <v>2005</v>
      </c>
      <c r="E30" s="21" t="s">
        <v>46</v>
      </c>
      <c r="F30" s="39" t="s">
        <v>242</v>
      </c>
      <c r="G30" s="21" t="s">
        <v>100</v>
      </c>
      <c r="H30" s="40" t="s">
        <v>10</v>
      </c>
      <c r="I30" s="43">
        <v>12.77</v>
      </c>
      <c r="J30" s="33">
        <f t="shared" si="0"/>
        <v>0.12770000000000001</v>
      </c>
    </row>
    <row r="31" spans="4:15" x14ac:dyDescent="0.25">
      <c r="D31" s="21">
        <v>2007</v>
      </c>
      <c r="E31" s="21" t="s">
        <v>46</v>
      </c>
      <c r="F31" s="39" t="s">
        <v>57</v>
      </c>
      <c r="G31" s="21" t="s">
        <v>100</v>
      </c>
      <c r="H31" s="40" t="s">
        <v>10</v>
      </c>
      <c r="I31" s="43">
        <v>12.82</v>
      </c>
      <c r="J31" s="33">
        <f t="shared" si="0"/>
        <v>0.12820000000000001</v>
      </c>
    </row>
    <row r="32" spans="4:15" x14ac:dyDescent="0.25">
      <c r="D32" s="21">
        <v>2015</v>
      </c>
      <c r="E32" s="21" t="s">
        <v>74</v>
      </c>
      <c r="F32" s="39" t="s">
        <v>97</v>
      </c>
      <c r="G32" s="21" t="s">
        <v>100</v>
      </c>
      <c r="H32" s="40" t="s">
        <v>10</v>
      </c>
      <c r="I32" s="43">
        <v>12.95</v>
      </c>
      <c r="J32" s="33">
        <f t="shared" si="0"/>
        <v>0.1295</v>
      </c>
    </row>
    <row r="33" spans="4:10" x14ac:dyDescent="0.25">
      <c r="D33" s="21">
        <v>2008</v>
      </c>
      <c r="E33" s="21" t="s">
        <v>46</v>
      </c>
      <c r="F33" s="39" t="s">
        <v>254</v>
      </c>
      <c r="G33" s="21" t="s">
        <v>100</v>
      </c>
      <c r="H33" s="40" t="s">
        <v>10</v>
      </c>
      <c r="I33" s="43">
        <v>13.11</v>
      </c>
      <c r="J33" s="33">
        <f t="shared" si="0"/>
        <v>0.13109999999999999</v>
      </c>
    </row>
    <row r="34" spans="4:10" x14ac:dyDescent="0.25">
      <c r="D34" s="21">
        <v>2011</v>
      </c>
      <c r="E34" s="21" t="s">
        <v>74</v>
      </c>
      <c r="F34" s="39" t="s">
        <v>257</v>
      </c>
      <c r="G34" s="21" t="s">
        <v>100</v>
      </c>
      <c r="H34" s="40" t="s">
        <v>10</v>
      </c>
      <c r="I34" s="43">
        <v>13.23</v>
      </c>
      <c r="J34" s="33">
        <f t="shared" si="0"/>
        <v>0.1323</v>
      </c>
    </row>
    <row r="35" spans="4:10" x14ac:dyDescent="0.25">
      <c r="D35" s="21">
        <v>2009</v>
      </c>
      <c r="E35" s="21" t="s">
        <v>46</v>
      </c>
      <c r="F35" s="39" t="s">
        <v>60</v>
      </c>
      <c r="G35" s="21" t="s">
        <v>100</v>
      </c>
      <c r="H35" s="40" t="s">
        <v>10</v>
      </c>
      <c r="I35" s="43">
        <v>13.31</v>
      </c>
      <c r="J35" s="33">
        <f t="shared" si="0"/>
        <v>0.1331</v>
      </c>
    </row>
    <row r="36" spans="4:10" x14ac:dyDescent="0.25">
      <c r="D36" s="21">
        <v>2010</v>
      </c>
      <c r="E36" s="21" t="s">
        <v>17</v>
      </c>
      <c r="F36" s="39" t="s">
        <v>215</v>
      </c>
      <c r="G36" s="21" t="s">
        <v>191</v>
      </c>
      <c r="H36" s="40" t="s">
        <v>10</v>
      </c>
      <c r="I36" s="43">
        <v>13.33</v>
      </c>
      <c r="J36" s="33">
        <f t="shared" si="0"/>
        <v>0.1333</v>
      </c>
    </row>
    <row r="37" spans="4:10" x14ac:dyDescent="0.25">
      <c r="D37" s="21">
        <v>2007</v>
      </c>
      <c r="E37" s="21" t="s">
        <v>46</v>
      </c>
      <c r="F37" s="39" t="s">
        <v>254</v>
      </c>
      <c r="G37" s="21" t="s">
        <v>100</v>
      </c>
      <c r="H37" s="40" t="s">
        <v>10</v>
      </c>
      <c r="I37" s="43">
        <v>13.39</v>
      </c>
      <c r="J37" s="33">
        <f t="shared" si="0"/>
        <v>0.13390000000000002</v>
      </c>
    </row>
    <row r="38" spans="4:10" x14ac:dyDescent="0.25">
      <c r="D38" s="21">
        <v>2008</v>
      </c>
      <c r="E38" s="21" t="s">
        <v>46</v>
      </c>
      <c r="F38" s="39" t="s">
        <v>172</v>
      </c>
      <c r="G38" s="21" t="s">
        <v>100</v>
      </c>
      <c r="H38" s="40" t="s">
        <v>10</v>
      </c>
      <c r="I38" s="43">
        <v>13.43</v>
      </c>
      <c r="J38" s="33">
        <f t="shared" si="0"/>
        <v>0.1343</v>
      </c>
    </row>
    <row r="39" spans="4:10" x14ac:dyDescent="0.25">
      <c r="D39" s="21">
        <v>2006</v>
      </c>
      <c r="E39" s="21" t="s">
        <v>17</v>
      </c>
      <c r="F39" s="39" t="s">
        <v>192</v>
      </c>
      <c r="G39" s="21" t="s">
        <v>100</v>
      </c>
      <c r="H39" s="40" t="s">
        <v>10</v>
      </c>
      <c r="I39" s="43">
        <v>13.54</v>
      </c>
      <c r="J39" s="33">
        <f t="shared" si="0"/>
        <v>0.13539999999999999</v>
      </c>
    </row>
    <row r="40" spans="4:10" x14ac:dyDescent="0.25">
      <c r="D40" s="21">
        <v>2009</v>
      </c>
      <c r="E40" s="21" t="s">
        <v>17</v>
      </c>
      <c r="F40" s="39" t="s">
        <v>205</v>
      </c>
      <c r="G40" s="21" t="s">
        <v>100</v>
      </c>
      <c r="H40" s="40" t="s">
        <v>10</v>
      </c>
      <c r="I40" s="66">
        <v>13.62</v>
      </c>
      <c r="J40" s="33">
        <f t="shared" si="0"/>
        <v>0.13619999999999999</v>
      </c>
    </row>
    <row r="41" spans="4:10" x14ac:dyDescent="0.25">
      <c r="D41" s="21">
        <v>2009</v>
      </c>
      <c r="E41" s="21" t="s">
        <v>74</v>
      </c>
      <c r="F41" s="39" t="s">
        <v>258</v>
      </c>
      <c r="G41" s="21" t="s">
        <v>100</v>
      </c>
      <c r="H41" s="40" t="s">
        <v>10</v>
      </c>
      <c r="I41" s="43">
        <v>13.63</v>
      </c>
      <c r="J41" s="33">
        <f t="shared" si="0"/>
        <v>0.1363</v>
      </c>
    </row>
    <row r="42" spans="4:10" x14ac:dyDescent="0.25">
      <c r="D42" s="21">
        <v>2009</v>
      </c>
      <c r="E42" s="21" t="s">
        <v>46</v>
      </c>
      <c r="F42" s="39" t="s">
        <v>177</v>
      </c>
      <c r="G42" s="21" t="s">
        <v>100</v>
      </c>
      <c r="H42" s="40" t="s">
        <v>10</v>
      </c>
      <c r="I42" s="43">
        <v>13.67</v>
      </c>
      <c r="J42" s="33">
        <f t="shared" si="0"/>
        <v>0.13669999999999999</v>
      </c>
    </row>
    <row r="43" spans="4:10" x14ac:dyDescent="0.25">
      <c r="D43" s="21">
        <v>2014</v>
      </c>
      <c r="E43" s="21" t="s">
        <v>74</v>
      </c>
      <c r="F43" s="39" t="s">
        <v>91</v>
      </c>
      <c r="G43" s="21" t="s">
        <v>100</v>
      </c>
      <c r="H43" s="40" t="s">
        <v>10</v>
      </c>
      <c r="I43" s="43">
        <v>13.72</v>
      </c>
      <c r="J43" s="33">
        <f t="shared" si="0"/>
        <v>0.13720000000000002</v>
      </c>
    </row>
    <row r="44" spans="4:10" x14ac:dyDescent="0.25">
      <c r="D44" s="21">
        <v>2007</v>
      </c>
      <c r="E44" s="21" t="s">
        <v>74</v>
      </c>
      <c r="F44" s="39" t="s">
        <v>76</v>
      </c>
      <c r="G44" s="21" t="s">
        <v>100</v>
      </c>
      <c r="H44" s="40" t="s">
        <v>10</v>
      </c>
      <c r="I44" s="43">
        <v>13.73</v>
      </c>
      <c r="J44" s="33">
        <f t="shared" si="0"/>
        <v>0.13730000000000001</v>
      </c>
    </row>
    <row r="45" spans="4:10" x14ac:dyDescent="0.25">
      <c r="D45" s="21">
        <v>2005</v>
      </c>
      <c r="E45" s="21" t="s">
        <v>17</v>
      </c>
      <c r="F45" s="39" t="s">
        <v>199</v>
      </c>
      <c r="G45" s="21" t="s">
        <v>100</v>
      </c>
      <c r="H45" s="40" t="s">
        <v>10</v>
      </c>
      <c r="I45" s="66">
        <v>13.74</v>
      </c>
      <c r="J45" s="33">
        <f t="shared" si="0"/>
        <v>0.13739999999999999</v>
      </c>
    </row>
    <row r="46" spans="4:10" x14ac:dyDescent="0.25">
      <c r="D46" s="21">
        <v>2008</v>
      </c>
      <c r="E46" s="21" t="s">
        <v>46</v>
      </c>
      <c r="F46" s="39" t="s">
        <v>60</v>
      </c>
      <c r="G46" s="21" t="s">
        <v>100</v>
      </c>
      <c r="H46" s="40" t="s">
        <v>10</v>
      </c>
      <c r="I46" s="43">
        <v>13.74</v>
      </c>
      <c r="J46" s="33">
        <f t="shared" si="0"/>
        <v>0.13739999999999999</v>
      </c>
    </row>
    <row r="47" spans="4:10" x14ac:dyDescent="0.25">
      <c r="D47" s="21">
        <v>2008</v>
      </c>
      <c r="E47" s="21" t="s">
        <v>46</v>
      </c>
      <c r="F47" s="39" t="s">
        <v>57</v>
      </c>
      <c r="G47" s="21" t="s">
        <v>100</v>
      </c>
      <c r="H47" s="40" t="s">
        <v>10</v>
      </c>
      <c r="I47" s="43">
        <v>13.76</v>
      </c>
      <c r="J47" s="33">
        <f t="shared" si="0"/>
        <v>0.1376</v>
      </c>
    </row>
    <row r="48" spans="4:10" x14ac:dyDescent="0.25">
      <c r="D48" s="21">
        <v>2007</v>
      </c>
      <c r="E48" s="21" t="s">
        <v>17</v>
      </c>
      <c r="F48" s="39" t="s">
        <v>170</v>
      </c>
      <c r="G48" s="21" t="s">
        <v>100</v>
      </c>
      <c r="H48" s="40" t="s">
        <v>10</v>
      </c>
      <c r="I48" s="66">
        <v>13.95</v>
      </c>
      <c r="J48" s="33">
        <f t="shared" si="0"/>
        <v>0.13949999999999999</v>
      </c>
    </row>
    <row r="49" spans="4:10" x14ac:dyDescent="0.25">
      <c r="D49" s="21">
        <v>2011</v>
      </c>
      <c r="E49" s="21" t="s">
        <v>74</v>
      </c>
      <c r="F49" s="39" t="s">
        <v>258</v>
      </c>
      <c r="G49" s="21" t="s">
        <v>100</v>
      </c>
      <c r="H49" s="40" t="s">
        <v>10</v>
      </c>
      <c r="I49" s="43">
        <v>13.95</v>
      </c>
      <c r="J49" s="33">
        <f t="shared" si="0"/>
        <v>0.13949999999999999</v>
      </c>
    </row>
    <row r="50" spans="4:10" x14ac:dyDescent="0.25">
      <c r="D50" s="21">
        <v>2012</v>
      </c>
      <c r="E50" s="21" t="s">
        <v>74</v>
      </c>
      <c r="F50" s="39" t="s">
        <v>87</v>
      </c>
      <c r="G50" s="21" t="s">
        <v>100</v>
      </c>
      <c r="H50" s="40" t="s">
        <v>10</v>
      </c>
      <c r="I50" s="43">
        <v>14.08</v>
      </c>
      <c r="J50" s="33">
        <f t="shared" si="0"/>
        <v>0.14080000000000001</v>
      </c>
    </row>
    <row r="51" spans="4:10" x14ac:dyDescent="0.25">
      <c r="D51" s="21">
        <v>2007</v>
      </c>
      <c r="E51" s="21" t="s">
        <v>46</v>
      </c>
      <c r="F51" s="39" t="s">
        <v>60</v>
      </c>
      <c r="G51" s="21" t="s">
        <v>100</v>
      </c>
      <c r="H51" s="40" t="s">
        <v>10</v>
      </c>
      <c r="I51" s="43">
        <v>14.1</v>
      </c>
      <c r="J51" s="33">
        <f t="shared" si="0"/>
        <v>0.14099999999999999</v>
      </c>
    </row>
    <row r="52" spans="4:10" x14ac:dyDescent="0.25">
      <c r="D52" s="21">
        <v>2007</v>
      </c>
      <c r="E52" s="21" t="s">
        <v>17</v>
      </c>
      <c r="F52" s="39" t="s">
        <v>41</v>
      </c>
      <c r="G52" s="21" t="s">
        <v>100</v>
      </c>
      <c r="H52" s="40" t="s">
        <v>10</v>
      </c>
      <c r="I52" s="66">
        <v>14.11</v>
      </c>
      <c r="J52" s="33">
        <f t="shared" si="0"/>
        <v>0.1411</v>
      </c>
    </row>
    <row r="53" spans="4:10" x14ac:dyDescent="0.25">
      <c r="D53" s="21">
        <v>2005</v>
      </c>
      <c r="E53" s="21" t="s">
        <v>17</v>
      </c>
      <c r="F53" s="39" t="s">
        <v>170</v>
      </c>
      <c r="G53" s="21" t="s">
        <v>100</v>
      </c>
      <c r="H53" s="40" t="s">
        <v>10</v>
      </c>
      <c r="I53" s="43">
        <v>14.13</v>
      </c>
      <c r="J53" s="33">
        <f t="shared" si="0"/>
        <v>0.14130000000000001</v>
      </c>
    </row>
    <row r="54" spans="4:10" x14ac:dyDescent="0.25">
      <c r="D54" s="21">
        <v>2006</v>
      </c>
      <c r="E54" s="21" t="s">
        <v>17</v>
      </c>
      <c r="F54" s="39" t="s">
        <v>38</v>
      </c>
      <c r="G54" s="21" t="s">
        <v>100</v>
      </c>
      <c r="H54" s="40" t="s">
        <v>10</v>
      </c>
      <c r="I54" s="43">
        <v>14.14</v>
      </c>
      <c r="J54" s="33">
        <f t="shared" si="0"/>
        <v>0.1414</v>
      </c>
    </row>
    <row r="55" spans="4:10" x14ac:dyDescent="0.25">
      <c r="D55" s="21">
        <v>2011</v>
      </c>
      <c r="E55" s="21" t="s">
        <v>17</v>
      </c>
      <c r="F55" s="39" t="s">
        <v>199</v>
      </c>
      <c r="G55" s="21" t="s">
        <v>100</v>
      </c>
      <c r="H55" s="40" t="s">
        <v>10</v>
      </c>
      <c r="I55" s="43">
        <v>14.25</v>
      </c>
      <c r="J55" s="33">
        <f t="shared" si="0"/>
        <v>0.14249999999999999</v>
      </c>
    </row>
    <row r="56" spans="4:10" x14ac:dyDescent="0.25">
      <c r="D56" s="21">
        <v>2005</v>
      </c>
      <c r="E56" s="21" t="s">
        <v>46</v>
      </c>
      <c r="F56" s="39" t="s">
        <v>253</v>
      </c>
      <c r="G56" s="21" t="s">
        <v>100</v>
      </c>
      <c r="H56" s="40" t="s">
        <v>10</v>
      </c>
      <c r="I56" s="43">
        <v>14.32</v>
      </c>
      <c r="J56" s="33">
        <f t="shared" si="0"/>
        <v>0.14319999999999999</v>
      </c>
    </row>
    <row r="57" spans="4:10" x14ac:dyDescent="0.25">
      <c r="D57" s="21">
        <v>2008</v>
      </c>
      <c r="E57" s="21" t="s">
        <v>17</v>
      </c>
      <c r="F57" s="39" t="s">
        <v>192</v>
      </c>
      <c r="G57" s="21" t="s">
        <v>100</v>
      </c>
      <c r="H57" s="40" t="s">
        <v>10</v>
      </c>
      <c r="I57" s="43">
        <v>14.34</v>
      </c>
      <c r="J57" s="33">
        <f t="shared" si="0"/>
        <v>0.1434</v>
      </c>
    </row>
    <row r="58" spans="4:10" x14ac:dyDescent="0.25">
      <c r="D58" s="21">
        <v>2005</v>
      </c>
      <c r="E58" s="21" t="s">
        <v>46</v>
      </c>
      <c r="F58" s="39" t="s">
        <v>60</v>
      </c>
      <c r="G58" s="21" t="s">
        <v>100</v>
      </c>
      <c r="H58" s="40" t="s">
        <v>10</v>
      </c>
      <c r="I58" s="43">
        <v>14.4</v>
      </c>
      <c r="J58" s="33">
        <f t="shared" si="0"/>
        <v>0.14400000000000002</v>
      </c>
    </row>
    <row r="59" spans="4:10" x14ac:dyDescent="0.25">
      <c r="D59" s="21">
        <v>2006</v>
      </c>
      <c r="E59" s="21" t="s">
        <v>17</v>
      </c>
      <c r="F59" s="39" t="s">
        <v>174</v>
      </c>
      <c r="G59" s="21" t="s">
        <v>100</v>
      </c>
      <c r="H59" s="40" t="s">
        <v>10</v>
      </c>
      <c r="I59" s="66">
        <v>14.44</v>
      </c>
      <c r="J59" s="33">
        <f t="shared" si="0"/>
        <v>0.1444</v>
      </c>
    </row>
    <row r="60" spans="4:10" x14ac:dyDescent="0.25">
      <c r="D60" s="21">
        <v>2013</v>
      </c>
      <c r="E60" s="21" t="s">
        <v>74</v>
      </c>
      <c r="F60" s="39" t="s">
        <v>94</v>
      </c>
      <c r="G60" s="21" t="s">
        <v>100</v>
      </c>
      <c r="H60" s="40" t="s">
        <v>10</v>
      </c>
      <c r="I60" s="43">
        <v>14.57</v>
      </c>
      <c r="J60" s="33">
        <f t="shared" si="0"/>
        <v>0.1457</v>
      </c>
    </row>
    <row r="61" spans="4:10" x14ac:dyDescent="0.25">
      <c r="D61" s="21">
        <v>2009</v>
      </c>
      <c r="E61" s="21" t="s">
        <v>46</v>
      </c>
      <c r="F61" s="39" t="s">
        <v>57</v>
      </c>
      <c r="G61" s="21" t="s">
        <v>100</v>
      </c>
      <c r="H61" s="40" t="s">
        <v>10</v>
      </c>
      <c r="I61" s="43">
        <v>14.64</v>
      </c>
      <c r="J61" s="33">
        <f t="shared" si="0"/>
        <v>0.1464</v>
      </c>
    </row>
    <row r="62" spans="4:10" x14ac:dyDescent="0.25">
      <c r="D62" s="21">
        <v>2013</v>
      </c>
      <c r="E62" s="21" t="s">
        <v>17</v>
      </c>
      <c r="F62" s="39" t="s">
        <v>199</v>
      </c>
      <c r="G62" s="21" t="s">
        <v>100</v>
      </c>
      <c r="H62" s="40" t="s">
        <v>10</v>
      </c>
      <c r="I62" s="43">
        <v>14.83</v>
      </c>
      <c r="J62" s="33">
        <f t="shared" si="0"/>
        <v>0.14829999999999999</v>
      </c>
    </row>
    <row r="63" spans="4:10" x14ac:dyDescent="0.25">
      <c r="D63" s="21">
        <v>2006</v>
      </c>
      <c r="E63" s="21" t="s">
        <v>17</v>
      </c>
      <c r="F63" s="39" t="s">
        <v>249</v>
      </c>
      <c r="G63" s="21" t="s">
        <v>100</v>
      </c>
      <c r="H63" s="40" t="s">
        <v>10</v>
      </c>
      <c r="I63" s="66">
        <v>14.87</v>
      </c>
      <c r="J63" s="33">
        <f t="shared" si="0"/>
        <v>0.1487</v>
      </c>
    </row>
    <row r="64" spans="4:10" x14ac:dyDescent="0.25">
      <c r="D64" s="21">
        <v>2009</v>
      </c>
      <c r="E64" s="21" t="s">
        <v>17</v>
      </c>
      <c r="F64" s="39" t="s">
        <v>215</v>
      </c>
      <c r="G64" s="21" t="s">
        <v>100</v>
      </c>
      <c r="H64" s="40" t="s">
        <v>10</v>
      </c>
      <c r="I64" s="43">
        <v>14.98</v>
      </c>
      <c r="J64" s="33">
        <f t="shared" si="0"/>
        <v>0.14980000000000002</v>
      </c>
    </row>
    <row r="65" spans="4:10" x14ac:dyDescent="0.25">
      <c r="D65" s="21">
        <v>2013</v>
      </c>
      <c r="E65" s="21" t="s">
        <v>74</v>
      </c>
      <c r="F65" s="39" t="s">
        <v>95</v>
      </c>
      <c r="G65" s="21" t="s">
        <v>100</v>
      </c>
      <c r="H65" s="40" t="s">
        <v>10</v>
      </c>
      <c r="I65" s="43">
        <v>15.1</v>
      </c>
      <c r="J65" s="33">
        <f t="shared" si="0"/>
        <v>0.151</v>
      </c>
    </row>
    <row r="66" spans="4:10" x14ac:dyDescent="0.25">
      <c r="D66" s="21">
        <v>2015</v>
      </c>
      <c r="E66" s="21" t="s">
        <v>74</v>
      </c>
      <c r="F66" s="39" t="s">
        <v>95</v>
      </c>
      <c r="G66" s="21" t="s">
        <v>100</v>
      </c>
      <c r="H66" s="40" t="s">
        <v>10</v>
      </c>
      <c r="I66" s="43">
        <v>15.25</v>
      </c>
      <c r="J66" s="33">
        <f t="shared" si="0"/>
        <v>0.1525</v>
      </c>
    </row>
    <row r="67" spans="4:10" x14ac:dyDescent="0.25">
      <c r="D67" s="21">
        <v>2009</v>
      </c>
      <c r="E67" s="21" t="s">
        <v>74</v>
      </c>
      <c r="F67" s="39" t="s">
        <v>86</v>
      </c>
      <c r="G67" s="21" t="s">
        <v>100</v>
      </c>
      <c r="H67" s="40" t="s">
        <v>10</v>
      </c>
      <c r="I67" s="43">
        <v>15.29</v>
      </c>
      <c r="J67" s="33">
        <f t="shared" si="0"/>
        <v>0.15289999999999998</v>
      </c>
    </row>
    <row r="68" spans="4:10" x14ac:dyDescent="0.25">
      <c r="D68" s="21">
        <v>2011</v>
      </c>
      <c r="E68" s="21" t="s">
        <v>74</v>
      </c>
      <c r="F68" s="39" t="s">
        <v>87</v>
      </c>
      <c r="G68" s="21" t="s">
        <v>100</v>
      </c>
      <c r="H68" s="40" t="s">
        <v>10</v>
      </c>
      <c r="I68" s="43">
        <v>15.3</v>
      </c>
      <c r="J68" s="33">
        <f t="shared" ref="J68:J131" si="1">I68%</f>
        <v>0.153</v>
      </c>
    </row>
    <row r="69" spans="4:10" x14ac:dyDescent="0.25">
      <c r="D69" s="21">
        <v>2007</v>
      </c>
      <c r="E69" s="21" t="s">
        <v>74</v>
      </c>
      <c r="F69" s="39" t="s">
        <v>80</v>
      </c>
      <c r="G69" s="21" t="s">
        <v>100</v>
      </c>
      <c r="H69" s="40" t="s">
        <v>10</v>
      </c>
      <c r="I69" s="43">
        <v>15.32</v>
      </c>
      <c r="J69" s="33">
        <f t="shared" si="1"/>
        <v>0.1532</v>
      </c>
    </row>
    <row r="70" spans="4:10" x14ac:dyDescent="0.25">
      <c r="D70" s="21">
        <v>2010</v>
      </c>
      <c r="E70" s="21" t="s">
        <v>74</v>
      </c>
      <c r="F70" s="39" t="s">
        <v>87</v>
      </c>
      <c r="G70" s="21" t="s">
        <v>100</v>
      </c>
      <c r="H70" s="40" t="s">
        <v>10</v>
      </c>
      <c r="I70" s="43">
        <v>15.36</v>
      </c>
      <c r="J70" s="33">
        <f t="shared" si="1"/>
        <v>0.15359999999999999</v>
      </c>
    </row>
    <row r="71" spans="4:10" x14ac:dyDescent="0.25">
      <c r="D71" s="21">
        <v>2010</v>
      </c>
      <c r="E71" s="21" t="s">
        <v>17</v>
      </c>
      <c r="F71" s="39" t="s">
        <v>193</v>
      </c>
      <c r="G71" s="21" t="s">
        <v>191</v>
      </c>
      <c r="H71" s="40" t="s">
        <v>10</v>
      </c>
      <c r="I71" s="43">
        <v>15.46</v>
      </c>
      <c r="J71" s="33">
        <f t="shared" si="1"/>
        <v>0.15460000000000002</v>
      </c>
    </row>
    <row r="72" spans="4:10" x14ac:dyDescent="0.25">
      <c r="D72" s="21">
        <v>2010</v>
      </c>
      <c r="E72" s="21" t="s">
        <v>74</v>
      </c>
      <c r="F72" s="39" t="s">
        <v>86</v>
      </c>
      <c r="G72" s="21" t="s">
        <v>100</v>
      </c>
      <c r="H72" s="40" t="s">
        <v>10</v>
      </c>
      <c r="I72" s="43">
        <v>15.49</v>
      </c>
      <c r="J72" s="33">
        <f t="shared" si="1"/>
        <v>0.15490000000000001</v>
      </c>
    </row>
    <row r="73" spans="4:10" x14ac:dyDescent="0.25">
      <c r="D73" s="21">
        <v>2007</v>
      </c>
      <c r="E73" s="21" t="s">
        <v>17</v>
      </c>
      <c r="F73" s="39" t="s">
        <v>215</v>
      </c>
      <c r="G73" s="21" t="s">
        <v>100</v>
      </c>
      <c r="H73" s="40" t="s">
        <v>10</v>
      </c>
      <c r="I73" s="43">
        <v>15.62</v>
      </c>
      <c r="J73" s="33">
        <f t="shared" si="1"/>
        <v>0.15620000000000001</v>
      </c>
    </row>
    <row r="74" spans="4:10" x14ac:dyDescent="0.25">
      <c r="D74" s="21">
        <v>2015</v>
      </c>
      <c r="E74" s="21" t="s">
        <v>74</v>
      </c>
      <c r="F74" s="39" t="s">
        <v>86</v>
      </c>
      <c r="G74" s="21" t="s">
        <v>100</v>
      </c>
      <c r="H74" s="40" t="s">
        <v>10</v>
      </c>
      <c r="I74" s="43">
        <v>16.12</v>
      </c>
      <c r="J74" s="33">
        <f t="shared" si="1"/>
        <v>0.16120000000000001</v>
      </c>
    </row>
    <row r="75" spans="4:10" x14ac:dyDescent="0.25">
      <c r="D75" s="21">
        <v>2006</v>
      </c>
      <c r="E75" s="21" t="s">
        <v>46</v>
      </c>
      <c r="F75" s="39" t="s">
        <v>60</v>
      </c>
      <c r="G75" s="21" t="s">
        <v>100</v>
      </c>
      <c r="H75" s="40" t="s">
        <v>10</v>
      </c>
      <c r="I75" s="43">
        <v>16.14</v>
      </c>
      <c r="J75" s="33">
        <f t="shared" si="1"/>
        <v>0.16140000000000002</v>
      </c>
    </row>
    <row r="76" spans="4:10" x14ac:dyDescent="0.25">
      <c r="D76" s="21">
        <v>2008</v>
      </c>
      <c r="E76" s="21" t="s">
        <v>46</v>
      </c>
      <c r="F76" s="39" t="s">
        <v>185</v>
      </c>
      <c r="G76" s="21" t="s">
        <v>100</v>
      </c>
      <c r="H76" s="40" t="s">
        <v>10</v>
      </c>
      <c r="I76" s="43">
        <v>16.16</v>
      </c>
      <c r="J76" s="33">
        <f t="shared" si="1"/>
        <v>0.16159999999999999</v>
      </c>
    </row>
    <row r="77" spans="4:10" x14ac:dyDescent="0.25">
      <c r="D77" s="21">
        <v>2011</v>
      </c>
      <c r="E77" s="21" t="s">
        <v>46</v>
      </c>
      <c r="F77" s="39" t="s">
        <v>254</v>
      </c>
      <c r="G77" s="21" t="s">
        <v>100</v>
      </c>
      <c r="H77" s="40" t="s">
        <v>10</v>
      </c>
      <c r="I77" s="43">
        <v>16.28</v>
      </c>
      <c r="J77" s="33">
        <f t="shared" si="1"/>
        <v>0.1628</v>
      </c>
    </row>
    <row r="78" spans="4:10" x14ac:dyDescent="0.25">
      <c r="D78" s="21">
        <v>2007</v>
      </c>
      <c r="E78" s="21" t="s">
        <v>46</v>
      </c>
      <c r="F78" s="39" t="s">
        <v>172</v>
      </c>
      <c r="G78" s="21" t="s">
        <v>100</v>
      </c>
      <c r="H78" s="40" t="s">
        <v>10</v>
      </c>
      <c r="I78" s="43">
        <v>16.32</v>
      </c>
      <c r="J78" s="33">
        <f t="shared" si="1"/>
        <v>0.16320000000000001</v>
      </c>
    </row>
    <row r="79" spans="4:10" x14ac:dyDescent="0.25">
      <c r="D79" s="21">
        <v>2011</v>
      </c>
      <c r="E79" s="21" t="s">
        <v>17</v>
      </c>
      <c r="F79" s="39" t="s">
        <v>193</v>
      </c>
      <c r="G79" s="21" t="s">
        <v>100</v>
      </c>
      <c r="H79" s="40" t="s">
        <v>10</v>
      </c>
      <c r="I79" s="43">
        <v>16.420000000000002</v>
      </c>
      <c r="J79" s="33">
        <f t="shared" si="1"/>
        <v>0.16420000000000001</v>
      </c>
    </row>
    <row r="80" spans="4:10" x14ac:dyDescent="0.25">
      <c r="D80" s="21">
        <v>2011</v>
      </c>
      <c r="E80" s="21" t="s">
        <v>74</v>
      </c>
      <c r="F80" s="39" t="s">
        <v>86</v>
      </c>
      <c r="G80" s="21" t="s">
        <v>100</v>
      </c>
      <c r="H80" s="40" t="s">
        <v>10</v>
      </c>
      <c r="I80" s="43">
        <v>16.55</v>
      </c>
      <c r="J80" s="33">
        <f t="shared" si="1"/>
        <v>0.16550000000000001</v>
      </c>
    </row>
    <row r="81" spans="4:10" x14ac:dyDescent="0.25">
      <c r="D81" s="21">
        <v>2006</v>
      </c>
      <c r="E81" s="21" t="s">
        <v>46</v>
      </c>
      <c r="F81" s="39" t="s">
        <v>57</v>
      </c>
      <c r="G81" s="21" t="s">
        <v>100</v>
      </c>
      <c r="H81" s="40" t="s">
        <v>10</v>
      </c>
      <c r="I81" s="43">
        <v>16.690000000000001</v>
      </c>
      <c r="J81" s="33">
        <f t="shared" si="1"/>
        <v>0.16690000000000002</v>
      </c>
    </row>
    <row r="82" spans="4:10" x14ac:dyDescent="0.25">
      <c r="D82" s="21">
        <v>2005</v>
      </c>
      <c r="E82" s="21" t="s">
        <v>46</v>
      </c>
      <c r="F82" s="39" t="s">
        <v>172</v>
      </c>
      <c r="G82" s="21" t="s">
        <v>100</v>
      </c>
      <c r="H82" s="40" t="s">
        <v>10</v>
      </c>
      <c r="I82" s="43">
        <v>16.75</v>
      </c>
      <c r="J82" s="33">
        <f t="shared" si="1"/>
        <v>0.16750000000000001</v>
      </c>
    </row>
    <row r="83" spans="4:10" x14ac:dyDescent="0.25">
      <c r="D83" s="21">
        <v>2006</v>
      </c>
      <c r="E83" s="21" t="s">
        <v>74</v>
      </c>
      <c r="F83" s="39" t="s">
        <v>80</v>
      </c>
      <c r="G83" s="21" t="s">
        <v>100</v>
      </c>
      <c r="H83" s="40" t="s">
        <v>10</v>
      </c>
      <c r="I83" s="43">
        <v>16.850000000000001</v>
      </c>
      <c r="J83" s="33">
        <f t="shared" si="1"/>
        <v>0.16850000000000001</v>
      </c>
    </row>
    <row r="84" spans="4:10" x14ac:dyDescent="0.25">
      <c r="D84" s="21">
        <v>2005</v>
      </c>
      <c r="E84" s="21" t="s">
        <v>17</v>
      </c>
      <c r="F84" s="39" t="s">
        <v>245</v>
      </c>
      <c r="G84" s="21" t="s">
        <v>100</v>
      </c>
      <c r="H84" s="40" t="s">
        <v>10</v>
      </c>
      <c r="I84" s="66">
        <v>16.989999999999998</v>
      </c>
      <c r="J84" s="33">
        <f t="shared" si="1"/>
        <v>0.1699</v>
      </c>
    </row>
    <row r="85" spans="4:10" x14ac:dyDescent="0.25">
      <c r="D85" s="21">
        <v>2014</v>
      </c>
      <c r="E85" s="21" t="s">
        <v>74</v>
      </c>
      <c r="F85" s="39" t="s">
        <v>86</v>
      </c>
      <c r="G85" s="21" t="s">
        <v>100</v>
      </c>
      <c r="H85" s="40" t="s">
        <v>10</v>
      </c>
      <c r="I85" s="43">
        <v>17</v>
      </c>
      <c r="J85" s="33">
        <f t="shared" si="1"/>
        <v>0.17</v>
      </c>
    </row>
    <row r="86" spans="4:10" x14ac:dyDescent="0.25">
      <c r="D86" s="21">
        <v>2009</v>
      </c>
      <c r="E86" s="21" t="s">
        <v>17</v>
      </c>
      <c r="F86" s="39" t="s">
        <v>192</v>
      </c>
      <c r="G86" s="21" t="s">
        <v>100</v>
      </c>
      <c r="H86" s="40" t="s">
        <v>10</v>
      </c>
      <c r="I86" s="43">
        <v>17.13</v>
      </c>
      <c r="J86" s="33">
        <f t="shared" si="1"/>
        <v>0.17129999999999998</v>
      </c>
    </row>
    <row r="87" spans="4:10" x14ac:dyDescent="0.25">
      <c r="D87" s="21">
        <v>2010</v>
      </c>
      <c r="E87" s="21" t="s">
        <v>17</v>
      </c>
      <c r="F87" s="39" t="s">
        <v>205</v>
      </c>
      <c r="G87" s="21" t="s">
        <v>191</v>
      </c>
      <c r="H87" s="40" t="s">
        <v>10</v>
      </c>
      <c r="I87" s="66">
        <v>17.32</v>
      </c>
      <c r="J87" s="33">
        <f t="shared" si="1"/>
        <v>0.17319999999999999</v>
      </c>
    </row>
    <row r="88" spans="4:10" x14ac:dyDescent="0.25">
      <c r="D88" s="21">
        <v>2009</v>
      </c>
      <c r="E88" s="21" t="s">
        <v>46</v>
      </c>
      <c r="F88" s="39" t="s">
        <v>254</v>
      </c>
      <c r="G88" s="21" t="s">
        <v>100</v>
      </c>
      <c r="H88" s="40" t="s">
        <v>10</v>
      </c>
      <c r="I88" s="43">
        <v>17.600000000000001</v>
      </c>
      <c r="J88" s="33">
        <f t="shared" si="1"/>
        <v>0.17600000000000002</v>
      </c>
    </row>
    <row r="89" spans="4:10" x14ac:dyDescent="0.25">
      <c r="D89" s="21">
        <v>2014</v>
      </c>
      <c r="E89" s="21" t="s">
        <v>74</v>
      </c>
      <c r="F89" s="39" t="s">
        <v>94</v>
      </c>
      <c r="G89" s="21" t="s">
        <v>100</v>
      </c>
      <c r="H89" s="40" t="s">
        <v>10</v>
      </c>
      <c r="I89" s="43">
        <v>17.73</v>
      </c>
      <c r="J89" s="33">
        <f t="shared" si="1"/>
        <v>0.17730000000000001</v>
      </c>
    </row>
    <row r="90" spans="4:10" x14ac:dyDescent="0.25">
      <c r="D90" s="21">
        <v>2009</v>
      </c>
      <c r="E90" s="21" t="s">
        <v>74</v>
      </c>
      <c r="F90" s="39" t="s">
        <v>243</v>
      </c>
      <c r="G90" s="21" t="s">
        <v>100</v>
      </c>
      <c r="H90" s="40" t="s">
        <v>10</v>
      </c>
      <c r="I90" s="43">
        <v>18.170000000000002</v>
      </c>
      <c r="J90" s="33">
        <f t="shared" si="1"/>
        <v>0.18170000000000003</v>
      </c>
    </row>
    <row r="91" spans="4:10" x14ac:dyDescent="0.25">
      <c r="D91" s="21">
        <v>2009</v>
      </c>
      <c r="E91" s="21" t="s">
        <v>17</v>
      </c>
      <c r="F91" s="39" t="s">
        <v>40</v>
      </c>
      <c r="G91" s="40" t="s">
        <v>191</v>
      </c>
      <c r="H91" s="40" t="s">
        <v>10</v>
      </c>
      <c r="I91" s="66">
        <v>18.21</v>
      </c>
      <c r="J91" s="33">
        <f t="shared" si="1"/>
        <v>0.18210000000000001</v>
      </c>
    </row>
    <row r="92" spans="4:10" x14ac:dyDescent="0.25">
      <c r="D92" s="21">
        <v>2007</v>
      </c>
      <c r="E92" s="21" t="s">
        <v>17</v>
      </c>
      <c r="F92" s="39" t="s">
        <v>192</v>
      </c>
      <c r="G92" s="21" t="s">
        <v>100</v>
      </c>
      <c r="H92" s="40" t="s">
        <v>10</v>
      </c>
      <c r="I92" s="43">
        <v>18.29</v>
      </c>
      <c r="J92" s="33">
        <f t="shared" si="1"/>
        <v>0.18289999999999998</v>
      </c>
    </row>
    <row r="93" spans="4:10" x14ac:dyDescent="0.25">
      <c r="D93" s="21">
        <v>2010</v>
      </c>
      <c r="E93" s="21" t="s">
        <v>74</v>
      </c>
      <c r="F93" s="39" t="s">
        <v>257</v>
      </c>
      <c r="G93" s="21" t="s">
        <v>100</v>
      </c>
      <c r="H93" s="40" t="s">
        <v>10</v>
      </c>
      <c r="I93" s="43">
        <v>18.38</v>
      </c>
      <c r="J93" s="33">
        <f t="shared" si="1"/>
        <v>0.18379999999999999</v>
      </c>
    </row>
    <row r="94" spans="4:10" x14ac:dyDescent="0.25">
      <c r="D94" s="21">
        <v>2007</v>
      </c>
      <c r="E94" s="21" t="s">
        <v>46</v>
      </c>
      <c r="F94" s="39" t="s">
        <v>177</v>
      </c>
      <c r="G94" s="21" t="s">
        <v>100</v>
      </c>
      <c r="H94" s="40" t="s">
        <v>10</v>
      </c>
      <c r="I94" s="43">
        <v>18.579999999999998</v>
      </c>
      <c r="J94" s="33">
        <f t="shared" si="1"/>
        <v>0.18579999999999999</v>
      </c>
    </row>
    <row r="95" spans="4:10" x14ac:dyDescent="0.25">
      <c r="D95" s="21">
        <v>2014</v>
      </c>
      <c r="E95" s="21" t="s">
        <v>74</v>
      </c>
      <c r="F95" s="39" t="s">
        <v>95</v>
      </c>
      <c r="G95" s="21" t="s">
        <v>100</v>
      </c>
      <c r="H95" s="40" t="s">
        <v>10</v>
      </c>
      <c r="I95" s="43">
        <v>18.68</v>
      </c>
      <c r="J95" s="33">
        <f t="shared" si="1"/>
        <v>0.18679999999999999</v>
      </c>
    </row>
    <row r="96" spans="4:10" x14ac:dyDescent="0.25">
      <c r="D96" s="21">
        <v>2006</v>
      </c>
      <c r="E96" s="21" t="s">
        <v>46</v>
      </c>
      <c r="F96" s="39" t="s">
        <v>234</v>
      </c>
      <c r="G96" s="21" t="s">
        <v>100</v>
      </c>
      <c r="H96" s="40" t="s">
        <v>10</v>
      </c>
      <c r="I96" s="43">
        <v>18.68</v>
      </c>
      <c r="J96" s="33">
        <f t="shared" si="1"/>
        <v>0.18679999999999999</v>
      </c>
    </row>
    <row r="97" spans="4:10" x14ac:dyDescent="0.25">
      <c r="D97" s="21">
        <v>2008</v>
      </c>
      <c r="E97" s="21" t="s">
        <v>46</v>
      </c>
      <c r="F97" s="39" t="s">
        <v>234</v>
      </c>
      <c r="G97" s="21" t="s">
        <v>100</v>
      </c>
      <c r="H97" s="40" t="s">
        <v>10</v>
      </c>
      <c r="I97" s="43">
        <v>18.899999999999999</v>
      </c>
      <c r="J97" s="33">
        <f t="shared" si="1"/>
        <v>0.18899999999999997</v>
      </c>
    </row>
    <row r="98" spans="4:10" x14ac:dyDescent="0.25">
      <c r="D98" s="21">
        <v>2012</v>
      </c>
      <c r="E98" s="21" t="s">
        <v>17</v>
      </c>
      <c r="F98" s="39" t="s">
        <v>41</v>
      </c>
      <c r="G98" s="21" t="s">
        <v>100</v>
      </c>
      <c r="H98" s="40" t="s">
        <v>10</v>
      </c>
      <c r="I98" s="43">
        <v>18.95</v>
      </c>
      <c r="J98" s="33">
        <f t="shared" si="1"/>
        <v>0.1895</v>
      </c>
    </row>
    <row r="99" spans="4:10" x14ac:dyDescent="0.25">
      <c r="D99" s="21">
        <v>2009</v>
      </c>
      <c r="E99" s="21" t="s">
        <v>17</v>
      </c>
      <c r="F99" s="39" t="s">
        <v>193</v>
      </c>
      <c r="G99" s="21" t="s">
        <v>100</v>
      </c>
      <c r="H99" s="40" t="s">
        <v>10</v>
      </c>
      <c r="I99" s="43">
        <v>18.98</v>
      </c>
      <c r="J99" s="33">
        <f t="shared" si="1"/>
        <v>0.1898</v>
      </c>
    </row>
    <row r="100" spans="4:10" x14ac:dyDescent="0.25">
      <c r="D100" s="21">
        <v>2005</v>
      </c>
      <c r="E100" s="21" t="s">
        <v>46</v>
      </c>
      <c r="F100" s="39" t="s">
        <v>61</v>
      </c>
      <c r="G100" s="21" t="s">
        <v>100</v>
      </c>
      <c r="H100" s="40" t="s">
        <v>10</v>
      </c>
      <c r="I100" s="43">
        <v>19.11</v>
      </c>
      <c r="J100" s="33">
        <f t="shared" si="1"/>
        <v>0.19109999999999999</v>
      </c>
    </row>
    <row r="101" spans="4:10" x14ac:dyDescent="0.25">
      <c r="D101" s="21">
        <v>2005</v>
      </c>
      <c r="E101" s="21" t="s">
        <v>46</v>
      </c>
      <c r="F101" s="39" t="s">
        <v>254</v>
      </c>
      <c r="G101" s="21" t="s">
        <v>100</v>
      </c>
      <c r="H101" s="40" t="s">
        <v>10</v>
      </c>
      <c r="I101" s="43">
        <v>19.239999999999998</v>
      </c>
      <c r="J101" s="33">
        <f t="shared" si="1"/>
        <v>0.19239999999999999</v>
      </c>
    </row>
    <row r="102" spans="4:10" x14ac:dyDescent="0.25">
      <c r="D102" s="21">
        <v>2014</v>
      </c>
      <c r="E102" s="21" t="s">
        <v>46</v>
      </c>
      <c r="F102" s="39" t="s">
        <v>254</v>
      </c>
      <c r="G102" s="21" t="s">
        <v>100</v>
      </c>
      <c r="H102" s="40" t="s">
        <v>10</v>
      </c>
      <c r="I102" s="43">
        <v>19.239999999999998</v>
      </c>
      <c r="J102" s="33">
        <f t="shared" si="1"/>
        <v>0.19239999999999999</v>
      </c>
    </row>
    <row r="103" spans="4:10" x14ac:dyDescent="0.25">
      <c r="D103" s="21">
        <v>2006</v>
      </c>
      <c r="E103" s="21" t="s">
        <v>46</v>
      </c>
      <c r="F103" s="39" t="s">
        <v>260</v>
      </c>
      <c r="G103" s="21" t="s">
        <v>100</v>
      </c>
      <c r="H103" s="40" t="s">
        <v>10</v>
      </c>
      <c r="I103" s="43">
        <v>19.25</v>
      </c>
      <c r="J103" s="33">
        <f t="shared" si="1"/>
        <v>0.1925</v>
      </c>
    </row>
    <row r="104" spans="4:10" x14ac:dyDescent="0.25">
      <c r="D104" s="21">
        <v>2013</v>
      </c>
      <c r="E104" s="21" t="s">
        <v>74</v>
      </c>
      <c r="F104" s="39" t="s">
        <v>86</v>
      </c>
      <c r="G104" s="21" t="s">
        <v>100</v>
      </c>
      <c r="H104" s="40" t="s">
        <v>10</v>
      </c>
      <c r="I104" s="43">
        <v>19.559999999999999</v>
      </c>
      <c r="J104" s="33">
        <f t="shared" si="1"/>
        <v>0.1956</v>
      </c>
    </row>
    <row r="105" spans="4:10" x14ac:dyDescent="0.25">
      <c r="D105" s="21">
        <v>2014</v>
      </c>
      <c r="E105" s="21" t="s">
        <v>74</v>
      </c>
      <c r="F105" s="39" t="s">
        <v>258</v>
      </c>
      <c r="G105" s="21" t="s">
        <v>100</v>
      </c>
      <c r="H105" s="40" t="s">
        <v>10</v>
      </c>
      <c r="I105" s="43">
        <v>19.59</v>
      </c>
      <c r="J105" s="33">
        <f t="shared" si="1"/>
        <v>0.19589999999999999</v>
      </c>
    </row>
    <row r="106" spans="4:10" x14ac:dyDescent="0.25">
      <c r="D106" s="21">
        <v>2010</v>
      </c>
      <c r="E106" s="21" t="s">
        <v>74</v>
      </c>
      <c r="F106" s="39" t="s">
        <v>91</v>
      </c>
      <c r="G106" s="21" t="s">
        <v>100</v>
      </c>
      <c r="H106" s="40" t="s">
        <v>10</v>
      </c>
      <c r="I106" s="43">
        <v>19.62</v>
      </c>
      <c r="J106" s="33">
        <f t="shared" si="1"/>
        <v>0.19620000000000001</v>
      </c>
    </row>
    <row r="107" spans="4:10" x14ac:dyDescent="0.25">
      <c r="D107" s="21">
        <v>2007</v>
      </c>
      <c r="E107" s="21" t="s">
        <v>17</v>
      </c>
      <c r="F107" s="39" t="s">
        <v>249</v>
      </c>
      <c r="G107" s="21" t="s">
        <v>100</v>
      </c>
      <c r="H107" s="40" t="s">
        <v>10</v>
      </c>
      <c r="I107" s="66">
        <v>19.66</v>
      </c>
      <c r="J107" s="33">
        <f t="shared" si="1"/>
        <v>0.1966</v>
      </c>
    </row>
    <row r="108" spans="4:10" x14ac:dyDescent="0.25">
      <c r="D108" s="21">
        <v>2007</v>
      </c>
      <c r="E108" s="21" t="s">
        <v>46</v>
      </c>
      <c r="F108" s="39" t="s">
        <v>169</v>
      </c>
      <c r="G108" s="21" t="s">
        <v>100</v>
      </c>
      <c r="H108" s="40" t="s">
        <v>10</v>
      </c>
      <c r="I108" s="43">
        <v>19.7</v>
      </c>
      <c r="J108" s="33">
        <f t="shared" si="1"/>
        <v>0.19699999999999998</v>
      </c>
    </row>
    <row r="109" spans="4:10" x14ac:dyDescent="0.25">
      <c r="D109" s="21">
        <v>2015</v>
      </c>
      <c r="E109" s="21" t="s">
        <v>74</v>
      </c>
      <c r="F109" s="39" t="s">
        <v>98</v>
      </c>
      <c r="G109" s="21" t="s">
        <v>100</v>
      </c>
      <c r="H109" s="40" t="s">
        <v>10</v>
      </c>
      <c r="I109" s="43">
        <v>19.739999999999998</v>
      </c>
      <c r="J109" s="33">
        <f t="shared" si="1"/>
        <v>0.19739999999999999</v>
      </c>
    </row>
    <row r="110" spans="4:10" x14ac:dyDescent="0.25">
      <c r="D110" s="21">
        <v>2015</v>
      </c>
      <c r="E110" s="21" t="s">
        <v>46</v>
      </c>
      <c r="F110" s="39" t="s">
        <v>61</v>
      </c>
      <c r="G110" s="21" t="s">
        <v>100</v>
      </c>
      <c r="H110" s="40" t="s">
        <v>10</v>
      </c>
      <c r="I110" s="43">
        <v>19.75</v>
      </c>
      <c r="J110" s="33">
        <f t="shared" si="1"/>
        <v>0.19750000000000001</v>
      </c>
    </row>
    <row r="111" spans="4:10" x14ac:dyDescent="0.25">
      <c r="D111" s="21">
        <v>2010</v>
      </c>
      <c r="E111" s="21" t="s">
        <v>46</v>
      </c>
      <c r="F111" s="39" t="s">
        <v>256</v>
      </c>
      <c r="G111" s="21" t="s">
        <v>100</v>
      </c>
      <c r="H111" s="40" t="s">
        <v>10</v>
      </c>
      <c r="I111" s="43">
        <v>19.86</v>
      </c>
      <c r="J111" s="33">
        <f t="shared" si="1"/>
        <v>0.1986</v>
      </c>
    </row>
    <row r="112" spans="4:10" x14ac:dyDescent="0.25">
      <c r="D112" s="21">
        <v>2010</v>
      </c>
      <c r="E112" s="21" t="s">
        <v>46</v>
      </c>
      <c r="F112" s="39" t="s">
        <v>169</v>
      </c>
      <c r="G112" s="21" t="s">
        <v>100</v>
      </c>
      <c r="H112" s="40" t="s">
        <v>10</v>
      </c>
      <c r="I112" s="43">
        <v>19.88</v>
      </c>
      <c r="J112" s="33">
        <f t="shared" si="1"/>
        <v>0.19879999999999998</v>
      </c>
    </row>
    <row r="113" spans="4:10" x14ac:dyDescent="0.25">
      <c r="D113" s="21">
        <v>2010</v>
      </c>
      <c r="E113" s="21" t="s">
        <v>74</v>
      </c>
      <c r="F113" s="39" t="s">
        <v>259</v>
      </c>
      <c r="G113" s="21" t="s">
        <v>100</v>
      </c>
      <c r="H113" s="40" t="s">
        <v>10</v>
      </c>
      <c r="I113" s="43">
        <v>19.97</v>
      </c>
      <c r="J113" s="33">
        <f t="shared" si="1"/>
        <v>0.19969999999999999</v>
      </c>
    </row>
    <row r="114" spans="4:10" x14ac:dyDescent="0.25">
      <c r="D114" s="21">
        <v>2010</v>
      </c>
      <c r="E114" s="21" t="s">
        <v>46</v>
      </c>
      <c r="F114" s="39" t="s">
        <v>61</v>
      </c>
      <c r="G114" s="21" t="s">
        <v>100</v>
      </c>
      <c r="H114" s="40" t="s">
        <v>10</v>
      </c>
      <c r="I114" s="43">
        <v>19.97</v>
      </c>
      <c r="J114" s="33">
        <f t="shared" si="1"/>
        <v>0.19969999999999999</v>
      </c>
    </row>
    <row r="115" spans="4:10" x14ac:dyDescent="0.25">
      <c r="D115" s="21">
        <v>2010</v>
      </c>
      <c r="E115" s="21" t="s">
        <v>17</v>
      </c>
      <c r="F115" s="39" t="s">
        <v>198</v>
      </c>
      <c r="G115" s="21" t="s">
        <v>191</v>
      </c>
      <c r="H115" s="40" t="s">
        <v>10</v>
      </c>
      <c r="I115" s="66">
        <v>19.98</v>
      </c>
      <c r="J115" s="33">
        <f t="shared" si="1"/>
        <v>0.19980000000000001</v>
      </c>
    </row>
    <row r="116" spans="4:10" x14ac:dyDescent="0.25">
      <c r="D116" s="21">
        <v>2015</v>
      </c>
      <c r="E116" s="21" t="s">
        <v>74</v>
      </c>
      <c r="F116" s="39" t="s">
        <v>257</v>
      </c>
      <c r="G116" s="21" t="s">
        <v>100</v>
      </c>
      <c r="H116" s="40" t="s">
        <v>10</v>
      </c>
      <c r="I116" s="43">
        <v>20.100000000000001</v>
      </c>
      <c r="J116" s="33">
        <f t="shared" si="1"/>
        <v>0.20100000000000001</v>
      </c>
    </row>
    <row r="117" spans="4:10" x14ac:dyDescent="0.25">
      <c r="D117" s="21">
        <v>2012</v>
      </c>
      <c r="E117" s="21" t="s">
        <v>17</v>
      </c>
      <c r="F117" s="39" t="s">
        <v>39</v>
      </c>
      <c r="G117" s="21" t="s">
        <v>100</v>
      </c>
      <c r="H117" s="40" t="s">
        <v>10</v>
      </c>
      <c r="I117" s="43">
        <v>20.22</v>
      </c>
      <c r="J117" s="33">
        <f t="shared" si="1"/>
        <v>0.20219999999999999</v>
      </c>
    </row>
    <row r="118" spans="4:10" x14ac:dyDescent="0.25">
      <c r="D118" s="21">
        <v>2014</v>
      </c>
      <c r="E118" s="21" t="s">
        <v>74</v>
      </c>
      <c r="F118" s="39" t="s">
        <v>96</v>
      </c>
      <c r="G118" s="21" t="s">
        <v>100</v>
      </c>
      <c r="H118" s="40" t="s">
        <v>10</v>
      </c>
      <c r="I118" s="43">
        <v>20.25</v>
      </c>
      <c r="J118" s="33">
        <f t="shared" si="1"/>
        <v>0.20250000000000001</v>
      </c>
    </row>
    <row r="119" spans="4:10" x14ac:dyDescent="0.25">
      <c r="D119" s="21">
        <v>2006</v>
      </c>
      <c r="E119" s="21" t="s">
        <v>46</v>
      </c>
      <c r="F119" s="39" t="s">
        <v>254</v>
      </c>
      <c r="G119" s="21" t="s">
        <v>100</v>
      </c>
      <c r="H119" s="40" t="s">
        <v>10</v>
      </c>
      <c r="I119" s="43">
        <v>20.260000000000002</v>
      </c>
      <c r="J119" s="33">
        <f t="shared" si="1"/>
        <v>0.2026</v>
      </c>
    </row>
    <row r="120" spans="4:10" x14ac:dyDescent="0.25">
      <c r="D120" s="21">
        <v>2007</v>
      </c>
      <c r="E120" s="21" t="s">
        <v>17</v>
      </c>
      <c r="F120" s="39" t="s">
        <v>199</v>
      </c>
      <c r="G120" s="21" t="s">
        <v>100</v>
      </c>
      <c r="H120" s="40" t="s">
        <v>10</v>
      </c>
      <c r="I120" s="66">
        <v>20.29</v>
      </c>
      <c r="J120" s="33">
        <f t="shared" si="1"/>
        <v>0.2029</v>
      </c>
    </row>
    <row r="121" spans="4:10" x14ac:dyDescent="0.25">
      <c r="D121" s="21">
        <v>2015</v>
      </c>
      <c r="E121" s="21" t="s">
        <v>74</v>
      </c>
      <c r="F121" s="39" t="s">
        <v>258</v>
      </c>
      <c r="G121" s="21" t="s">
        <v>100</v>
      </c>
      <c r="H121" s="40" t="s">
        <v>10</v>
      </c>
      <c r="I121" s="43">
        <v>20.39</v>
      </c>
      <c r="J121" s="33">
        <f t="shared" si="1"/>
        <v>0.2039</v>
      </c>
    </row>
    <row r="122" spans="4:10" x14ac:dyDescent="0.25">
      <c r="D122" s="21">
        <v>2012</v>
      </c>
      <c r="E122" s="21" t="s">
        <v>74</v>
      </c>
      <c r="F122" s="39" t="s">
        <v>258</v>
      </c>
      <c r="G122" s="21" t="s">
        <v>100</v>
      </c>
      <c r="H122" s="40" t="s">
        <v>10</v>
      </c>
      <c r="I122" s="43">
        <v>20.48</v>
      </c>
      <c r="J122" s="33">
        <f t="shared" si="1"/>
        <v>0.20480000000000001</v>
      </c>
    </row>
    <row r="123" spans="4:10" x14ac:dyDescent="0.25">
      <c r="D123" s="21">
        <v>2014</v>
      </c>
      <c r="E123" s="21" t="s">
        <v>46</v>
      </c>
      <c r="F123" s="39" t="s">
        <v>256</v>
      </c>
      <c r="G123" s="21" t="s">
        <v>100</v>
      </c>
      <c r="H123" s="40" t="s">
        <v>10</v>
      </c>
      <c r="I123" s="43">
        <v>20.56</v>
      </c>
      <c r="J123" s="33">
        <f t="shared" si="1"/>
        <v>0.20559999999999998</v>
      </c>
    </row>
    <row r="124" spans="4:10" x14ac:dyDescent="0.25">
      <c r="D124" s="21">
        <v>2010</v>
      </c>
      <c r="E124" s="21" t="s">
        <v>46</v>
      </c>
      <c r="F124" s="39" t="s">
        <v>177</v>
      </c>
      <c r="G124" s="21" t="s">
        <v>100</v>
      </c>
      <c r="H124" s="40" t="s">
        <v>10</v>
      </c>
      <c r="I124" s="43">
        <v>20.64</v>
      </c>
      <c r="J124" s="33">
        <f t="shared" si="1"/>
        <v>0.2064</v>
      </c>
    </row>
    <row r="125" spans="4:10" x14ac:dyDescent="0.25">
      <c r="D125" s="21">
        <v>2008</v>
      </c>
      <c r="E125" s="21" t="s">
        <v>46</v>
      </c>
      <c r="F125" s="39" t="s">
        <v>61</v>
      </c>
      <c r="G125" s="21" t="s">
        <v>100</v>
      </c>
      <c r="H125" s="40" t="s">
        <v>10</v>
      </c>
      <c r="I125" s="43">
        <v>20.65</v>
      </c>
      <c r="J125" s="33">
        <f t="shared" si="1"/>
        <v>0.20649999999999999</v>
      </c>
    </row>
    <row r="126" spans="4:10" x14ac:dyDescent="0.25">
      <c r="D126" s="21">
        <v>2006</v>
      </c>
      <c r="E126" s="21" t="s">
        <v>17</v>
      </c>
      <c r="F126" s="39" t="s">
        <v>41</v>
      </c>
      <c r="G126" s="21" t="s">
        <v>100</v>
      </c>
      <c r="H126" s="40" t="s">
        <v>10</v>
      </c>
      <c r="I126" s="66">
        <v>20.7</v>
      </c>
      <c r="J126" s="33">
        <f t="shared" si="1"/>
        <v>0.20699999999999999</v>
      </c>
    </row>
    <row r="127" spans="4:10" x14ac:dyDescent="0.25">
      <c r="D127" s="21">
        <v>2010</v>
      </c>
      <c r="E127" s="21" t="s">
        <v>17</v>
      </c>
      <c r="F127" s="39" t="s">
        <v>199</v>
      </c>
      <c r="G127" s="21" t="s">
        <v>191</v>
      </c>
      <c r="H127" s="40" t="s">
        <v>10</v>
      </c>
      <c r="I127" s="66">
        <v>20.71</v>
      </c>
      <c r="J127" s="33">
        <f t="shared" si="1"/>
        <v>0.20710000000000001</v>
      </c>
    </row>
    <row r="128" spans="4:10" x14ac:dyDescent="0.25">
      <c r="D128" s="21">
        <v>2009</v>
      </c>
      <c r="E128" s="21" t="s">
        <v>46</v>
      </c>
      <c r="F128" s="39" t="s">
        <v>169</v>
      </c>
      <c r="G128" s="21" t="s">
        <v>100</v>
      </c>
      <c r="H128" s="40" t="s">
        <v>10</v>
      </c>
      <c r="I128" s="43">
        <v>20.84</v>
      </c>
      <c r="J128" s="33">
        <f t="shared" si="1"/>
        <v>0.2084</v>
      </c>
    </row>
    <row r="129" spans="4:10" x14ac:dyDescent="0.25">
      <c r="D129" s="21">
        <v>2011</v>
      </c>
      <c r="E129" s="21" t="s">
        <v>46</v>
      </c>
      <c r="F129" s="39" t="s">
        <v>169</v>
      </c>
      <c r="G129" s="21" t="s">
        <v>100</v>
      </c>
      <c r="H129" s="40" t="s">
        <v>10</v>
      </c>
      <c r="I129" s="43">
        <v>20.87</v>
      </c>
      <c r="J129" s="33">
        <f t="shared" si="1"/>
        <v>0.2087</v>
      </c>
    </row>
    <row r="130" spans="4:10" x14ac:dyDescent="0.25">
      <c r="D130" s="21">
        <v>2011</v>
      </c>
      <c r="E130" s="21" t="s">
        <v>46</v>
      </c>
      <c r="F130" s="39" t="s">
        <v>234</v>
      </c>
      <c r="G130" s="21" t="s">
        <v>100</v>
      </c>
      <c r="H130" s="40" t="s">
        <v>10</v>
      </c>
      <c r="I130" s="43">
        <v>20.89</v>
      </c>
      <c r="J130" s="33">
        <f t="shared" si="1"/>
        <v>0.2089</v>
      </c>
    </row>
    <row r="131" spans="4:10" x14ac:dyDescent="0.25">
      <c r="D131" s="21">
        <v>2013</v>
      </c>
      <c r="E131" s="21" t="s">
        <v>74</v>
      </c>
      <c r="F131" s="39" t="s">
        <v>89</v>
      </c>
      <c r="G131" s="21" t="s">
        <v>100</v>
      </c>
      <c r="H131" s="40" t="s">
        <v>10</v>
      </c>
      <c r="I131" s="43">
        <v>20.91</v>
      </c>
      <c r="J131" s="33">
        <f t="shared" si="1"/>
        <v>0.20910000000000001</v>
      </c>
    </row>
    <row r="132" spans="4:10" x14ac:dyDescent="0.25">
      <c r="D132" s="21">
        <v>2005</v>
      </c>
      <c r="E132" s="21" t="s">
        <v>17</v>
      </c>
      <c r="F132" s="39" t="s">
        <v>41</v>
      </c>
      <c r="G132" s="21" t="s">
        <v>100</v>
      </c>
      <c r="H132" s="40" t="s">
        <v>10</v>
      </c>
      <c r="I132" s="66">
        <v>20.98</v>
      </c>
      <c r="J132" s="33">
        <f t="shared" ref="J132:J195" si="2">I132%</f>
        <v>0.20980000000000001</v>
      </c>
    </row>
    <row r="133" spans="4:10" x14ac:dyDescent="0.25">
      <c r="D133" s="21">
        <v>2014</v>
      </c>
      <c r="E133" s="21" t="s">
        <v>17</v>
      </c>
      <c r="F133" s="39" t="s">
        <v>199</v>
      </c>
      <c r="G133" s="21" t="s">
        <v>100</v>
      </c>
      <c r="H133" s="40" t="s">
        <v>10</v>
      </c>
      <c r="I133" s="43">
        <v>21.25</v>
      </c>
      <c r="J133" s="33">
        <f t="shared" si="2"/>
        <v>0.21249999999999999</v>
      </c>
    </row>
    <row r="134" spans="4:10" x14ac:dyDescent="0.25">
      <c r="D134" s="21">
        <v>2012</v>
      </c>
      <c r="E134" s="21" t="s">
        <v>17</v>
      </c>
      <c r="F134" s="39" t="s">
        <v>199</v>
      </c>
      <c r="G134" s="21" t="s">
        <v>100</v>
      </c>
      <c r="H134" s="40" t="s">
        <v>10</v>
      </c>
      <c r="I134" s="43">
        <v>21.52</v>
      </c>
      <c r="J134" s="33">
        <f t="shared" si="2"/>
        <v>0.2152</v>
      </c>
    </row>
    <row r="135" spans="4:10" x14ac:dyDescent="0.25">
      <c r="D135" s="21">
        <v>2006</v>
      </c>
      <c r="E135" s="21" t="s">
        <v>17</v>
      </c>
      <c r="F135" s="39" t="s">
        <v>39</v>
      </c>
      <c r="G135" s="21" t="s">
        <v>100</v>
      </c>
      <c r="H135" s="40" t="s">
        <v>10</v>
      </c>
      <c r="I135" s="66">
        <v>21.57</v>
      </c>
      <c r="J135" s="33">
        <f t="shared" si="2"/>
        <v>0.2157</v>
      </c>
    </row>
    <row r="136" spans="4:10" x14ac:dyDescent="0.25">
      <c r="D136" s="21">
        <v>2015</v>
      </c>
      <c r="E136" s="21" t="s">
        <v>46</v>
      </c>
      <c r="F136" s="39" t="s">
        <v>256</v>
      </c>
      <c r="G136" s="21" t="s">
        <v>100</v>
      </c>
      <c r="H136" s="40" t="s">
        <v>10</v>
      </c>
      <c r="I136" s="43">
        <v>21.6</v>
      </c>
      <c r="J136" s="33">
        <f t="shared" si="2"/>
        <v>0.21600000000000003</v>
      </c>
    </row>
    <row r="137" spans="4:10" x14ac:dyDescent="0.25">
      <c r="D137" s="21">
        <v>2006</v>
      </c>
      <c r="E137" s="21" t="s">
        <v>17</v>
      </c>
      <c r="F137" s="39" t="s">
        <v>40</v>
      </c>
      <c r="G137" s="21" t="s">
        <v>100</v>
      </c>
      <c r="H137" s="40" t="s">
        <v>10</v>
      </c>
      <c r="I137" s="43">
        <v>21.64</v>
      </c>
      <c r="J137" s="33">
        <f t="shared" si="2"/>
        <v>0.21640000000000001</v>
      </c>
    </row>
    <row r="138" spans="4:10" x14ac:dyDescent="0.25">
      <c r="D138" s="21">
        <v>2008</v>
      </c>
      <c r="E138" s="21" t="s">
        <v>17</v>
      </c>
      <c r="F138" s="39" t="s">
        <v>193</v>
      </c>
      <c r="G138" s="21" t="s">
        <v>100</v>
      </c>
      <c r="H138" s="40" t="s">
        <v>10</v>
      </c>
      <c r="I138" s="43">
        <v>21.7</v>
      </c>
      <c r="J138" s="33">
        <f t="shared" si="2"/>
        <v>0.217</v>
      </c>
    </row>
    <row r="139" spans="4:10" x14ac:dyDescent="0.25">
      <c r="D139" s="21">
        <v>2008</v>
      </c>
      <c r="E139" s="21" t="s">
        <v>46</v>
      </c>
      <c r="F139" s="39" t="s">
        <v>177</v>
      </c>
      <c r="G139" s="21" t="s">
        <v>100</v>
      </c>
      <c r="H139" s="40" t="s">
        <v>10</v>
      </c>
      <c r="I139" s="43">
        <v>21.73</v>
      </c>
      <c r="J139" s="33">
        <f t="shared" si="2"/>
        <v>0.21729999999999999</v>
      </c>
    </row>
    <row r="140" spans="4:10" x14ac:dyDescent="0.25">
      <c r="D140" s="21">
        <v>2008</v>
      </c>
      <c r="E140" s="21" t="s">
        <v>17</v>
      </c>
      <c r="F140" s="39" t="s">
        <v>218</v>
      </c>
      <c r="G140" s="21" t="s">
        <v>100</v>
      </c>
      <c r="H140" s="40" t="s">
        <v>10</v>
      </c>
      <c r="I140" s="66">
        <v>21.83</v>
      </c>
      <c r="J140" s="33">
        <f t="shared" si="2"/>
        <v>0.21829999999999999</v>
      </c>
    </row>
    <row r="141" spans="4:10" x14ac:dyDescent="0.25">
      <c r="D141" s="21">
        <v>2015</v>
      </c>
      <c r="E141" s="21" t="s">
        <v>17</v>
      </c>
      <c r="F141" s="39" t="s">
        <v>199</v>
      </c>
      <c r="G141" s="21" t="s">
        <v>100</v>
      </c>
      <c r="H141" s="40" t="s">
        <v>10</v>
      </c>
      <c r="I141" s="43">
        <v>21.85</v>
      </c>
      <c r="J141" s="33">
        <f t="shared" si="2"/>
        <v>0.21850000000000003</v>
      </c>
    </row>
    <row r="142" spans="4:10" x14ac:dyDescent="0.25">
      <c r="D142" s="21">
        <v>2009</v>
      </c>
      <c r="E142" s="21" t="s">
        <v>46</v>
      </c>
      <c r="F142" s="39" t="s">
        <v>256</v>
      </c>
      <c r="G142" s="21" t="s">
        <v>100</v>
      </c>
      <c r="H142" s="40" t="s">
        <v>10</v>
      </c>
      <c r="I142" s="43">
        <v>21.91</v>
      </c>
      <c r="J142" s="33">
        <f t="shared" si="2"/>
        <v>0.21909999999999999</v>
      </c>
    </row>
    <row r="143" spans="4:10" x14ac:dyDescent="0.25">
      <c r="D143" s="21">
        <v>2011</v>
      </c>
      <c r="E143" s="21" t="s">
        <v>46</v>
      </c>
      <c r="F143" s="39" t="s">
        <v>256</v>
      </c>
      <c r="G143" s="21" t="s">
        <v>100</v>
      </c>
      <c r="H143" s="40" t="s">
        <v>10</v>
      </c>
      <c r="I143" s="43">
        <v>21.97</v>
      </c>
      <c r="J143" s="33">
        <f t="shared" si="2"/>
        <v>0.21969999999999998</v>
      </c>
    </row>
    <row r="144" spans="4:10" x14ac:dyDescent="0.25">
      <c r="D144" s="21">
        <v>2011</v>
      </c>
      <c r="E144" s="21" t="s">
        <v>17</v>
      </c>
      <c r="F144" s="39" t="s">
        <v>250</v>
      </c>
      <c r="G144" s="21" t="s">
        <v>100</v>
      </c>
      <c r="H144" s="40" t="s">
        <v>10</v>
      </c>
      <c r="I144" s="43">
        <v>22.22</v>
      </c>
      <c r="J144" s="33">
        <f t="shared" si="2"/>
        <v>0.22219999999999998</v>
      </c>
    </row>
    <row r="145" spans="4:10" x14ac:dyDescent="0.25">
      <c r="D145" s="21">
        <v>2006</v>
      </c>
      <c r="E145" s="21" t="s">
        <v>46</v>
      </c>
      <c r="F145" s="39" t="s">
        <v>233</v>
      </c>
      <c r="G145" s="21" t="s">
        <v>100</v>
      </c>
      <c r="H145" s="40" t="s">
        <v>10</v>
      </c>
      <c r="I145" s="43">
        <v>22.22</v>
      </c>
      <c r="J145" s="33">
        <f t="shared" si="2"/>
        <v>0.22219999999999998</v>
      </c>
    </row>
    <row r="146" spans="4:10" x14ac:dyDescent="0.25">
      <c r="D146" s="21">
        <v>2015</v>
      </c>
      <c r="E146" s="21" t="s">
        <v>46</v>
      </c>
      <c r="F146" s="39" t="s">
        <v>169</v>
      </c>
      <c r="G146" s="21" t="s">
        <v>100</v>
      </c>
      <c r="H146" s="40" t="s">
        <v>10</v>
      </c>
      <c r="I146" s="43">
        <v>22.37</v>
      </c>
      <c r="J146" s="33">
        <f t="shared" si="2"/>
        <v>0.22370000000000001</v>
      </c>
    </row>
    <row r="147" spans="4:10" x14ac:dyDescent="0.25">
      <c r="D147" s="21">
        <v>2011</v>
      </c>
      <c r="E147" s="21" t="s">
        <v>46</v>
      </c>
      <c r="F147" s="39" t="s">
        <v>60</v>
      </c>
      <c r="G147" s="21" t="s">
        <v>100</v>
      </c>
      <c r="H147" s="40" t="s">
        <v>10</v>
      </c>
      <c r="I147" s="43">
        <v>22.47</v>
      </c>
      <c r="J147" s="33">
        <f t="shared" si="2"/>
        <v>0.22469999999999998</v>
      </c>
    </row>
    <row r="148" spans="4:10" x14ac:dyDescent="0.25">
      <c r="D148" s="21">
        <v>2006</v>
      </c>
      <c r="E148" s="21" t="s">
        <v>46</v>
      </c>
      <c r="F148" s="39" t="s">
        <v>61</v>
      </c>
      <c r="G148" s="21" t="s">
        <v>100</v>
      </c>
      <c r="H148" s="40" t="s">
        <v>10</v>
      </c>
      <c r="I148" s="43">
        <v>22.56</v>
      </c>
      <c r="J148" s="33">
        <f t="shared" si="2"/>
        <v>0.22559999999999999</v>
      </c>
    </row>
    <row r="149" spans="4:10" x14ac:dyDescent="0.25">
      <c r="D149" s="21">
        <v>2015</v>
      </c>
      <c r="E149" s="21" t="s">
        <v>46</v>
      </c>
      <c r="F149" s="39" t="s">
        <v>62</v>
      </c>
      <c r="G149" s="21" t="s">
        <v>100</v>
      </c>
      <c r="H149" s="40" t="s">
        <v>10</v>
      </c>
      <c r="I149" s="43">
        <v>22.82</v>
      </c>
      <c r="J149" s="33">
        <f t="shared" si="2"/>
        <v>0.22820000000000001</v>
      </c>
    </row>
    <row r="150" spans="4:10" x14ac:dyDescent="0.25">
      <c r="D150" s="21">
        <v>2011</v>
      </c>
      <c r="E150" s="21" t="s">
        <v>46</v>
      </c>
      <c r="F150" s="39" t="s">
        <v>233</v>
      </c>
      <c r="G150" s="21" t="s">
        <v>100</v>
      </c>
      <c r="H150" s="40" t="s">
        <v>10</v>
      </c>
      <c r="I150" s="43">
        <v>22.99</v>
      </c>
      <c r="J150" s="33">
        <f t="shared" si="2"/>
        <v>0.22989999999999999</v>
      </c>
    </row>
    <row r="151" spans="4:10" x14ac:dyDescent="0.25">
      <c r="D151" s="21">
        <v>2010</v>
      </c>
      <c r="E151" s="21" t="s">
        <v>74</v>
      </c>
      <c r="F151" s="39" t="s">
        <v>90</v>
      </c>
      <c r="G151" s="21" t="s">
        <v>100</v>
      </c>
      <c r="H151" s="40" t="s">
        <v>10</v>
      </c>
      <c r="I151" s="43">
        <v>23.13</v>
      </c>
      <c r="J151" s="33">
        <f t="shared" si="2"/>
        <v>0.23129999999999998</v>
      </c>
    </row>
    <row r="152" spans="4:10" x14ac:dyDescent="0.25">
      <c r="D152" s="21">
        <v>2005</v>
      </c>
      <c r="E152" s="21" t="s">
        <v>46</v>
      </c>
      <c r="F152" s="39" t="s">
        <v>177</v>
      </c>
      <c r="G152" s="21" t="s">
        <v>100</v>
      </c>
      <c r="H152" s="40" t="s">
        <v>10</v>
      </c>
      <c r="I152" s="43">
        <v>23.13</v>
      </c>
      <c r="J152" s="33">
        <f t="shared" si="2"/>
        <v>0.23129999999999998</v>
      </c>
    </row>
    <row r="153" spans="4:10" x14ac:dyDescent="0.25">
      <c r="D153" s="21">
        <v>2011</v>
      </c>
      <c r="E153" s="21" t="s">
        <v>46</v>
      </c>
      <c r="F153" s="39" t="s">
        <v>61</v>
      </c>
      <c r="G153" s="21" t="s">
        <v>100</v>
      </c>
      <c r="H153" s="40" t="s">
        <v>10</v>
      </c>
      <c r="I153" s="43">
        <v>23.16</v>
      </c>
      <c r="J153" s="33">
        <f t="shared" si="2"/>
        <v>0.2316</v>
      </c>
    </row>
    <row r="154" spans="4:10" x14ac:dyDescent="0.25">
      <c r="D154" s="21">
        <v>2009</v>
      </c>
      <c r="E154" s="21" t="s">
        <v>74</v>
      </c>
      <c r="F154" s="39" t="s">
        <v>259</v>
      </c>
      <c r="G154" s="21" t="s">
        <v>100</v>
      </c>
      <c r="H154" s="40" t="s">
        <v>10</v>
      </c>
      <c r="I154" s="43">
        <v>23.3</v>
      </c>
      <c r="J154" s="33">
        <f t="shared" si="2"/>
        <v>0.23300000000000001</v>
      </c>
    </row>
    <row r="155" spans="4:10" x14ac:dyDescent="0.25">
      <c r="D155" s="21">
        <v>2011</v>
      </c>
      <c r="E155" s="21" t="s">
        <v>46</v>
      </c>
      <c r="F155" s="39" t="s">
        <v>177</v>
      </c>
      <c r="G155" s="21" t="s">
        <v>100</v>
      </c>
      <c r="H155" s="40" t="s">
        <v>10</v>
      </c>
      <c r="I155" s="43">
        <v>23.4</v>
      </c>
      <c r="J155" s="33">
        <f t="shared" si="2"/>
        <v>0.23399999999999999</v>
      </c>
    </row>
    <row r="156" spans="4:10" x14ac:dyDescent="0.25">
      <c r="D156" s="21">
        <v>2010</v>
      </c>
      <c r="E156" s="21" t="s">
        <v>46</v>
      </c>
      <c r="F156" s="39" t="s">
        <v>60</v>
      </c>
      <c r="G156" s="21" t="s">
        <v>100</v>
      </c>
      <c r="H156" s="40" t="s">
        <v>10</v>
      </c>
      <c r="I156" s="43">
        <v>23.41</v>
      </c>
      <c r="J156" s="33">
        <f t="shared" si="2"/>
        <v>0.2341</v>
      </c>
    </row>
    <row r="157" spans="4:10" x14ac:dyDescent="0.25">
      <c r="D157" s="21">
        <v>2011</v>
      </c>
      <c r="E157" s="21" t="s">
        <v>17</v>
      </c>
      <c r="F157" s="39" t="s">
        <v>39</v>
      </c>
      <c r="G157" s="21" t="s">
        <v>100</v>
      </c>
      <c r="H157" s="40" t="s">
        <v>10</v>
      </c>
      <c r="I157" s="43">
        <v>23.56</v>
      </c>
      <c r="J157" s="33">
        <f t="shared" si="2"/>
        <v>0.23559999999999998</v>
      </c>
    </row>
    <row r="158" spans="4:10" x14ac:dyDescent="0.25">
      <c r="D158" s="21">
        <v>2007</v>
      </c>
      <c r="E158" s="21" t="s">
        <v>17</v>
      </c>
      <c r="F158" s="39" t="s">
        <v>40</v>
      </c>
      <c r="G158" s="21" t="s">
        <v>100</v>
      </c>
      <c r="H158" s="40" t="s">
        <v>10</v>
      </c>
      <c r="I158" s="66">
        <v>23.77</v>
      </c>
      <c r="J158" s="33">
        <f t="shared" si="2"/>
        <v>0.23769999999999999</v>
      </c>
    </row>
    <row r="159" spans="4:10" x14ac:dyDescent="0.25">
      <c r="D159" s="21">
        <v>2005</v>
      </c>
      <c r="E159" s="21" t="s">
        <v>17</v>
      </c>
      <c r="F159" s="39" t="s">
        <v>247</v>
      </c>
      <c r="G159" s="21" t="s">
        <v>100</v>
      </c>
      <c r="H159" s="40" t="s">
        <v>10</v>
      </c>
      <c r="I159" s="43">
        <v>24.19</v>
      </c>
      <c r="J159" s="33">
        <f t="shared" si="2"/>
        <v>0.2419</v>
      </c>
    </row>
    <row r="160" spans="4:10" x14ac:dyDescent="0.25">
      <c r="D160" s="21">
        <v>2007</v>
      </c>
      <c r="E160" s="21" t="s">
        <v>46</v>
      </c>
      <c r="F160" s="39" t="s">
        <v>62</v>
      </c>
      <c r="G160" s="21" t="s">
        <v>100</v>
      </c>
      <c r="H160" s="40" t="s">
        <v>10</v>
      </c>
      <c r="I160" s="43">
        <v>24.2</v>
      </c>
      <c r="J160" s="33">
        <f t="shared" si="2"/>
        <v>0.24199999999999999</v>
      </c>
    </row>
    <row r="161" spans="4:10" x14ac:dyDescent="0.25">
      <c r="D161" s="21">
        <v>2010</v>
      </c>
      <c r="E161" s="21" t="s">
        <v>46</v>
      </c>
      <c r="F161" s="39" t="s">
        <v>57</v>
      </c>
      <c r="G161" s="21" t="s">
        <v>100</v>
      </c>
      <c r="H161" s="40" t="s">
        <v>10</v>
      </c>
      <c r="I161" s="43">
        <v>24.23</v>
      </c>
      <c r="J161" s="33">
        <f t="shared" si="2"/>
        <v>0.24230000000000002</v>
      </c>
    </row>
    <row r="162" spans="4:10" x14ac:dyDescent="0.25">
      <c r="D162" s="21">
        <v>2011</v>
      </c>
      <c r="E162" s="21" t="s">
        <v>46</v>
      </c>
      <c r="F162" s="39" t="s">
        <v>185</v>
      </c>
      <c r="G162" s="21" t="s">
        <v>100</v>
      </c>
      <c r="H162" s="40" t="s">
        <v>10</v>
      </c>
      <c r="I162" s="43">
        <v>24.24</v>
      </c>
      <c r="J162" s="33">
        <f t="shared" si="2"/>
        <v>0.24239999999999998</v>
      </c>
    </row>
    <row r="163" spans="4:10" x14ac:dyDescent="0.25">
      <c r="D163" s="21">
        <v>2007</v>
      </c>
      <c r="E163" s="21" t="s">
        <v>46</v>
      </c>
      <c r="F163" s="39" t="s">
        <v>61</v>
      </c>
      <c r="G163" s="21" t="s">
        <v>100</v>
      </c>
      <c r="H163" s="40" t="s">
        <v>10</v>
      </c>
      <c r="I163" s="43">
        <v>24.27</v>
      </c>
      <c r="J163" s="33">
        <f t="shared" si="2"/>
        <v>0.2427</v>
      </c>
    </row>
    <row r="164" spans="4:10" x14ac:dyDescent="0.25">
      <c r="D164" s="21">
        <v>2008</v>
      </c>
      <c r="E164" s="21" t="s">
        <v>46</v>
      </c>
      <c r="F164" s="39" t="s">
        <v>260</v>
      </c>
      <c r="G164" s="21" t="s">
        <v>100</v>
      </c>
      <c r="H164" s="40" t="s">
        <v>10</v>
      </c>
      <c r="I164" s="43">
        <v>24.3</v>
      </c>
      <c r="J164" s="33">
        <f t="shared" si="2"/>
        <v>0.24299999999999999</v>
      </c>
    </row>
    <row r="165" spans="4:10" x14ac:dyDescent="0.25">
      <c r="D165" s="21">
        <v>2011</v>
      </c>
      <c r="E165" s="21" t="s">
        <v>74</v>
      </c>
      <c r="F165" s="39" t="s">
        <v>243</v>
      </c>
      <c r="G165" s="21" t="s">
        <v>100</v>
      </c>
      <c r="H165" s="40" t="s">
        <v>10</v>
      </c>
      <c r="I165" s="43">
        <v>24.35</v>
      </c>
      <c r="J165" s="33">
        <f t="shared" si="2"/>
        <v>0.24350000000000002</v>
      </c>
    </row>
    <row r="166" spans="4:10" x14ac:dyDescent="0.25">
      <c r="D166" s="21">
        <v>2009</v>
      </c>
      <c r="E166" s="21" t="s">
        <v>46</v>
      </c>
      <c r="F166" s="39" t="s">
        <v>185</v>
      </c>
      <c r="G166" s="21" t="s">
        <v>100</v>
      </c>
      <c r="H166" s="40" t="s">
        <v>10</v>
      </c>
      <c r="I166" s="43">
        <v>24.37</v>
      </c>
      <c r="J166" s="33">
        <f t="shared" si="2"/>
        <v>0.2437</v>
      </c>
    </row>
    <row r="167" spans="4:10" x14ac:dyDescent="0.25">
      <c r="D167" s="21">
        <v>2009</v>
      </c>
      <c r="E167" s="21" t="s">
        <v>46</v>
      </c>
      <c r="F167" s="39" t="s">
        <v>172</v>
      </c>
      <c r="G167" s="21" t="s">
        <v>100</v>
      </c>
      <c r="H167" s="40" t="s">
        <v>10</v>
      </c>
      <c r="I167" s="43">
        <v>24.42</v>
      </c>
      <c r="J167" s="33">
        <f t="shared" si="2"/>
        <v>0.24420000000000003</v>
      </c>
    </row>
    <row r="168" spans="4:10" x14ac:dyDescent="0.25">
      <c r="D168" s="21">
        <v>2005</v>
      </c>
      <c r="E168" s="21" t="s">
        <v>46</v>
      </c>
      <c r="F168" s="39" t="s">
        <v>260</v>
      </c>
      <c r="G168" s="21" t="s">
        <v>100</v>
      </c>
      <c r="H168" s="40" t="s">
        <v>10</v>
      </c>
      <c r="I168" s="43">
        <v>24.43</v>
      </c>
      <c r="J168" s="33">
        <f t="shared" si="2"/>
        <v>0.24429999999999999</v>
      </c>
    </row>
    <row r="169" spans="4:10" x14ac:dyDescent="0.25">
      <c r="D169" s="21">
        <v>2013</v>
      </c>
      <c r="E169" s="21" t="s">
        <v>46</v>
      </c>
      <c r="F169" s="39" t="s">
        <v>256</v>
      </c>
      <c r="G169" s="21" t="s">
        <v>100</v>
      </c>
      <c r="H169" s="40" t="s">
        <v>10</v>
      </c>
      <c r="I169" s="43">
        <v>24.51</v>
      </c>
      <c r="J169" s="33">
        <f t="shared" si="2"/>
        <v>0.24510000000000001</v>
      </c>
    </row>
    <row r="170" spans="4:10" x14ac:dyDescent="0.25">
      <c r="D170" s="21">
        <v>2007</v>
      </c>
      <c r="E170" s="21" t="s">
        <v>46</v>
      </c>
      <c r="F170" s="39" t="s">
        <v>234</v>
      </c>
      <c r="G170" s="21" t="s">
        <v>100</v>
      </c>
      <c r="H170" s="40" t="s">
        <v>10</v>
      </c>
      <c r="I170" s="43">
        <v>24.53</v>
      </c>
      <c r="J170" s="33">
        <f t="shared" si="2"/>
        <v>0.24530000000000002</v>
      </c>
    </row>
    <row r="171" spans="4:10" x14ac:dyDescent="0.25">
      <c r="D171" s="21">
        <v>2007</v>
      </c>
      <c r="E171" s="21" t="s">
        <v>46</v>
      </c>
      <c r="F171" s="39" t="s">
        <v>260</v>
      </c>
      <c r="G171" s="21" t="s">
        <v>100</v>
      </c>
      <c r="H171" s="40" t="s">
        <v>10</v>
      </c>
      <c r="I171" s="43">
        <v>24.57</v>
      </c>
      <c r="J171" s="33">
        <f t="shared" si="2"/>
        <v>0.2457</v>
      </c>
    </row>
    <row r="172" spans="4:10" x14ac:dyDescent="0.25">
      <c r="D172" s="21">
        <v>2013</v>
      </c>
      <c r="E172" s="21" t="s">
        <v>46</v>
      </c>
      <c r="F172" s="39" t="s">
        <v>234</v>
      </c>
      <c r="G172" s="21" t="s">
        <v>100</v>
      </c>
      <c r="H172" s="40" t="s">
        <v>10</v>
      </c>
      <c r="I172" s="43">
        <v>24.63</v>
      </c>
      <c r="J172" s="33">
        <f t="shared" si="2"/>
        <v>0.24629999999999999</v>
      </c>
    </row>
    <row r="173" spans="4:10" x14ac:dyDescent="0.25">
      <c r="D173" s="21">
        <v>2009</v>
      </c>
      <c r="E173" s="21" t="s">
        <v>17</v>
      </c>
      <c r="F173" s="39" t="s">
        <v>39</v>
      </c>
      <c r="G173" s="21" t="s">
        <v>100</v>
      </c>
      <c r="H173" s="40" t="s">
        <v>10</v>
      </c>
      <c r="I173" s="43">
        <v>24.65</v>
      </c>
      <c r="J173" s="33">
        <f t="shared" si="2"/>
        <v>0.2465</v>
      </c>
    </row>
    <row r="174" spans="4:10" x14ac:dyDescent="0.25">
      <c r="D174" s="21">
        <v>2006</v>
      </c>
      <c r="E174" s="21" t="s">
        <v>46</v>
      </c>
      <c r="F174" s="39" t="s">
        <v>177</v>
      </c>
      <c r="G174" s="21" t="s">
        <v>100</v>
      </c>
      <c r="H174" s="40" t="s">
        <v>10</v>
      </c>
      <c r="I174" s="43">
        <v>24.66</v>
      </c>
      <c r="J174" s="33">
        <f t="shared" si="2"/>
        <v>0.24660000000000001</v>
      </c>
    </row>
    <row r="175" spans="4:10" x14ac:dyDescent="0.25">
      <c r="D175" s="21">
        <v>2007</v>
      </c>
      <c r="E175" s="21" t="s">
        <v>17</v>
      </c>
      <c r="F175" s="39" t="s">
        <v>174</v>
      </c>
      <c r="G175" s="21" t="s">
        <v>100</v>
      </c>
      <c r="H175" s="40" t="s">
        <v>10</v>
      </c>
      <c r="I175" s="66">
        <v>24.68</v>
      </c>
      <c r="J175" s="33">
        <f t="shared" si="2"/>
        <v>0.24679999999999999</v>
      </c>
    </row>
    <row r="176" spans="4:10" x14ac:dyDescent="0.25">
      <c r="D176" s="21">
        <v>2012</v>
      </c>
      <c r="E176" s="21" t="s">
        <v>46</v>
      </c>
      <c r="F176" s="39" t="s">
        <v>254</v>
      </c>
      <c r="G176" s="21" t="s">
        <v>100</v>
      </c>
      <c r="H176" s="40" t="s">
        <v>10</v>
      </c>
      <c r="I176" s="43">
        <v>24.86</v>
      </c>
      <c r="J176" s="33">
        <f t="shared" si="2"/>
        <v>0.24859999999999999</v>
      </c>
    </row>
    <row r="177" spans="4:10" x14ac:dyDescent="0.25">
      <c r="D177" s="21">
        <v>2005</v>
      </c>
      <c r="E177" s="21" t="s">
        <v>17</v>
      </c>
      <c r="F177" s="39" t="s">
        <v>197</v>
      </c>
      <c r="G177" s="21" t="s">
        <v>100</v>
      </c>
      <c r="H177" s="40" t="s">
        <v>10</v>
      </c>
      <c r="I177" s="43">
        <v>24.95</v>
      </c>
      <c r="J177" s="33">
        <f t="shared" si="2"/>
        <v>0.2495</v>
      </c>
    </row>
    <row r="178" spans="4:10" x14ac:dyDescent="0.25">
      <c r="D178" s="21">
        <v>2012</v>
      </c>
      <c r="E178" s="21" t="s">
        <v>17</v>
      </c>
      <c r="F178" s="39" t="s">
        <v>193</v>
      </c>
      <c r="G178" s="21" t="s">
        <v>100</v>
      </c>
      <c r="H178" s="40" t="s">
        <v>10</v>
      </c>
      <c r="I178" s="43">
        <v>24.98</v>
      </c>
      <c r="J178" s="33">
        <f t="shared" si="2"/>
        <v>0.24979999999999999</v>
      </c>
    </row>
    <row r="179" spans="4:10" x14ac:dyDescent="0.25">
      <c r="D179" s="21">
        <v>2009</v>
      </c>
      <c r="E179" s="21" t="s">
        <v>46</v>
      </c>
      <c r="F179" s="39" t="s">
        <v>260</v>
      </c>
      <c r="G179" s="21" t="s">
        <v>100</v>
      </c>
      <c r="H179" s="40" t="s">
        <v>10</v>
      </c>
      <c r="I179" s="43">
        <v>25.01</v>
      </c>
      <c r="J179" s="33">
        <f t="shared" si="2"/>
        <v>0.25009999999999999</v>
      </c>
    </row>
    <row r="180" spans="4:10" x14ac:dyDescent="0.25">
      <c r="D180" s="21">
        <v>2011</v>
      </c>
      <c r="E180" s="21" t="s">
        <v>17</v>
      </c>
      <c r="F180" s="39" t="s">
        <v>215</v>
      </c>
      <c r="G180" s="21" t="s">
        <v>100</v>
      </c>
      <c r="H180" s="40" t="s">
        <v>10</v>
      </c>
      <c r="I180" s="66">
        <v>25.08</v>
      </c>
      <c r="J180" s="33">
        <f t="shared" si="2"/>
        <v>0.25079999999999997</v>
      </c>
    </row>
    <row r="181" spans="4:10" x14ac:dyDescent="0.25">
      <c r="D181" s="21">
        <v>2015</v>
      </c>
      <c r="E181" s="21" t="s">
        <v>74</v>
      </c>
      <c r="F181" s="39" t="s">
        <v>89</v>
      </c>
      <c r="G181" s="21" t="s">
        <v>100</v>
      </c>
      <c r="H181" s="40" t="s">
        <v>10</v>
      </c>
      <c r="I181" s="43">
        <v>25.12</v>
      </c>
      <c r="J181" s="33">
        <f t="shared" si="2"/>
        <v>0.25120000000000003</v>
      </c>
    </row>
    <row r="182" spans="4:10" x14ac:dyDescent="0.25">
      <c r="D182" s="21">
        <v>2011</v>
      </c>
      <c r="E182" s="21" t="s">
        <v>74</v>
      </c>
      <c r="F182" s="39" t="s">
        <v>259</v>
      </c>
      <c r="G182" s="21" t="s">
        <v>100</v>
      </c>
      <c r="H182" s="40" t="s">
        <v>10</v>
      </c>
      <c r="I182" s="43">
        <v>25.28</v>
      </c>
      <c r="J182" s="33">
        <f t="shared" si="2"/>
        <v>0.25280000000000002</v>
      </c>
    </row>
    <row r="183" spans="4:10" x14ac:dyDescent="0.25">
      <c r="D183" s="21">
        <v>2006</v>
      </c>
      <c r="E183" s="21" t="s">
        <v>17</v>
      </c>
      <c r="F183" s="39" t="s">
        <v>170</v>
      </c>
      <c r="G183" s="21" t="s">
        <v>100</v>
      </c>
      <c r="H183" s="40" t="s">
        <v>10</v>
      </c>
      <c r="I183" s="43">
        <v>25.34</v>
      </c>
      <c r="J183" s="33">
        <f t="shared" si="2"/>
        <v>0.25340000000000001</v>
      </c>
    </row>
    <row r="184" spans="4:10" x14ac:dyDescent="0.25">
      <c r="D184" s="21">
        <v>2014</v>
      </c>
      <c r="E184" s="21" t="s">
        <v>17</v>
      </c>
      <c r="F184" s="39" t="s">
        <v>205</v>
      </c>
      <c r="G184" s="21" t="s">
        <v>100</v>
      </c>
      <c r="H184" s="40" t="s">
        <v>10</v>
      </c>
      <c r="I184" s="43">
        <v>25.38</v>
      </c>
      <c r="J184" s="33">
        <f t="shared" si="2"/>
        <v>0.25379999999999997</v>
      </c>
    </row>
    <row r="185" spans="4:10" x14ac:dyDescent="0.25">
      <c r="D185" s="21">
        <v>2012</v>
      </c>
      <c r="E185" s="21" t="s">
        <v>46</v>
      </c>
      <c r="F185" s="39" t="s">
        <v>256</v>
      </c>
      <c r="G185" s="21" t="s">
        <v>100</v>
      </c>
      <c r="H185" s="40" t="s">
        <v>10</v>
      </c>
      <c r="I185" s="43">
        <v>25.5</v>
      </c>
      <c r="J185" s="33">
        <f t="shared" si="2"/>
        <v>0.255</v>
      </c>
    </row>
    <row r="186" spans="4:10" x14ac:dyDescent="0.25">
      <c r="D186" s="21">
        <v>2015</v>
      </c>
      <c r="E186" s="21" t="s">
        <v>46</v>
      </c>
      <c r="F186" s="39" t="s">
        <v>260</v>
      </c>
      <c r="G186" s="21" t="s">
        <v>100</v>
      </c>
      <c r="H186" s="40" t="s">
        <v>10</v>
      </c>
      <c r="I186" s="43">
        <v>25.64</v>
      </c>
      <c r="J186" s="33">
        <f t="shared" si="2"/>
        <v>0.25640000000000002</v>
      </c>
    </row>
    <row r="187" spans="4:10" x14ac:dyDescent="0.25">
      <c r="D187" s="21">
        <v>2009</v>
      </c>
      <c r="E187" s="21" t="s">
        <v>46</v>
      </c>
      <c r="F187" s="39" t="s">
        <v>61</v>
      </c>
      <c r="G187" s="21" t="s">
        <v>100</v>
      </c>
      <c r="H187" s="40" t="s">
        <v>10</v>
      </c>
      <c r="I187" s="43">
        <v>25.77</v>
      </c>
      <c r="J187" s="33">
        <f t="shared" si="2"/>
        <v>0.25769999999999998</v>
      </c>
    </row>
    <row r="188" spans="4:10" x14ac:dyDescent="0.25">
      <c r="D188" s="21">
        <v>2011</v>
      </c>
      <c r="E188" s="21" t="s">
        <v>46</v>
      </c>
      <c r="F188" s="39" t="s">
        <v>57</v>
      </c>
      <c r="G188" s="21" t="s">
        <v>100</v>
      </c>
      <c r="H188" s="40" t="s">
        <v>10</v>
      </c>
      <c r="I188" s="43">
        <v>25.77</v>
      </c>
      <c r="J188" s="33">
        <f t="shared" si="2"/>
        <v>0.25769999999999998</v>
      </c>
    </row>
    <row r="189" spans="4:10" x14ac:dyDescent="0.25">
      <c r="D189" s="21">
        <v>2013</v>
      </c>
      <c r="E189" s="21" t="s">
        <v>74</v>
      </c>
      <c r="F189" s="39" t="s">
        <v>88</v>
      </c>
      <c r="G189" s="21" t="s">
        <v>100</v>
      </c>
      <c r="H189" s="40" t="s">
        <v>10</v>
      </c>
      <c r="I189" s="43">
        <v>26.07</v>
      </c>
      <c r="J189" s="33">
        <f t="shared" si="2"/>
        <v>0.26069999999999999</v>
      </c>
    </row>
    <row r="190" spans="4:10" x14ac:dyDescent="0.25">
      <c r="D190" s="21">
        <v>2011</v>
      </c>
      <c r="E190" s="21" t="s">
        <v>17</v>
      </c>
      <c r="F190" s="39" t="s">
        <v>205</v>
      </c>
      <c r="G190" s="21" t="s">
        <v>100</v>
      </c>
      <c r="H190" s="40" t="s">
        <v>10</v>
      </c>
      <c r="I190" s="66">
        <v>26.14</v>
      </c>
      <c r="J190" s="33">
        <f t="shared" si="2"/>
        <v>0.26140000000000002</v>
      </c>
    </row>
    <row r="191" spans="4:10" x14ac:dyDescent="0.25">
      <c r="D191" s="21">
        <v>2010</v>
      </c>
      <c r="E191" s="21" t="s">
        <v>17</v>
      </c>
      <c r="F191" s="39" t="s">
        <v>248</v>
      </c>
      <c r="G191" s="21" t="s">
        <v>191</v>
      </c>
      <c r="H191" s="40" t="s">
        <v>10</v>
      </c>
      <c r="I191" s="66">
        <v>26.24</v>
      </c>
      <c r="J191" s="33">
        <f t="shared" si="2"/>
        <v>0.26239999999999997</v>
      </c>
    </row>
    <row r="192" spans="4:10" x14ac:dyDescent="0.25">
      <c r="D192" s="21">
        <v>2010</v>
      </c>
      <c r="E192" s="21" t="s">
        <v>17</v>
      </c>
      <c r="F192" s="39" t="s">
        <v>39</v>
      </c>
      <c r="G192" s="21" t="s">
        <v>191</v>
      </c>
      <c r="H192" s="40" t="s">
        <v>10</v>
      </c>
      <c r="I192" s="66">
        <v>26.64</v>
      </c>
      <c r="J192" s="33">
        <f t="shared" si="2"/>
        <v>0.26640000000000003</v>
      </c>
    </row>
    <row r="193" spans="4:10" x14ac:dyDescent="0.25">
      <c r="D193" s="21">
        <v>2009</v>
      </c>
      <c r="E193" s="21" t="s">
        <v>17</v>
      </c>
      <c r="F193" s="39" t="s">
        <v>41</v>
      </c>
      <c r="G193" s="21" t="s">
        <v>100</v>
      </c>
      <c r="H193" s="40" t="s">
        <v>10</v>
      </c>
      <c r="I193" s="43">
        <v>26.75</v>
      </c>
      <c r="J193" s="33">
        <f t="shared" si="2"/>
        <v>0.26750000000000002</v>
      </c>
    </row>
    <row r="194" spans="4:10" x14ac:dyDescent="0.25">
      <c r="D194" s="21">
        <v>2014</v>
      </c>
      <c r="E194" s="21" t="s">
        <v>46</v>
      </c>
      <c r="F194" s="39" t="s">
        <v>61</v>
      </c>
      <c r="G194" s="21" t="s">
        <v>100</v>
      </c>
      <c r="H194" s="40" t="s">
        <v>10</v>
      </c>
      <c r="I194" s="43">
        <v>26.79</v>
      </c>
      <c r="J194" s="33">
        <f t="shared" si="2"/>
        <v>0.26789999999999997</v>
      </c>
    </row>
    <row r="195" spans="4:10" x14ac:dyDescent="0.25">
      <c r="D195" s="21">
        <v>2007</v>
      </c>
      <c r="E195" s="21" t="s">
        <v>17</v>
      </c>
      <c r="F195" s="39" t="s">
        <v>38</v>
      </c>
      <c r="G195" s="21" t="s">
        <v>100</v>
      </c>
      <c r="H195" s="40" t="s">
        <v>10</v>
      </c>
      <c r="I195" s="43">
        <v>26.99</v>
      </c>
      <c r="J195" s="33">
        <f t="shared" si="2"/>
        <v>0.26989999999999997</v>
      </c>
    </row>
    <row r="196" spans="4:10" x14ac:dyDescent="0.25">
      <c r="D196" s="21">
        <v>2008</v>
      </c>
      <c r="E196" s="21" t="s">
        <v>46</v>
      </c>
      <c r="F196" s="39" t="s">
        <v>169</v>
      </c>
      <c r="G196" s="21" t="s">
        <v>100</v>
      </c>
      <c r="H196" s="40" t="s">
        <v>10</v>
      </c>
      <c r="I196" s="43">
        <v>26.99</v>
      </c>
      <c r="J196" s="33">
        <f t="shared" ref="J196:J259" si="3">I196%</f>
        <v>0.26989999999999997</v>
      </c>
    </row>
    <row r="197" spans="4:10" x14ac:dyDescent="0.25">
      <c r="D197" s="21">
        <v>2013</v>
      </c>
      <c r="E197" s="21" t="s">
        <v>74</v>
      </c>
      <c r="F197" s="39" t="s">
        <v>258</v>
      </c>
      <c r="G197" s="21" t="s">
        <v>100</v>
      </c>
      <c r="H197" s="40" t="s">
        <v>10</v>
      </c>
      <c r="I197" s="43">
        <v>27.22</v>
      </c>
      <c r="J197" s="33">
        <f t="shared" si="3"/>
        <v>0.2722</v>
      </c>
    </row>
    <row r="198" spans="4:10" x14ac:dyDescent="0.25">
      <c r="D198" s="21">
        <v>2012</v>
      </c>
      <c r="E198" s="21" t="s">
        <v>17</v>
      </c>
      <c r="F198" s="39" t="s">
        <v>205</v>
      </c>
      <c r="G198" s="21" t="s">
        <v>100</v>
      </c>
      <c r="H198" s="40" t="s">
        <v>10</v>
      </c>
      <c r="I198" s="66">
        <v>27.34</v>
      </c>
      <c r="J198" s="33">
        <f t="shared" si="3"/>
        <v>0.27339999999999998</v>
      </c>
    </row>
    <row r="199" spans="4:10" x14ac:dyDescent="0.25">
      <c r="D199" s="21">
        <v>2013</v>
      </c>
      <c r="E199" s="21" t="s">
        <v>74</v>
      </c>
      <c r="F199" s="39" t="s">
        <v>87</v>
      </c>
      <c r="G199" s="21" t="s">
        <v>100</v>
      </c>
      <c r="H199" s="40" t="s">
        <v>10</v>
      </c>
      <c r="I199" s="43">
        <v>27.35</v>
      </c>
      <c r="J199" s="33">
        <f t="shared" si="3"/>
        <v>0.27350000000000002</v>
      </c>
    </row>
    <row r="200" spans="4:10" x14ac:dyDescent="0.25">
      <c r="D200" s="21">
        <v>2010</v>
      </c>
      <c r="E200" s="21" t="s">
        <v>74</v>
      </c>
      <c r="F200" s="39" t="s">
        <v>243</v>
      </c>
      <c r="G200" s="21" t="s">
        <v>100</v>
      </c>
      <c r="H200" s="40" t="s">
        <v>10</v>
      </c>
      <c r="I200" s="43">
        <v>27.37</v>
      </c>
      <c r="J200" s="33">
        <f t="shared" si="3"/>
        <v>0.2737</v>
      </c>
    </row>
    <row r="201" spans="4:10" x14ac:dyDescent="0.25">
      <c r="D201" s="21">
        <v>2013</v>
      </c>
      <c r="E201" s="21" t="s">
        <v>17</v>
      </c>
      <c r="F201" s="39" t="s">
        <v>205</v>
      </c>
      <c r="G201" s="21" t="s">
        <v>100</v>
      </c>
      <c r="H201" s="40" t="s">
        <v>10</v>
      </c>
      <c r="I201" s="43">
        <v>27.41</v>
      </c>
      <c r="J201" s="33">
        <f t="shared" si="3"/>
        <v>0.27410000000000001</v>
      </c>
    </row>
    <row r="202" spans="4:10" x14ac:dyDescent="0.25">
      <c r="D202" s="21">
        <v>2012</v>
      </c>
      <c r="E202" s="21" t="s">
        <v>46</v>
      </c>
      <c r="F202" s="39" t="s">
        <v>234</v>
      </c>
      <c r="G202" s="21" t="s">
        <v>100</v>
      </c>
      <c r="H202" s="40" t="s">
        <v>10</v>
      </c>
      <c r="I202" s="43">
        <v>27.84</v>
      </c>
      <c r="J202" s="33">
        <f t="shared" si="3"/>
        <v>0.27839999999999998</v>
      </c>
    </row>
    <row r="203" spans="4:10" x14ac:dyDescent="0.25">
      <c r="D203" s="21">
        <v>2008</v>
      </c>
      <c r="E203" s="21" t="s">
        <v>46</v>
      </c>
      <c r="F203" s="39" t="s">
        <v>256</v>
      </c>
      <c r="G203" s="21" t="s">
        <v>100</v>
      </c>
      <c r="H203" s="40" t="s">
        <v>10</v>
      </c>
      <c r="I203" s="43">
        <v>28.09</v>
      </c>
      <c r="J203" s="33">
        <f t="shared" si="3"/>
        <v>0.28089999999999998</v>
      </c>
    </row>
    <row r="204" spans="4:10" x14ac:dyDescent="0.25">
      <c r="D204" s="21">
        <v>2015</v>
      </c>
      <c r="E204" s="21" t="s">
        <v>46</v>
      </c>
      <c r="F204" s="39" t="s">
        <v>58</v>
      </c>
      <c r="G204" s="21" t="s">
        <v>100</v>
      </c>
      <c r="H204" s="40" t="s">
        <v>10</v>
      </c>
      <c r="I204" s="43">
        <v>28.29</v>
      </c>
      <c r="J204" s="33">
        <f t="shared" si="3"/>
        <v>0.28289999999999998</v>
      </c>
    </row>
    <row r="205" spans="4:10" x14ac:dyDescent="0.25">
      <c r="D205" s="21">
        <v>2013</v>
      </c>
      <c r="E205" s="21" t="s">
        <v>17</v>
      </c>
      <c r="F205" s="39" t="s">
        <v>41</v>
      </c>
      <c r="G205" s="21" t="s">
        <v>100</v>
      </c>
      <c r="H205" s="40" t="s">
        <v>10</v>
      </c>
      <c r="I205" s="43">
        <v>28.31</v>
      </c>
      <c r="J205" s="33">
        <f t="shared" si="3"/>
        <v>0.28309999999999996</v>
      </c>
    </row>
    <row r="206" spans="4:10" x14ac:dyDescent="0.25">
      <c r="D206" s="21">
        <v>2012</v>
      </c>
      <c r="E206" s="21" t="s">
        <v>46</v>
      </c>
      <c r="F206" s="39" t="s">
        <v>61</v>
      </c>
      <c r="G206" s="21" t="s">
        <v>100</v>
      </c>
      <c r="H206" s="40" t="s">
        <v>10</v>
      </c>
      <c r="I206" s="43">
        <v>28.36</v>
      </c>
      <c r="J206" s="33">
        <f t="shared" si="3"/>
        <v>0.28360000000000002</v>
      </c>
    </row>
    <row r="207" spans="4:10" x14ac:dyDescent="0.25">
      <c r="D207" s="21">
        <v>2005</v>
      </c>
      <c r="E207" s="21" t="s">
        <v>46</v>
      </c>
      <c r="F207" s="39" t="s">
        <v>256</v>
      </c>
      <c r="G207" s="21" t="s">
        <v>100</v>
      </c>
      <c r="H207" s="40" t="s">
        <v>10</v>
      </c>
      <c r="I207" s="43">
        <v>28.39</v>
      </c>
      <c r="J207" s="33">
        <f t="shared" si="3"/>
        <v>0.28389999999999999</v>
      </c>
    </row>
    <row r="208" spans="4:10" ht="26.25" x14ac:dyDescent="0.25">
      <c r="D208" s="21">
        <v>2005</v>
      </c>
      <c r="E208" s="21" t="s">
        <v>17</v>
      </c>
      <c r="F208" s="65" t="s">
        <v>246</v>
      </c>
      <c r="G208" s="21" t="s">
        <v>100</v>
      </c>
      <c r="H208" s="40" t="s">
        <v>10</v>
      </c>
      <c r="I208" s="66">
        <v>28.53</v>
      </c>
      <c r="J208" s="33">
        <f t="shared" si="3"/>
        <v>0.2853</v>
      </c>
    </row>
    <row r="209" spans="4:10" x14ac:dyDescent="0.25">
      <c r="D209" s="21">
        <v>2012</v>
      </c>
      <c r="E209" s="21" t="s">
        <v>46</v>
      </c>
      <c r="F209" s="39" t="s">
        <v>169</v>
      </c>
      <c r="G209" s="21" t="s">
        <v>100</v>
      </c>
      <c r="H209" s="40" t="s">
        <v>10</v>
      </c>
      <c r="I209" s="43">
        <v>28.57</v>
      </c>
      <c r="J209" s="33">
        <f t="shared" si="3"/>
        <v>0.28570000000000001</v>
      </c>
    </row>
    <row r="210" spans="4:10" x14ac:dyDescent="0.25">
      <c r="D210" s="21">
        <v>2013</v>
      </c>
      <c r="E210" s="21" t="s">
        <v>46</v>
      </c>
      <c r="F210" s="39" t="s">
        <v>58</v>
      </c>
      <c r="G210" s="21" t="s">
        <v>100</v>
      </c>
      <c r="H210" s="40" t="s">
        <v>10</v>
      </c>
      <c r="I210" s="43">
        <v>28.66</v>
      </c>
      <c r="J210" s="33">
        <f t="shared" si="3"/>
        <v>0.28660000000000002</v>
      </c>
    </row>
    <row r="211" spans="4:10" x14ac:dyDescent="0.25">
      <c r="D211" s="21">
        <v>2007</v>
      </c>
      <c r="E211" s="21" t="s">
        <v>46</v>
      </c>
      <c r="F211" s="39" t="s">
        <v>233</v>
      </c>
      <c r="G211" s="21" t="s">
        <v>100</v>
      </c>
      <c r="H211" s="40" t="s">
        <v>10</v>
      </c>
      <c r="I211" s="43">
        <v>28.88</v>
      </c>
      <c r="J211" s="33">
        <f t="shared" si="3"/>
        <v>0.2888</v>
      </c>
    </row>
    <row r="212" spans="4:10" x14ac:dyDescent="0.25">
      <c r="D212" s="21">
        <v>2009</v>
      </c>
      <c r="E212" s="21" t="s">
        <v>46</v>
      </c>
      <c r="F212" s="39" t="s">
        <v>234</v>
      </c>
      <c r="G212" s="21" t="s">
        <v>100</v>
      </c>
      <c r="H212" s="40" t="s">
        <v>10</v>
      </c>
      <c r="I212" s="43">
        <v>29.03</v>
      </c>
      <c r="J212" s="33">
        <f t="shared" si="3"/>
        <v>0.2903</v>
      </c>
    </row>
    <row r="213" spans="4:10" x14ac:dyDescent="0.25">
      <c r="D213" s="21">
        <v>2011</v>
      </c>
      <c r="E213" s="21" t="s">
        <v>46</v>
      </c>
      <c r="F213" s="39" t="s">
        <v>260</v>
      </c>
      <c r="G213" s="21" t="s">
        <v>100</v>
      </c>
      <c r="H213" s="40" t="s">
        <v>10</v>
      </c>
      <c r="I213" s="43">
        <v>29.18</v>
      </c>
      <c r="J213" s="33">
        <f t="shared" si="3"/>
        <v>0.2918</v>
      </c>
    </row>
    <row r="214" spans="4:10" x14ac:dyDescent="0.25">
      <c r="D214" s="21">
        <v>2010</v>
      </c>
      <c r="E214" s="21" t="s">
        <v>46</v>
      </c>
      <c r="F214" s="39" t="s">
        <v>254</v>
      </c>
      <c r="G214" s="21" t="s">
        <v>100</v>
      </c>
      <c r="H214" s="40" t="s">
        <v>10</v>
      </c>
      <c r="I214" s="43">
        <v>29.52</v>
      </c>
      <c r="J214" s="33">
        <f t="shared" si="3"/>
        <v>0.29520000000000002</v>
      </c>
    </row>
    <row r="215" spans="4:10" x14ac:dyDescent="0.25">
      <c r="D215" s="21">
        <v>2012</v>
      </c>
      <c r="E215" s="21" t="s">
        <v>74</v>
      </c>
      <c r="F215" s="39" t="s">
        <v>259</v>
      </c>
      <c r="G215" s="21" t="s">
        <v>100</v>
      </c>
      <c r="H215" s="40" t="s">
        <v>10</v>
      </c>
      <c r="I215" s="43">
        <v>29.57</v>
      </c>
      <c r="J215" s="33">
        <f t="shared" si="3"/>
        <v>0.29570000000000002</v>
      </c>
    </row>
    <row r="216" spans="4:10" x14ac:dyDescent="0.25">
      <c r="D216" s="21">
        <v>2006</v>
      </c>
      <c r="E216" s="21" t="s">
        <v>46</v>
      </c>
      <c r="F216" s="39" t="s">
        <v>256</v>
      </c>
      <c r="G216" s="21" t="s">
        <v>100</v>
      </c>
      <c r="H216" s="40" t="s">
        <v>10</v>
      </c>
      <c r="I216" s="43">
        <v>29.79</v>
      </c>
      <c r="J216" s="33">
        <f t="shared" si="3"/>
        <v>0.2979</v>
      </c>
    </row>
    <row r="217" spans="4:10" x14ac:dyDescent="0.25">
      <c r="D217" s="21">
        <v>2009</v>
      </c>
      <c r="E217" s="21" t="s">
        <v>17</v>
      </c>
      <c r="F217" s="39" t="s">
        <v>199</v>
      </c>
      <c r="G217" s="21" t="s">
        <v>100</v>
      </c>
      <c r="H217" s="40" t="s">
        <v>10</v>
      </c>
      <c r="I217" s="43">
        <v>29.8</v>
      </c>
      <c r="J217" s="33">
        <f t="shared" si="3"/>
        <v>0.29799999999999999</v>
      </c>
    </row>
    <row r="218" spans="4:10" x14ac:dyDescent="0.25">
      <c r="D218" s="21">
        <v>2012</v>
      </c>
      <c r="E218" s="21" t="s">
        <v>46</v>
      </c>
      <c r="F218" s="39" t="s">
        <v>60</v>
      </c>
      <c r="G218" s="21" t="s">
        <v>100</v>
      </c>
      <c r="H218" s="40" t="s">
        <v>10</v>
      </c>
      <c r="I218" s="43">
        <v>29.81</v>
      </c>
      <c r="J218" s="33">
        <f t="shared" si="3"/>
        <v>0.29809999999999998</v>
      </c>
    </row>
    <row r="219" spans="4:10" x14ac:dyDescent="0.25">
      <c r="D219" s="21">
        <v>2014</v>
      </c>
      <c r="E219" s="21" t="s">
        <v>74</v>
      </c>
      <c r="F219" s="39" t="s">
        <v>257</v>
      </c>
      <c r="G219" s="21" t="s">
        <v>100</v>
      </c>
      <c r="H219" s="40" t="s">
        <v>10</v>
      </c>
      <c r="I219" s="43">
        <v>29.83</v>
      </c>
      <c r="J219" s="33">
        <f t="shared" si="3"/>
        <v>0.29830000000000001</v>
      </c>
    </row>
    <row r="220" spans="4:10" x14ac:dyDescent="0.25">
      <c r="D220" s="21">
        <v>2014</v>
      </c>
      <c r="E220" s="21" t="s">
        <v>46</v>
      </c>
      <c r="F220" s="39" t="s">
        <v>233</v>
      </c>
      <c r="G220" s="21" t="s">
        <v>100</v>
      </c>
      <c r="H220" s="40" t="s">
        <v>10</v>
      </c>
      <c r="I220" s="43">
        <v>29.98</v>
      </c>
      <c r="J220" s="33">
        <f t="shared" si="3"/>
        <v>0.29980000000000001</v>
      </c>
    </row>
    <row r="221" spans="4:10" x14ac:dyDescent="0.25">
      <c r="D221" s="21">
        <v>2008</v>
      </c>
      <c r="E221" s="21" t="s">
        <v>17</v>
      </c>
      <c r="F221" s="39" t="s">
        <v>249</v>
      </c>
      <c r="G221" s="21" t="s">
        <v>100</v>
      </c>
      <c r="H221" s="40" t="s">
        <v>10</v>
      </c>
      <c r="I221" s="66">
        <v>30.04</v>
      </c>
      <c r="J221" s="33">
        <f t="shared" si="3"/>
        <v>0.3004</v>
      </c>
    </row>
    <row r="222" spans="4:10" x14ac:dyDescent="0.25">
      <c r="D222" s="21">
        <v>2014</v>
      </c>
      <c r="E222" s="21" t="s">
        <v>74</v>
      </c>
      <c r="F222" s="39" t="s">
        <v>97</v>
      </c>
      <c r="G222" s="21" t="s">
        <v>100</v>
      </c>
      <c r="H222" s="40" t="s">
        <v>10</v>
      </c>
      <c r="I222" s="43">
        <v>30.05</v>
      </c>
      <c r="J222" s="33">
        <f t="shared" si="3"/>
        <v>0.30049999999999999</v>
      </c>
    </row>
    <row r="223" spans="4:10" x14ac:dyDescent="0.25">
      <c r="D223" s="21">
        <v>2005</v>
      </c>
      <c r="E223" s="21" t="s">
        <v>17</v>
      </c>
      <c r="F223" s="39" t="s">
        <v>249</v>
      </c>
      <c r="G223" s="21" t="s">
        <v>100</v>
      </c>
      <c r="H223" s="40" t="s">
        <v>10</v>
      </c>
      <c r="I223" s="43">
        <v>30.24</v>
      </c>
      <c r="J223" s="33">
        <f t="shared" si="3"/>
        <v>0.3024</v>
      </c>
    </row>
    <row r="224" spans="4:10" x14ac:dyDescent="0.25">
      <c r="D224" s="21">
        <v>2013</v>
      </c>
      <c r="E224" s="21" t="s">
        <v>46</v>
      </c>
      <c r="F224" s="39" t="s">
        <v>169</v>
      </c>
      <c r="G224" s="21" t="s">
        <v>100</v>
      </c>
      <c r="H224" s="40" t="s">
        <v>10</v>
      </c>
      <c r="I224" s="43">
        <v>30.26</v>
      </c>
      <c r="J224" s="33">
        <f t="shared" si="3"/>
        <v>0.30260000000000004</v>
      </c>
    </row>
    <row r="225" spans="4:10" x14ac:dyDescent="0.25">
      <c r="D225" s="21">
        <v>2009</v>
      </c>
      <c r="E225" s="21" t="s">
        <v>46</v>
      </c>
      <c r="F225" s="39" t="s">
        <v>233</v>
      </c>
      <c r="G225" s="21" t="s">
        <v>100</v>
      </c>
      <c r="H225" s="40" t="s">
        <v>10</v>
      </c>
      <c r="I225" s="43">
        <v>30.62</v>
      </c>
      <c r="J225" s="33">
        <f t="shared" si="3"/>
        <v>0.30620000000000003</v>
      </c>
    </row>
    <row r="226" spans="4:10" x14ac:dyDescent="0.25">
      <c r="D226" s="21">
        <v>2013</v>
      </c>
      <c r="E226" s="21" t="s">
        <v>46</v>
      </c>
      <c r="F226" s="39" t="s">
        <v>233</v>
      </c>
      <c r="G226" s="21" t="s">
        <v>100</v>
      </c>
      <c r="H226" s="40" t="s">
        <v>10</v>
      </c>
      <c r="I226" s="43">
        <v>30.66</v>
      </c>
      <c r="J226" s="33">
        <f t="shared" si="3"/>
        <v>0.30659999999999998</v>
      </c>
    </row>
    <row r="227" spans="4:10" x14ac:dyDescent="0.25">
      <c r="D227" s="21">
        <v>2013</v>
      </c>
      <c r="E227" s="21" t="s">
        <v>46</v>
      </c>
      <c r="F227" s="39" t="s">
        <v>254</v>
      </c>
      <c r="G227" s="21" t="s">
        <v>100</v>
      </c>
      <c r="H227" s="40" t="s">
        <v>10</v>
      </c>
      <c r="I227" s="43">
        <v>30.68</v>
      </c>
      <c r="J227" s="33">
        <f t="shared" si="3"/>
        <v>0.30680000000000002</v>
      </c>
    </row>
    <row r="228" spans="4:10" x14ac:dyDescent="0.25">
      <c r="D228" s="21">
        <v>2008</v>
      </c>
      <c r="E228" s="21" t="s">
        <v>46</v>
      </c>
      <c r="F228" s="39" t="s">
        <v>233</v>
      </c>
      <c r="G228" s="21" t="s">
        <v>100</v>
      </c>
      <c r="H228" s="40" t="s">
        <v>10</v>
      </c>
      <c r="I228" s="43">
        <v>30.81</v>
      </c>
      <c r="J228" s="33">
        <f t="shared" si="3"/>
        <v>0.30809999999999998</v>
      </c>
    </row>
    <row r="229" spans="4:10" x14ac:dyDescent="0.25">
      <c r="D229" s="21">
        <v>2012</v>
      </c>
      <c r="E229" s="21" t="s">
        <v>46</v>
      </c>
      <c r="F229" s="39" t="s">
        <v>177</v>
      </c>
      <c r="G229" s="21" t="s">
        <v>100</v>
      </c>
      <c r="H229" s="40" t="s">
        <v>10</v>
      </c>
      <c r="I229" s="43">
        <v>30.96</v>
      </c>
      <c r="J229" s="33">
        <f t="shared" si="3"/>
        <v>0.30959999999999999</v>
      </c>
    </row>
    <row r="230" spans="4:10" x14ac:dyDescent="0.25">
      <c r="D230" s="21">
        <v>2015</v>
      </c>
      <c r="E230" s="21" t="s">
        <v>46</v>
      </c>
      <c r="F230" s="39" t="s">
        <v>254</v>
      </c>
      <c r="G230" s="21" t="s">
        <v>100</v>
      </c>
      <c r="H230" s="40" t="s">
        <v>10</v>
      </c>
      <c r="I230" s="43">
        <v>31.04</v>
      </c>
      <c r="J230" s="33">
        <f t="shared" si="3"/>
        <v>0.31040000000000001</v>
      </c>
    </row>
    <row r="231" spans="4:10" x14ac:dyDescent="0.25">
      <c r="D231" s="21">
        <v>2005</v>
      </c>
      <c r="E231" s="21" t="s">
        <v>46</v>
      </c>
      <c r="F231" s="39" t="s">
        <v>169</v>
      </c>
      <c r="G231" s="21" t="s">
        <v>100</v>
      </c>
      <c r="H231" s="40" t="s">
        <v>10</v>
      </c>
      <c r="I231" s="43">
        <v>31.21</v>
      </c>
      <c r="J231" s="33">
        <f t="shared" si="3"/>
        <v>0.31209999999999999</v>
      </c>
    </row>
    <row r="232" spans="4:10" x14ac:dyDescent="0.25">
      <c r="D232" s="21">
        <v>2013</v>
      </c>
      <c r="E232" s="21" t="s">
        <v>74</v>
      </c>
      <c r="F232" s="39" t="s">
        <v>257</v>
      </c>
      <c r="G232" s="21" t="s">
        <v>100</v>
      </c>
      <c r="H232" s="40" t="s">
        <v>10</v>
      </c>
      <c r="I232" s="43">
        <v>31.51</v>
      </c>
      <c r="J232" s="33">
        <f t="shared" si="3"/>
        <v>0.31509999999999999</v>
      </c>
    </row>
    <row r="233" spans="4:10" x14ac:dyDescent="0.25">
      <c r="D233" s="21">
        <v>2010</v>
      </c>
      <c r="E233" s="21" t="s">
        <v>46</v>
      </c>
      <c r="F233" s="39" t="s">
        <v>260</v>
      </c>
      <c r="G233" s="21" t="s">
        <v>100</v>
      </c>
      <c r="H233" s="40" t="s">
        <v>10</v>
      </c>
      <c r="I233" s="43">
        <v>31.64</v>
      </c>
      <c r="J233" s="33">
        <f t="shared" si="3"/>
        <v>0.31640000000000001</v>
      </c>
    </row>
    <row r="234" spans="4:10" x14ac:dyDescent="0.25">
      <c r="D234" s="21">
        <v>2011</v>
      </c>
      <c r="E234" s="21" t="s">
        <v>17</v>
      </c>
      <c r="F234" s="39" t="s">
        <v>192</v>
      </c>
      <c r="G234" s="21" t="s">
        <v>100</v>
      </c>
      <c r="H234" s="40" t="s">
        <v>10</v>
      </c>
      <c r="I234" s="66">
        <v>31.73</v>
      </c>
      <c r="J234" s="33">
        <f t="shared" si="3"/>
        <v>0.31730000000000003</v>
      </c>
    </row>
    <row r="235" spans="4:10" x14ac:dyDescent="0.25">
      <c r="D235" s="21">
        <v>2009</v>
      </c>
      <c r="E235" s="21" t="s">
        <v>46</v>
      </c>
      <c r="F235" s="39" t="s">
        <v>62</v>
      </c>
      <c r="G235" s="21" t="s">
        <v>100</v>
      </c>
      <c r="H235" s="40" t="s">
        <v>10</v>
      </c>
      <c r="I235" s="43">
        <v>31.73</v>
      </c>
      <c r="J235" s="33">
        <f t="shared" si="3"/>
        <v>0.31730000000000003</v>
      </c>
    </row>
    <row r="236" spans="4:10" x14ac:dyDescent="0.25">
      <c r="D236" s="21">
        <v>2015</v>
      </c>
      <c r="E236" s="21" t="s">
        <v>46</v>
      </c>
      <c r="F236" s="39" t="s">
        <v>185</v>
      </c>
      <c r="G236" s="21" t="s">
        <v>100</v>
      </c>
      <c r="H236" s="40" t="s">
        <v>10</v>
      </c>
      <c r="I236" s="43">
        <v>32.21</v>
      </c>
      <c r="J236" s="33">
        <f t="shared" si="3"/>
        <v>0.3221</v>
      </c>
    </row>
    <row r="237" spans="4:10" x14ac:dyDescent="0.25">
      <c r="D237" s="21">
        <v>2012</v>
      </c>
      <c r="E237" s="21" t="s">
        <v>46</v>
      </c>
      <c r="F237" s="39" t="s">
        <v>185</v>
      </c>
      <c r="G237" s="21" t="s">
        <v>100</v>
      </c>
      <c r="H237" s="40" t="s">
        <v>10</v>
      </c>
      <c r="I237" s="43">
        <v>32.33</v>
      </c>
      <c r="J237" s="33">
        <f t="shared" si="3"/>
        <v>0.32329999999999998</v>
      </c>
    </row>
    <row r="238" spans="4:10" x14ac:dyDescent="0.25">
      <c r="D238" s="21">
        <v>2006</v>
      </c>
      <c r="E238" s="21" t="s">
        <v>46</v>
      </c>
      <c r="F238" s="39" t="s">
        <v>169</v>
      </c>
      <c r="G238" s="21" t="s">
        <v>100</v>
      </c>
      <c r="H238" s="40" t="s">
        <v>10</v>
      </c>
      <c r="I238" s="43">
        <v>32.409999999999997</v>
      </c>
      <c r="J238" s="33">
        <f t="shared" si="3"/>
        <v>0.32409999999999994</v>
      </c>
    </row>
    <row r="239" spans="4:10" x14ac:dyDescent="0.25">
      <c r="D239" s="21">
        <v>2015</v>
      </c>
      <c r="E239" s="21" t="s">
        <v>17</v>
      </c>
      <c r="F239" s="39" t="s">
        <v>202</v>
      </c>
      <c r="G239" s="21" t="s">
        <v>100</v>
      </c>
      <c r="H239" s="40" t="s">
        <v>10</v>
      </c>
      <c r="I239" s="43">
        <v>32.49</v>
      </c>
      <c r="J239" s="33">
        <f t="shared" si="3"/>
        <v>0.32490000000000002</v>
      </c>
    </row>
    <row r="240" spans="4:10" x14ac:dyDescent="0.25">
      <c r="D240" s="21">
        <v>2007</v>
      </c>
      <c r="E240" s="21" t="s">
        <v>46</v>
      </c>
      <c r="F240" s="39" t="s">
        <v>256</v>
      </c>
      <c r="G240" s="21" t="s">
        <v>100</v>
      </c>
      <c r="H240" s="40" t="s">
        <v>10</v>
      </c>
      <c r="I240" s="43">
        <v>32.5</v>
      </c>
      <c r="J240" s="33">
        <f t="shared" si="3"/>
        <v>0.32500000000000001</v>
      </c>
    </row>
    <row r="241" spans="4:10" x14ac:dyDescent="0.25">
      <c r="D241" s="21">
        <v>2014</v>
      </c>
      <c r="E241" s="21" t="s">
        <v>46</v>
      </c>
      <c r="F241" s="39" t="s">
        <v>169</v>
      </c>
      <c r="G241" s="21" t="s">
        <v>100</v>
      </c>
      <c r="H241" s="40" t="s">
        <v>10</v>
      </c>
      <c r="I241" s="43">
        <v>32.659999999999997</v>
      </c>
      <c r="J241" s="33">
        <f t="shared" si="3"/>
        <v>0.32659999999999995</v>
      </c>
    </row>
    <row r="242" spans="4:10" x14ac:dyDescent="0.25">
      <c r="D242" s="21">
        <v>2015</v>
      </c>
      <c r="E242" s="21" t="s">
        <v>46</v>
      </c>
      <c r="F242" s="39" t="s">
        <v>233</v>
      </c>
      <c r="G242" s="21" t="s">
        <v>100</v>
      </c>
      <c r="H242" s="40" t="s">
        <v>10</v>
      </c>
      <c r="I242" s="43">
        <v>32.75</v>
      </c>
      <c r="J242" s="33">
        <f t="shared" si="3"/>
        <v>0.32750000000000001</v>
      </c>
    </row>
    <row r="243" spans="4:10" x14ac:dyDescent="0.25">
      <c r="D243" s="21">
        <v>2014</v>
      </c>
      <c r="E243" s="21" t="s">
        <v>46</v>
      </c>
      <c r="F243" s="39" t="s">
        <v>58</v>
      </c>
      <c r="G243" s="21" t="s">
        <v>100</v>
      </c>
      <c r="H243" s="40" t="s">
        <v>10</v>
      </c>
      <c r="I243" s="43">
        <v>33.26</v>
      </c>
      <c r="J243" s="33">
        <f t="shared" si="3"/>
        <v>0.33260000000000001</v>
      </c>
    </row>
    <row r="244" spans="4:10" x14ac:dyDescent="0.25">
      <c r="D244" s="21">
        <v>2014</v>
      </c>
      <c r="E244" s="21" t="s">
        <v>17</v>
      </c>
      <c r="F244" s="39" t="s">
        <v>41</v>
      </c>
      <c r="G244" s="21" t="s">
        <v>100</v>
      </c>
      <c r="H244" s="40" t="s">
        <v>10</v>
      </c>
      <c r="I244" s="43">
        <v>33.69</v>
      </c>
      <c r="J244" s="33">
        <f t="shared" si="3"/>
        <v>0.33689999999999998</v>
      </c>
    </row>
    <row r="245" spans="4:10" x14ac:dyDescent="0.25">
      <c r="D245" s="21">
        <v>2015</v>
      </c>
      <c r="E245" s="21" t="s">
        <v>46</v>
      </c>
      <c r="F245" s="39" t="s">
        <v>172</v>
      </c>
      <c r="G245" s="21" t="s">
        <v>100</v>
      </c>
      <c r="H245" s="40" t="s">
        <v>10</v>
      </c>
      <c r="I245" s="43">
        <v>34.020000000000003</v>
      </c>
      <c r="J245" s="33">
        <f t="shared" si="3"/>
        <v>0.34020000000000006</v>
      </c>
    </row>
    <row r="246" spans="4:10" x14ac:dyDescent="0.25">
      <c r="D246" s="21">
        <v>2008</v>
      </c>
      <c r="E246" s="21" t="s">
        <v>17</v>
      </c>
      <c r="F246" s="39" t="s">
        <v>41</v>
      </c>
      <c r="G246" s="40" t="s">
        <v>191</v>
      </c>
      <c r="H246" s="40" t="s">
        <v>10</v>
      </c>
      <c r="I246" s="66">
        <v>34.159999999999997</v>
      </c>
      <c r="J246" s="33">
        <f t="shared" si="3"/>
        <v>0.34159999999999996</v>
      </c>
    </row>
    <row r="247" spans="4:10" x14ac:dyDescent="0.25">
      <c r="D247" s="21">
        <v>2010</v>
      </c>
      <c r="E247" s="21" t="s">
        <v>46</v>
      </c>
      <c r="F247" s="39" t="s">
        <v>233</v>
      </c>
      <c r="G247" s="21" t="s">
        <v>100</v>
      </c>
      <c r="H247" s="40" t="s">
        <v>10</v>
      </c>
      <c r="I247" s="43">
        <v>34.159999999999997</v>
      </c>
      <c r="J247" s="33">
        <f t="shared" si="3"/>
        <v>0.34159999999999996</v>
      </c>
    </row>
    <row r="248" spans="4:10" x14ac:dyDescent="0.25">
      <c r="D248" s="21">
        <v>2011</v>
      </c>
      <c r="E248" s="21" t="s">
        <v>46</v>
      </c>
      <c r="F248" s="39" t="s">
        <v>172</v>
      </c>
      <c r="G248" s="21" t="s">
        <v>100</v>
      </c>
      <c r="H248" s="40" t="s">
        <v>10</v>
      </c>
      <c r="I248" s="43">
        <v>34.18</v>
      </c>
      <c r="J248" s="33">
        <f t="shared" si="3"/>
        <v>0.34179999999999999</v>
      </c>
    </row>
    <row r="249" spans="4:10" x14ac:dyDescent="0.25">
      <c r="D249" s="21">
        <v>2014</v>
      </c>
      <c r="E249" s="21" t="s">
        <v>17</v>
      </c>
      <c r="F249" s="39" t="s">
        <v>39</v>
      </c>
      <c r="G249" s="21" t="s">
        <v>100</v>
      </c>
      <c r="H249" s="40" t="s">
        <v>10</v>
      </c>
      <c r="I249" s="66">
        <v>34.200000000000003</v>
      </c>
      <c r="J249" s="33">
        <f t="shared" si="3"/>
        <v>0.34200000000000003</v>
      </c>
    </row>
    <row r="250" spans="4:10" x14ac:dyDescent="0.25">
      <c r="D250" s="21">
        <v>2015</v>
      </c>
      <c r="E250" s="21" t="s">
        <v>17</v>
      </c>
      <c r="F250" s="39" t="s">
        <v>39</v>
      </c>
      <c r="G250" s="21" t="s">
        <v>100</v>
      </c>
      <c r="H250" s="40" t="s">
        <v>10</v>
      </c>
      <c r="I250" s="43">
        <v>34.270000000000003</v>
      </c>
      <c r="J250" s="33">
        <f t="shared" si="3"/>
        <v>0.3427</v>
      </c>
    </row>
    <row r="251" spans="4:10" x14ac:dyDescent="0.25">
      <c r="D251" s="21">
        <v>2010</v>
      </c>
      <c r="E251" s="21" t="s">
        <v>46</v>
      </c>
      <c r="F251" s="39" t="s">
        <v>185</v>
      </c>
      <c r="G251" s="21" t="s">
        <v>100</v>
      </c>
      <c r="H251" s="40" t="s">
        <v>10</v>
      </c>
      <c r="I251" s="43">
        <v>34.450000000000003</v>
      </c>
      <c r="J251" s="33">
        <f t="shared" si="3"/>
        <v>0.34450000000000003</v>
      </c>
    </row>
    <row r="252" spans="4:10" x14ac:dyDescent="0.25">
      <c r="D252" s="21">
        <v>2010</v>
      </c>
      <c r="E252" s="21" t="s">
        <v>46</v>
      </c>
      <c r="F252" s="39" t="s">
        <v>172</v>
      </c>
      <c r="G252" s="21" t="s">
        <v>100</v>
      </c>
      <c r="H252" s="40" t="s">
        <v>10</v>
      </c>
      <c r="I252" s="43">
        <v>34.51</v>
      </c>
      <c r="J252" s="33">
        <f t="shared" si="3"/>
        <v>0.34509999999999996</v>
      </c>
    </row>
    <row r="253" spans="4:10" x14ac:dyDescent="0.25">
      <c r="D253" s="21">
        <v>2014</v>
      </c>
      <c r="E253" s="21" t="s">
        <v>46</v>
      </c>
      <c r="F253" s="39" t="s">
        <v>260</v>
      </c>
      <c r="G253" s="21" t="s">
        <v>100</v>
      </c>
      <c r="H253" s="40" t="s">
        <v>10</v>
      </c>
      <c r="I253" s="43">
        <v>34.72</v>
      </c>
      <c r="J253" s="33">
        <f t="shared" si="3"/>
        <v>0.34720000000000001</v>
      </c>
    </row>
    <row r="254" spans="4:10" x14ac:dyDescent="0.25">
      <c r="D254" s="21">
        <v>2011</v>
      </c>
      <c r="E254" s="21" t="s">
        <v>17</v>
      </c>
      <c r="F254" s="39" t="s">
        <v>190</v>
      </c>
      <c r="G254" s="21" t="s">
        <v>100</v>
      </c>
      <c r="H254" s="40" t="s">
        <v>10</v>
      </c>
      <c r="I254" s="43">
        <v>34.950000000000003</v>
      </c>
      <c r="J254" s="33">
        <f t="shared" si="3"/>
        <v>0.34950000000000003</v>
      </c>
    </row>
    <row r="255" spans="4:10" x14ac:dyDescent="0.25">
      <c r="D255" s="21">
        <v>2010</v>
      </c>
      <c r="E255" s="21" t="s">
        <v>17</v>
      </c>
      <c r="F255" s="39" t="s">
        <v>192</v>
      </c>
      <c r="G255" s="21" t="s">
        <v>191</v>
      </c>
      <c r="H255" s="40" t="s">
        <v>10</v>
      </c>
      <c r="I255" s="43">
        <v>35</v>
      </c>
      <c r="J255" s="33">
        <f t="shared" si="3"/>
        <v>0.35</v>
      </c>
    </row>
    <row r="256" spans="4:10" x14ac:dyDescent="0.25">
      <c r="D256" s="21">
        <v>2012</v>
      </c>
      <c r="E256" s="21" t="s">
        <v>46</v>
      </c>
      <c r="F256" s="39" t="s">
        <v>260</v>
      </c>
      <c r="G256" s="21" t="s">
        <v>100</v>
      </c>
      <c r="H256" s="40" t="s">
        <v>10</v>
      </c>
      <c r="I256" s="43">
        <v>35.33</v>
      </c>
      <c r="J256" s="33">
        <f t="shared" si="3"/>
        <v>0.3533</v>
      </c>
    </row>
    <row r="257" spans="4:10" x14ac:dyDescent="0.25">
      <c r="D257" s="21">
        <v>2010</v>
      </c>
      <c r="E257" s="21" t="s">
        <v>46</v>
      </c>
      <c r="F257" s="39" t="s">
        <v>234</v>
      </c>
      <c r="G257" s="21" t="s">
        <v>100</v>
      </c>
      <c r="H257" s="40" t="s">
        <v>10</v>
      </c>
      <c r="I257" s="43">
        <v>35.380000000000003</v>
      </c>
      <c r="J257" s="33">
        <f t="shared" si="3"/>
        <v>0.3538</v>
      </c>
    </row>
    <row r="258" spans="4:10" x14ac:dyDescent="0.25">
      <c r="D258" s="21">
        <v>2010</v>
      </c>
      <c r="E258" s="21" t="s">
        <v>46</v>
      </c>
      <c r="F258" s="39" t="s">
        <v>62</v>
      </c>
      <c r="G258" s="21" t="s">
        <v>100</v>
      </c>
      <c r="H258" s="40" t="s">
        <v>10</v>
      </c>
      <c r="I258" s="43">
        <v>35.549999999999997</v>
      </c>
      <c r="J258" s="33">
        <f t="shared" si="3"/>
        <v>0.35549999999999998</v>
      </c>
    </row>
    <row r="259" spans="4:10" x14ac:dyDescent="0.25">
      <c r="D259" s="21">
        <v>2013</v>
      </c>
      <c r="E259" s="21" t="s">
        <v>74</v>
      </c>
      <c r="F259" s="39" t="s">
        <v>243</v>
      </c>
      <c r="G259" s="21" t="s">
        <v>100</v>
      </c>
      <c r="H259" s="40" t="s">
        <v>10</v>
      </c>
      <c r="I259" s="43">
        <v>35.86</v>
      </c>
      <c r="J259" s="33">
        <f t="shared" si="3"/>
        <v>0.35859999999999997</v>
      </c>
    </row>
    <row r="260" spans="4:10" x14ac:dyDescent="0.25">
      <c r="D260" s="21">
        <v>2013</v>
      </c>
      <c r="E260" s="21" t="s">
        <v>46</v>
      </c>
      <c r="F260" s="39" t="s">
        <v>185</v>
      </c>
      <c r="G260" s="21" t="s">
        <v>100</v>
      </c>
      <c r="H260" s="40" t="s">
        <v>10</v>
      </c>
      <c r="I260" s="43">
        <v>36.07</v>
      </c>
      <c r="J260" s="33">
        <f t="shared" ref="J260:J323" si="4">I260%</f>
        <v>0.36070000000000002</v>
      </c>
    </row>
    <row r="261" spans="4:10" x14ac:dyDescent="0.25">
      <c r="D261" s="21">
        <v>2015</v>
      </c>
      <c r="E261" s="21" t="s">
        <v>17</v>
      </c>
      <c r="F261" s="39" t="s">
        <v>197</v>
      </c>
      <c r="G261" s="21" t="s">
        <v>100</v>
      </c>
      <c r="H261" s="40" t="s">
        <v>10</v>
      </c>
      <c r="I261" s="43">
        <v>36.450000000000003</v>
      </c>
      <c r="J261" s="33">
        <f t="shared" si="4"/>
        <v>0.36450000000000005</v>
      </c>
    </row>
    <row r="262" spans="4:10" x14ac:dyDescent="0.25">
      <c r="D262" s="21">
        <v>2006</v>
      </c>
      <c r="E262" s="21" t="s">
        <v>46</v>
      </c>
      <c r="F262" s="39" t="s">
        <v>185</v>
      </c>
      <c r="G262" s="21" t="s">
        <v>100</v>
      </c>
      <c r="H262" s="40" t="s">
        <v>10</v>
      </c>
      <c r="I262" s="43">
        <v>36.57</v>
      </c>
      <c r="J262" s="33">
        <f t="shared" si="4"/>
        <v>0.36570000000000003</v>
      </c>
    </row>
    <row r="263" spans="4:10" x14ac:dyDescent="0.25">
      <c r="D263" s="21">
        <v>2014</v>
      </c>
      <c r="E263" s="21" t="s">
        <v>46</v>
      </c>
      <c r="F263" s="39" t="s">
        <v>185</v>
      </c>
      <c r="G263" s="21" t="s">
        <v>100</v>
      </c>
      <c r="H263" s="40" t="s">
        <v>10</v>
      </c>
      <c r="I263" s="43">
        <v>36.729999999999997</v>
      </c>
      <c r="J263" s="33">
        <f t="shared" si="4"/>
        <v>0.36729999999999996</v>
      </c>
    </row>
    <row r="264" spans="4:10" x14ac:dyDescent="0.25">
      <c r="D264" s="21">
        <v>2007</v>
      </c>
      <c r="E264" s="21" t="s">
        <v>46</v>
      </c>
      <c r="F264" s="39" t="s">
        <v>185</v>
      </c>
      <c r="G264" s="21" t="s">
        <v>100</v>
      </c>
      <c r="H264" s="40" t="s">
        <v>10</v>
      </c>
      <c r="I264" s="43">
        <v>37.130000000000003</v>
      </c>
      <c r="J264" s="33">
        <f t="shared" si="4"/>
        <v>0.37130000000000002</v>
      </c>
    </row>
    <row r="265" spans="4:10" x14ac:dyDescent="0.25">
      <c r="D265" s="21">
        <v>2006</v>
      </c>
      <c r="E265" s="21" t="s">
        <v>46</v>
      </c>
      <c r="F265" s="39" t="s">
        <v>62</v>
      </c>
      <c r="G265" s="21" t="s">
        <v>100</v>
      </c>
      <c r="H265" s="40" t="s">
        <v>10</v>
      </c>
      <c r="I265" s="43">
        <v>37.159999999999997</v>
      </c>
      <c r="J265" s="33">
        <f t="shared" si="4"/>
        <v>0.37159999999999999</v>
      </c>
    </row>
    <row r="266" spans="4:10" x14ac:dyDescent="0.25">
      <c r="D266" s="21">
        <v>2008</v>
      </c>
      <c r="E266" s="21" t="s">
        <v>17</v>
      </c>
      <c r="F266" s="39" t="s">
        <v>40</v>
      </c>
      <c r="G266" s="21" t="s">
        <v>100</v>
      </c>
      <c r="H266" s="40" t="s">
        <v>10</v>
      </c>
      <c r="I266" s="66">
        <v>37.46</v>
      </c>
      <c r="J266" s="33">
        <f t="shared" si="4"/>
        <v>0.37459999999999999</v>
      </c>
    </row>
    <row r="267" spans="4:10" x14ac:dyDescent="0.25">
      <c r="D267" s="21">
        <v>2014</v>
      </c>
      <c r="E267" s="21" t="s">
        <v>74</v>
      </c>
      <c r="F267" s="39" t="s">
        <v>243</v>
      </c>
      <c r="G267" s="21" t="s">
        <v>100</v>
      </c>
      <c r="H267" s="40" t="s">
        <v>10</v>
      </c>
      <c r="I267" s="43">
        <v>37.94</v>
      </c>
      <c r="J267" s="33">
        <f t="shared" si="4"/>
        <v>0.37939999999999996</v>
      </c>
    </row>
    <row r="268" spans="4:10" x14ac:dyDescent="0.25">
      <c r="D268" s="21">
        <v>2015</v>
      </c>
      <c r="E268" s="21" t="s">
        <v>46</v>
      </c>
      <c r="F268" s="39" t="s">
        <v>60</v>
      </c>
      <c r="G268" s="21" t="s">
        <v>100</v>
      </c>
      <c r="H268" s="40" t="s">
        <v>10</v>
      </c>
      <c r="I268" s="43">
        <v>38.64</v>
      </c>
      <c r="J268" s="33">
        <f t="shared" si="4"/>
        <v>0.38640000000000002</v>
      </c>
    </row>
    <row r="269" spans="4:10" ht="16.5" x14ac:dyDescent="0.3">
      <c r="D269" s="21">
        <v>2012</v>
      </c>
      <c r="E269" s="21" t="s">
        <v>74</v>
      </c>
      <c r="F269" s="39" t="s">
        <v>93</v>
      </c>
      <c r="G269" s="21" t="s">
        <v>100</v>
      </c>
      <c r="H269" s="40" t="s">
        <v>10</v>
      </c>
      <c r="I269" s="43">
        <v>38.75</v>
      </c>
      <c r="J269" s="33">
        <f t="shared" si="4"/>
        <v>0.38750000000000001</v>
      </c>
    </row>
    <row r="270" spans="4:10" x14ac:dyDescent="0.25">
      <c r="D270" s="21">
        <v>2013</v>
      </c>
      <c r="E270" s="21" t="s">
        <v>74</v>
      </c>
      <c r="F270" s="39" t="s">
        <v>91</v>
      </c>
      <c r="G270" s="21" t="s">
        <v>100</v>
      </c>
      <c r="H270" s="40" t="s">
        <v>10</v>
      </c>
      <c r="I270" s="43">
        <v>38.869999999999997</v>
      </c>
      <c r="J270" s="33">
        <f t="shared" si="4"/>
        <v>0.38869999999999999</v>
      </c>
    </row>
    <row r="271" spans="4:10" x14ac:dyDescent="0.25">
      <c r="D271" s="21">
        <v>2012</v>
      </c>
      <c r="E271" s="21" t="s">
        <v>46</v>
      </c>
      <c r="F271" s="39" t="s">
        <v>233</v>
      </c>
      <c r="G271" s="21" t="s">
        <v>100</v>
      </c>
      <c r="H271" s="40" t="s">
        <v>10</v>
      </c>
      <c r="I271" s="43">
        <v>38.97</v>
      </c>
      <c r="J271" s="33">
        <f t="shared" si="4"/>
        <v>0.38969999999999999</v>
      </c>
    </row>
    <row r="272" spans="4:10" x14ac:dyDescent="0.25">
      <c r="D272" s="21">
        <v>2012</v>
      </c>
      <c r="E272" s="21" t="s">
        <v>46</v>
      </c>
      <c r="F272" s="39" t="s">
        <v>62</v>
      </c>
      <c r="G272" s="21" t="s">
        <v>100</v>
      </c>
      <c r="H272" s="40" t="s">
        <v>10</v>
      </c>
      <c r="I272" s="43">
        <v>39.11</v>
      </c>
      <c r="J272" s="33">
        <f t="shared" si="4"/>
        <v>0.3911</v>
      </c>
    </row>
    <row r="273" spans="4:10" x14ac:dyDescent="0.25">
      <c r="D273" s="21">
        <v>2005</v>
      </c>
      <c r="E273" s="21" t="s">
        <v>46</v>
      </c>
      <c r="F273" s="39" t="s">
        <v>185</v>
      </c>
      <c r="G273" s="21" t="s">
        <v>100</v>
      </c>
      <c r="H273" s="40" t="s">
        <v>10</v>
      </c>
      <c r="I273" s="43">
        <v>39.64</v>
      </c>
      <c r="J273" s="33">
        <f t="shared" si="4"/>
        <v>0.39640000000000003</v>
      </c>
    </row>
    <row r="274" spans="4:10" x14ac:dyDescent="0.25">
      <c r="D274" s="21">
        <v>2014</v>
      </c>
      <c r="E274" s="21" t="s">
        <v>46</v>
      </c>
      <c r="F274" s="39" t="s">
        <v>62</v>
      </c>
      <c r="G274" s="21" t="s">
        <v>100</v>
      </c>
      <c r="H274" s="40" t="s">
        <v>10</v>
      </c>
      <c r="I274" s="43">
        <v>39.69</v>
      </c>
      <c r="J274" s="33">
        <f t="shared" si="4"/>
        <v>0.39689999999999998</v>
      </c>
    </row>
    <row r="275" spans="4:10" x14ac:dyDescent="0.25">
      <c r="D275" s="21">
        <v>2014</v>
      </c>
      <c r="E275" s="21" t="s">
        <v>46</v>
      </c>
      <c r="F275" s="39" t="s">
        <v>172</v>
      </c>
      <c r="G275" s="21" t="s">
        <v>100</v>
      </c>
      <c r="H275" s="40" t="s">
        <v>10</v>
      </c>
      <c r="I275" s="43">
        <v>39.94</v>
      </c>
      <c r="J275" s="33">
        <f t="shared" si="4"/>
        <v>0.39939999999999998</v>
      </c>
    </row>
    <row r="276" spans="4:10" x14ac:dyDescent="0.25">
      <c r="D276" s="21">
        <v>2014</v>
      </c>
      <c r="E276" s="21" t="s">
        <v>46</v>
      </c>
      <c r="F276" s="39" t="s">
        <v>60</v>
      </c>
      <c r="G276" s="21" t="s">
        <v>100</v>
      </c>
      <c r="H276" s="40" t="s">
        <v>10</v>
      </c>
      <c r="I276" s="43">
        <v>40.57</v>
      </c>
      <c r="J276" s="33">
        <f t="shared" si="4"/>
        <v>0.40570000000000001</v>
      </c>
    </row>
    <row r="277" spans="4:10" x14ac:dyDescent="0.25">
      <c r="D277" s="21">
        <v>2005</v>
      </c>
      <c r="E277" s="21" t="s">
        <v>46</v>
      </c>
      <c r="F277" s="39" t="s">
        <v>59</v>
      </c>
      <c r="G277" s="21" t="s">
        <v>100</v>
      </c>
      <c r="H277" s="40" t="s">
        <v>10</v>
      </c>
      <c r="I277" s="43">
        <v>41.83</v>
      </c>
      <c r="J277" s="33">
        <f t="shared" si="4"/>
        <v>0.41830000000000001</v>
      </c>
    </row>
    <row r="278" spans="4:10" x14ac:dyDescent="0.25">
      <c r="D278" s="21">
        <v>2014</v>
      </c>
      <c r="E278" s="21" t="s">
        <v>46</v>
      </c>
      <c r="F278" s="39" t="s">
        <v>57</v>
      </c>
      <c r="G278" s="21" t="s">
        <v>100</v>
      </c>
      <c r="H278" s="40" t="s">
        <v>10</v>
      </c>
      <c r="I278" s="43">
        <v>41.9</v>
      </c>
      <c r="J278" s="33">
        <f t="shared" si="4"/>
        <v>0.41899999999999998</v>
      </c>
    </row>
    <row r="279" spans="4:10" x14ac:dyDescent="0.25">
      <c r="D279" s="21">
        <v>2015</v>
      </c>
      <c r="E279" s="21" t="s">
        <v>46</v>
      </c>
      <c r="F279" s="39" t="s">
        <v>57</v>
      </c>
      <c r="G279" s="21" t="s">
        <v>100</v>
      </c>
      <c r="H279" s="40" t="s">
        <v>10</v>
      </c>
      <c r="I279" s="43">
        <v>42.06</v>
      </c>
      <c r="J279" s="33">
        <f t="shared" si="4"/>
        <v>0.42060000000000003</v>
      </c>
    </row>
    <row r="280" spans="4:10" x14ac:dyDescent="0.25">
      <c r="D280" s="21">
        <v>2015</v>
      </c>
      <c r="E280" s="21" t="s">
        <v>74</v>
      </c>
      <c r="F280" s="39" t="s">
        <v>87</v>
      </c>
      <c r="G280" s="21" t="s">
        <v>100</v>
      </c>
      <c r="H280" s="40" t="s">
        <v>10</v>
      </c>
      <c r="I280" s="43">
        <v>42.56</v>
      </c>
      <c r="J280" s="33">
        <f t="shared" si="4"/>
        <v>0.42560000000000003</v>
      </c>
    </row>
    <row r="281" spans="4:10" x14ac:dyDescent="0.25">
      <c r="D281" s="21">
        <v>2012</v>
      </c>
      <c r="E281" s="21" t="s">
        <v>74</v>
      </c>
      <c r="F281" s="39" t="s">
        <v>257</v>
      </c>
      <c r="G281" s="21" t="s">
        <v>100</v>
      </c>
      <c r="H281" s="40" t="s">
        <v>10</v>
      </c>
      <c r="I281" s="43">
        <v>42.89</v>
      </c>
      <c r="J281" s="33">
        <f t="shared" si="4"/>
        <v>0.4289</v>
      </c>
    </row>
    <row r="282" spans="4:10" x14ac:dyDescent="0.25">
      <c r="D282" s="21">
        <v>2013</v>
      </c>
      <c r="E282" s="21" t="s">
        <v>46</v>
      </c>
      <c r="F282" s="39" t="s">
        <v>61</v>
      </c>
      <c r="G282" s="21" t="s">
        <v>100</v>
      </c>
      <c r="H282" s="40" t="s">
        <v>10</v>
      </c>
      <c r="I282" s="43">
        <v>43.15</v>
      </c>
      <c r="J282" s="33">
        <f t="shared" si="4"/>
        <v>0.43149999999999999</v>
      </c>
    </row>
    <row r="283" spans="4:10" x14ac:dyDescent="0.25">
      <c r="D283" s="21">
        <v>2009</v>
      </c>
      <c r="E283" s="21" t="s">
        <v>17</v>
      </c>
      <c r="F283" s="39" t="s">
        <v>249</v>
      </c>
      <c r="G283" s="21" t="s">
        <v>100</v>
      </c>
      <c r="H283" s="40" t="s">
        <v>10</v>
      </c>
      <c r="I283" s="43">
        <v>43.55</v>
      </c>
      <c r="J283" s="33">
        <f t="shared" si="4"/>
        <v>0.4355</v>
      </c>
    </row>
    <row r="284" spans="4:10" x14ac:dyDescent="0.25">
      <c r="D284" s="21">
        <v>2008</v>
      </c>
      <c r="E284" s="21" t="s">
        <v>74</v>
      </c>
      <c r="F284" s="39" t="s">
        <v>80</v>
      </c>
      <c r="G284" s="21" t="s">
        <v>100</v>
      </c>
      <c r="H284" s="40" t="s">
        <v>10</v>
      </c>
      <c r="I284" s="43">
        <v>44.22</v>
      </c>
      <c r="J284" s="33">
        <f t="shared" si="4"/>
        <v>0.44219999999999998</v>
      </c>
    </row>
    <row r="285" spans="4:10" x14ac:dyDescent="0.25">
      <c r="D285" s="21">
        <v>2012</v>
      </c>
      <c r="E285" s="21" t="s">
        <v>74</v>
      </c>
      <c r="F285" s="39" t="s">
        <v>243</v>
      </c>
      <c r="G285" s="21" t="s">
        <v>100</v>
      </c>
      <c r="H285" s="40" t="s">
        <v>10</v>
      </c>
      <c r="I285" s="43">
        <v>44.25</v>
      </c>
      <c r="J285" s="33">
        <f t="shared" si="4"/>
        <v>0.4425</v>
      </c>
    </row>
    <row r="286" spans="4:10" x14ac:dyDescent="0.25">
      <c r="D286" s="21">
        <v>2013</v>
      </c>
      <c r="E286" s="21" t="s">
        <v>46</v>
      </c>
      <c r="F286" s="39" t="s">
        <v>60</v>
      </c>
      <c r="G286" s="21" t="s">
        <v>100</v>
      </c>
      <c r="H286" s="40" t="s">
        <v>10</v>
      </c>
      <c r="I286" s="43">
        <v>45.12</v>
      </c>
      <c r="J286" s="33">
        <f t="shared" si="4"/>
        <v>0.45119999999999999</v>
      </c>
    </row>
    <row r="287" spans="4:10" x14ac:dyDescent="0.25">
      <c r="D287" s="21">
        <v>2012</v>
      </c>
      <c r="E287" s="21" t="s">
        <v>46</v>
      </c>
      <c r="F287" s="39" t="s">
        <v>57</v>
      </c>
      <c r="G287" s="21" t="s">
        <v>100</v>
      </c>
      <c r="H287" s="40" t="s">
        <v>10</v>
      </c>
      <c r="I287" s="43">
        <v>45.77</v>
      </c>
      <c r="J287" s="33">
        <f t="shared" si="4"/>
        <v>0.45770000000000005</v>
      </c>
    </row>
    <row r="288" spans="4:10" x14ac:dyDescent="0.25">
      <c r="D288" s="21">
        <v>2011</v>
      </c>
      <c r="E288" s="21" t="s">
        <v>74</v>
      </c>
      <c r="F288" s="39" t="s">
        <v>90</v>
      </c>
      <c r="G288" s="21" t="s">
        <v>100</v>
      </c>
      <c r="H288" s="40" t="s">
        <v>10</v>
      </c>
      <c r="I288" s="43">
        <v>47.7</v>
      </c>
      <c r="J288" s="33">
        <f t="shared" si="4"/>
        <v>0.47700000000000004</v>
      </c>
    </row>
    <row r="289" spans="4:10" x14ac:dyDescent="0.25">
      <c r="D289" s="21">
        <v>2013</v>
      </c>
      <c r="E289" s="21" t="s">
        <v>46</v>
      </c>
      <c r="F289" s="39" t="s">
        <v>57</v>
      </c>
      <c r="G289" s="21" t="s">
        <v>100</v>
      </c>
      <c r="H289" s="40" t="s">
        <v>10</v>
      </c>
      <c r="I289" s="43">
        <v>48.28</v>
      </c>
      <c r="J289" s="33">
        <f t="shared" si="4"/>
        <v>0.48280000000000001</v>
      </c>
    </row>
    <row r="290" spans="4:10" x14ac:dyDescent="0.25">
      <c r="D290" s="21">
        <v>2015</v>
      </c>
      <c r="E290" s="21" t="s">
        <v>17</v>
      </c>
      <c r="F290" s="39" t="s">
        <v>249</v>
      </c>
      <c r="G290" s="21" t="s">
        <v>100</v>
      </c>
      <c r="H290" s="40" t="s">
        <v>10</v>
      </c>
      <c r="I290" s="43">
        <v>48.53</v>
      </c>
      <c r="J290" s="33">
        <f t="shared" si="4"/>
        <v>0.48530000000000001</v>
      </c>
    </row>
    <row r="291" spans="4:10" x14ac:dyDescent="0.25">
      <c r="D291" s="21">
        <v>2012</v>
      </c>
      <c r="E291" s="21" t="s">
        <v>74</v>
      </c>
      <c r="F291" s="39" t="s">
        <v>89</v>
      </c>
      <c r="G291" s="21" t="s">
        <v>100</v>
      </c>
      <c r="H291" s="40" t="s">
        <v>10</v>
      </c>
      <c r="I291" s="43">
        <v>48.68</v>
      </c>
      <c r="J291" s="33">
        <f t="shared" si="4"/>
        <v>0.48680000000000001</v>
      </c>
    </row>
    <row r="292" spans="4:10" x14ac:dyDescent="0.25">
      <c r="D292" s="21">
        <v>2012</v>
      </c>
      <c r="E292" s="21" t="s">
        <v>17</v>
      </c>
      <c r="F292" s="39" t="s">
        <v>190</v>
      </c>
      <c r="G292" s="21" t="s">
        <v>100</v>
      </c>
      <c r="H292" s="40" t="s">
        <v>10</v>
      </c>
      <c r="I292" s="43">
        <v>48.8</v>
      </c>
      <c r="J292" s="33">
        <f t="shared" si="4"/>
        <v>0.48799999999999999</v>
      </c>
    </row>
    <row r="293" spans="4:10" x14ac:dyDescent="0.25">
      <c r="D293" s="21">
        <v>2008</v>
      </c>
      <c r="E293" s="21" t="s">
        <v>46</v>
      </c>
      <c r="F293" s="39" t="s">
        <v>62</v>
      </c>
      <c r="G293" s="21" t="s">
        <v>100</v>
      </c>
      <c r="H293" s="40" t="s">
        <v>10</v>
      </c>
      <c r="I293" s="43">
        <v>49.29</v>
      </c>
      <c r="J293" s="33">
        <f t="shared" si="4"/>
        <v>0.4929</v>
      </c>
    </row>
    <row r="294" spans="4:10" x14ac:dyDescent="0.25">
      <c r="D294" s="21">
        <v>2005</v>
      </c>
      <c r="E294" s="21" t="s">
        <v>46</v>
      </c>
      <c r="F294" s="39" t="s">
        <v>62</v>
      </c>
      <c r="G294" s="21" t="s">
        <v>100</v>
      </c>
      <c r="H294" s="40" t="s">
        <v>10</v>
      </c>
      <c r="I294" s="43">
        <v>50.26</v>
      </c>
      <c r="J294" s="33">
        <f t="shared" si="4"/>
        <v>0.50259999999999994</v>
      </c>
    </row>
    <row r="295" spans="4:10" x14ac:dyDescent="0.25">
      <c r="D295" s="21">
        <v>2010</v>
      </c>
      <c r="E295" s="21" t="s">
        <v>17</v>
      </c>
      <c r="F295" s="39" t="s">
        <v>40</v>
      </c>
      <c r="G295" s="21" t="s">
        <v>191</v>
      </c>
      <c r="H295" s="40" t="s">
        <v>10</v>
      </c>
      <c r="I295" s="43">
        <v>50.27</v>
      </c>
      <c r="J295" s="33">
        <f t="shared" si="4"/>
        <v>0.50270000000000004</v>
      </c>
    </row>
    <row r="296" spans="4:10" x14ac:dyDescent="0.25">
      <c r="D296" s="21">
        <v>2015</v>
      </c>
      <c r="E296" s="21" t="s">
        <v>17</v>
      </c>
      <c r="F296" s="39" t="s">
        <v>40</v>
      </c>
      <c r="G296" s="21" t="s">
        <v>100</v>
      </c>
      <c r="H296" s="40" t="s">
        <v>10</v>
      </c>
      <c r="I296" s="43">
        <v>50.95</v>
      </c>
      <c r="J296" s="33">
        <f t="shared" si="4"/>
        <v>0.50950000000000006</v>
      </c>
    </row>
    <row r="297" spans="4:10" x14ac:dyDescent="0.25">
      <c r="D297" s="21">
        <v>2012</v>
      </c>
      <c r="E297" s="21" t="s">
        <v>46</v>
      </c>
      <c r="F297" s="39" t="s">
        <v>172</v>
      </c>
      <c r="G297" s="21" t="s">
        <v>100</v>
      </c>
      <c r="H297" s="40" t="s">
        <v>10</v>
      </c>
      <c r="I297" s="43">
        <v>52.56</v>
      </c>
      <c r="J297" s="33">
        <f t="shared" si="4"/>
        <v>0.52560000000000007</v>
      </c>
    </row>
    <row r="298" spans="4:10" x14ac:dyDescent="0.25">
      <c r="D298" s="21">
        <v>2011</v>
      </c>
      <c r="E298" s="21" t="s">
        <v>17</v>
      </c>
      <c r="F298" s="39" t="s">
        <v>249</v>
      </c>
      <c r="G298" s="21" t="s">
        <v>100</v>
      </c>
      <c r="H298" s="40" t="s">
        <v>10</v>
      </c>
      <c r="I298" s="43">
        <v>52.92</v>
      </c>
      <c r="J298" s="33">
        <f t="shared" si="4"/>
        <v>0.5292</v>
      </c>
    </row>
    <row r="299" spans="4:10" x14ac:dyDescent="0.25">
      <c r="D299" s="21">
        <v>2013</v>
      </c>
      <c r="E299" s="21" t="s">
        <v>46</v>
      </c>
      <c r="F299" s="39" t="s">
        <v>172</v>
      </c>
      <c r="G299" s="21" t="s">
        <v>100</v>
      </c>
      <c r="H299" s="40" t="s">
        <v>10</v>
      </c>
      <c r="I299" s="43">
        <v>52.93</v>
      </c>
      <c r="J299" s="33">
        <f t="shared" si="4"/>
        <v>0.52929999999999999</v>
      </c>
    </row>
    <row r="300" spans="4:10" x14ac:dyDescent="0.25">
      <c r="D300" s="21">
        <v>2011</v>
      </c>
      <c r="E300" s="21" t="s">
        <v>17</v>
      </c>
      <c r="F300" s="39" t="s">
        <v>40</v>
      </c>
      <c r="G300" s="21" t="s">
        <v>100</v>
      </c>
      <c r="H300" s="40" t="s">
        <v>10</v>
      </c>
      <c r="I300" s="43">
        <v>55.39</v>
      </c>
      <c r="J300" s="33">
        <f t="shared" si="4"/>
        <v>0.55390000000000006</v>
      </c>
    </row>
    <row r="301" spans="4:10" x14ac:dyDescent="0.25">
      <c r="D301" s="21">
        <v>2005</v>
      </c>
      <c r="E301" s="21" t="s">
        <v>46</v>
      </c>
      <c r="F301" s="39" t="s">
        <v>233</v>
      </c>
      <c r="G301" s="21" t="s">
        <v>100</v>
      </c>
      <c r="H301" s="40" t="s">
        <v>10</v>
      </c>
      <c r="I301" s="43">
        <v>56.22</v>
      </c>
      <c r="J301" s="33">
        <f t="shared" si="4"/>
        <v>0.56220000000000003</v>
      </c>
    </row>
    <row r="302" spans="4:10" x14ac:dyDescent="0.25">
      <c r="D302" s="21">
        <v>2010</v>
      </c>
      <c r="E302" s="21" t="s">
        <v>17</v>
      </c>
      <c r="F302" s="39" t="s">
        <v>249</v>
      </c>
      <c r="G302" s="21" t="s">
        <v>191</v>
      </c>
      <c r="H302" s="40" t="s">
        <v>10</v>
      </c>
      <c r="I302" s="66">
        <v>57.02</v>
      </c>
      <c r="J302" s="33">
        <f t="shared" si="4"/>
        <v>0.57020000000000004</v>
      </c>
    </row>
    <row r="303" spans="4:10" x14ac:dyDescent="0.25">
      <c r="D303" s="21">
        <v>2012</v>
      </c>
      <c r="E303" s="21" t="s">
        <v>17</v>
      </c>
      <c r="F303" s="39" t="s">
        <v>249</v>
      </c>
      <c r="G303" s="21" t="s">
        <v>191</v>
      </c>
      <c r="H303" s="40" t="s">
        <v>10</v>
      </c>
      <c r="I303" s="43">
        <v>57.23</v>
      </c>
      <c r="J303" s="33">
        <f t="shared" si="4"/>
        <v>0.57229999999999992</v>
      </c>
    </row>
    <row r="304" spans="4:10" x14ac:dyDescent="0.25">
      <c r="D304" s="21">
        <v>2013</v>
      </c>
      <c r="E304" s="21" t="s">
        <v>46</v>
      </c>
      <c r="F304" s="39" t="s">
        <v>260</v>
      </c>
      <c r="G304" s="21" t="s">
        <v>100</v>
      </c>
      <c r="H304" s="40" t="s">
        <v>10</v>
      </c>
      <c r="I304" s="43">
        <v>59</v>
      </c>
      <c r="J304" s="33">
        <f t="shared" si="4"/>
        <v>0.59</v>
      </c>
    </row>
    <row r="305" spans="4:10" x14ac:dyDescent="0.25">
      <c r="D305" s="21">
        <v>2014</v>
      </c>
      <c r="E305" s="21" t="s">
        <v>17</v>
      </c>
      <c r="F305" s="39" t="s">
        <v>249</v>
      </c>
      <c r="G305" s="21" t="s">
        <v>100</v>
      </c>
      <c r="H305" s="40" t="s">
        <v>10</v>
      </c>
      <c r="I305" s="43">
        <v>59.16</v>
      </c>
      <c r="J305" s="33">
        <f t="shared" si="4"/>
        <v>0.59160000000000001</v>
      </c>
    </row>
    <row r="306" spans="4:10" x14ac:dyDescent="0.25">
      <c r="D306" s="21">
        <v>2014</v>
      </c>
      <c r="E306" s="21" t="s">
        <v>17</v>
      </c>
      <c r="F306" s="39" t="s">
        <v>198</v>
      </c>
      <c r="G306" s="21" t="s">
        <v>100</v>
      </c>
      <c r="H306" s="40" t="s">
        <v>10</v>
      </c>
      <c r="I306" s="43">
        <v>59.47</v>
      </c>
      <c r="J306" s="33">
        <f t="shared" si="4"/>
        <v>0.59470000000000001</v>
      </c>
    </row>
    <row r="307" spans="4:10" x14ac:dyDescent="0.25">
      <c r="D307" s="21">
        <v>2014</v>
      </c>
      <c r="E307" s="21" t="s">
        <v>17</v>
      </c>
      <c r="F307" s="39" t="s">
        <v>188</v>
      </c>
      <c r="G307" s="21" t="s">
        <v>100</v>
      </c>
      <c r="H307" s="40" t="s">
        <v>10</v>
      </c>
      <c r="I307" s="43">
        <v>59.89</v>
      </c>
      <c r="J307" s="33">
        <f t="shared" si="4"/>
        <v>0.59889999999999999</v>
      </c>
    </row>
    <row r="308" spans="4:10" x14ac:dyDescent="0.25">
      <c r="D308" s="21">
        <v>2013</v>
      </c>
      <c r="E308" s="21" t="s">
        <v>17</v>
      </c>
      <c r="F308" s="39" t="s">
        <v>249</v>
      </c>
      <c r="G308" s="21" t="s">
        <v>100</v>
      </c>
      <c r="H308" s="40" t="s">
        <v>10</v>
      </c>
      <c r="I308" s="43">
        <v>59.95</v>
      </c>
      <c r="J308" s="33">
        <f t="shared" si="4"/>
        <v>0.59950000000000003</v>
      </c>
    </row>
    <row r="309" spans="4:10" x14ac:dyDescent="0.25">
      <c r="D309" s="21">
        <v>2014</v>
      </c>
      <c r="E309" s="21" t="s">
        <v>74</v>
      </c>
      <c r="F309" s="39" t="s">
        <v>87</v>
      </c>
      <c r="G309" s="21" t="s">
        <v>100</v>
      </c>
      <c r="H309" s="40" t="s">
        <v>10</v>
      </c>
      <c r="I309" s="43">
        <v>60.36</v>
      </c>
      <c r="J309" s="33">
        <f t="shared" si="4"/>
        <v>0.60360000000000003</v>
      </c>
    </row>
    <row r="310" spans="4:10" x14ac:dyDescent="0.25">
      <c r="D310" s="21">
        <v>2012</v>
      </c>
      <c r="E310" s="21" t="s">
        <v>17</v>
      </c>
      <c r="F310" s="39" t="s">
        <v>189</v>
      </c>
      <c r="G310" s="21" t="s">
        <v>100</v>
      </c>
      <c r="H310" s="40" t="s">
        <v>10</v>
      </c>
      <c r="I310" s="43">
        <v>60.99</v>
      </c>
      <c r="J310" s="33">
        <f t="shared" si="4"/>
        <v>0.6099</v>
      </c>
    </row>
    <row r="311" spans="4:10" x14ac:dyDescent="0.25">
      <c r="D311" s="21">
        <v>2012</v>
      </c>
      <c r="E311" s="21" t="s">
        <v>17</v>
      </c>
      <c r="F311" s="39" t="s">
        <v>192</v>
      </c>
      <c r="G311" s="21" t="s">
        <v>100</v>
      </c>
      <c r="H311" s="40" t="s">
        <v>10</v>
      </c>
      <c r="I311" s="66">
        <v>64.87</v>
      </c>
      <c r="J311" s="33">
        <f t="shared" si="4"/>
        <v>0.64870000000000005</v>
      </c>
    </row>
    <row r="312" spans="4:10" x14ac:dyDescent="0.25">
      <c r="D312" s="21">
        <v>2009</v>
      </c>
      <c r="E312" s="21" t="s">
        <v>17</v>
      </c>
      <c r="F312" s="39" t="s">
        <v>197</v>
      </c>
      <c r="G312" s="21" t="s">
        <v>100</v>
      </c>
      <c r="H312" s="40" t="s">
        <v>10</v>
      </c>
      <c r="I312" s="66">
        <v>65.38</v>
      </c>
      <c r="J312" s="33">
        <f t="shared" si="4"/>
        <v>0.65379999999999994</v>
      </c>
    </row>
    <row r="313" spans="4:10" x14ac:dyDescent="0.25">
      <c r="D313" s="21">
        <v>2015</v>
      </c>
      <c r="E313" s="21" t="s">
        <v>17</v>
      </c>
      <c r="F313" s="39" t="s">
        <v>244</v>
      </c>
      <c r="G313" s="21" t="s">
        <v>100</v>
      </c>
      <c r="H313" s="40" t="s">
        <v>10</v>
      </c>
      <c r="I313" s="43">
        <v>65.69</v>
      </c>
      <c r="J313" s="33">
        <f t="shared" si="4"/>
        <v>0.65689999999999993</v>
      </c>
    </row>
    <row r="314" spans="4:10" x14ac:dyDescent="0.25">
      <c r="D314" s="21">
        <v>2011</v>
      </c>
      <c r="E314" s="21" t="s">
        <v>46</v>
      </c>
      <c r="F314" s="39" t="s">
        <v>62</v>
      </c>
      <c r="G314" s="21" t="s">
        <v>100</v>
      </c>
      <c r="H314" s="40" t="s">
        <v>10</v>
      </c>
      <c r="I314" s="43">
        <v>70.040000000000006</v>
      </c>
      <c r="J314" s="33">
        <f t="shared" si="4"/>
        <v>0.70040000000000002</v>
      </c>
    </row>
    <row r="315" spans="4:10" x14ac:dyDescent="0.25">
      <c r="D315" s="21">
        <v>2013</v>
      </c>
      <c r="E315" s="21" t="s">
        <v>46</v>
      </c>
      <c r="F315" s="39" t="s">
        <v>62</v>
      </c>
      <c r="G315" s="21" t="s">
        <v>100</v>
      </c>
      <c r="H315" s="40" t="s">
        <v>10</v>
      </c>
      <c r="I315" s="43">
        <v>70.2</v>
      </c>
      <c r="J315" s="33">
        <f t="shared" si="4"/>
        <v>0.70200000000000007</v>
      </c>
    </row>
    <row r="316" spans="4:10" x14ac:dyDescent="0.25">
      <c r="D316" s="21">
        <v>2013</v>
      </c>
      <c r="E316" s="21" t="s">
        <v>17</v>
      </c>
      <c r="F316" s="39" t="s">
        <v>197</v>
      </c>
      <c r="G316" s="21" t="s">
        <v>100</v>
      </c>
      <c r="H316" s="40" t="s">
        <v>10</v>
      </c>
      <c r="I316" s="43">
        <v>70.78</v>
      </c>
      <c r="J316" s="33">
        <f t="shared" si="4"/>
        <v>0.70779999999999998</v>
      </c>
    </row>
    <row r="317" spans="4:10" x14ac:dyDescent="0.25">
      <c r="D317" s="21">
        <v>2006</v>
      </c>
      <c r="E317" s="21" t="s">
        <v>17</v>
      </c>
      <c r="F317" s="39" t="s">
        <v>198</v>
      </c>
      <c r="G317" s="21" t="s">
        <v>100</v>
      </c>
      <c r="H317" s="40" t="s">
        <v>10</v>
      </c>
      <c r="I317" s="66">
        <v>74.56</v>
      </c>
      <c r="J317" s="33">
        <f t="shared" si="4"/>
        <v>0.74560000000000004</v>
      </c>
    </row>
    <row r="318" spans="4:10" x14ac:dyDescent="0.25">
      <c r="D318" s="21">
        <v>2013</v>
      </c>
      <c r="E318" s="21" t="s">
        <v>17</v>
      </c>
      <c r="F318" s="39" t="s">
        <v>192</v>
      </c>
      <c r="G318" s="21" t="s">
        <v>100</v>
      </c>
      <c r="H318" s="40" t="s">
        <v>10</v>
      </c>
      <c r="I318" s="43">
        <v>75.290000000000006</v>
      </c>
      <c r="J318" s="33">
        <f t="shared" si="4"/>
        <v>0.75290000000000001</v>
      </c>
    </row>
    <row r="319" spans="4:10" x14ac:dyDescent="0.25">
      <c r="D319" s="21">
        <v>2013</v>
      </c>
      <c r="E319" s="21" t="s">
        <v>17</v>
      </c>
      <c r="F319" s="39" t="s">
        <v>39</v>
      </c>
      <c r="G319" s="21" t="s">
        <v>100</v>
      </c>
      <c r="H319" s="40" t="s">
        <v>10</v>
      </c>
      <c r="I319" s="66">
        <v>84.29</v>
      </c>
      <c r="J319" s="33">
        <f t="shared" si="4"/>
        <v>0.84290000000000009</v>
      </c>
    </row>
    <row r="320" spans="4:10" x14ac:dyDescent="0.25">
      <c r="D320" s="21">
        <v>2013</v>
      </c>
      <c r="E320" s="21" t="s">
        <v>17</v>
      </c>
      <c r="F320" s="39" t="s">
        <v>188</v>
      </c>
      <c r="G320" s="21" t="s">
        <v>100</v>
      </c>
      <c r="H320" s="40" t="s">
        <v>10</v>
      </c>
      <c r="I320" s="43">
        <v>88.65</v>
      </c>
      <c r="J320" s="33">
        <f t="shared" si="4"/>
        <v>0.88650000000000007</v>
      </c>
    </row>
    <row r="321" spans="4:10" x14ac:dyDescent="0.25">
      <c r="D321" s="21">
        <v>2014</v>
      </c>
      <c r="E321" s="21" t="s">
        <v>17</v>
      </c>
      <c r="F321" s="39" t="s">
        <v>192</v>
      </c>
      <c r="G321" s="21" t="s">
        <v>100</v>
      </c>
      <c r="H321" s="40" t="s">
        <v>10</v>
      </c>
      <c r="I321" s="43">
        <v>91.29</v>
      </c>
      <c r="J321" s="33">
        <f t="shared" si="4"/>
        <v>0.91290000000000004</v>
      </c>
    </row>
    <row r="322" spans="4:10" x14ac:dyDescent="0.25">
      <c r="D322" s="21">
        <v>2012</v>
      </c>
      <c r="E322" s="21" t="s">
        <v>74</v>
      </c>
      <c r="F322" s="39" t="s">
        <v>90</v>
      </c>
      <c r="G322" s="21" t="s">
        <v>100</v>
      </c>
      <c r="H322" s="40" t="s">
        <v>10</v>
      </c>
      <c r="I322" s="43">
        <v>97.7</v>
      </c>
      <c r="J322" s="33">
        <f t="shared" si="4"/>
        <v>0.97699999999999998</v>
      </c>
    </row>
    <row r="323" spans="4:10" x14ac:dyDescent="0.25">
      <c r="D323" s="21">
        <v>2007</v>
      </c>
      <c r="E323" s="21" t="s">
        <v>17</v>
      </c>
      <c r="F323" s="39" t="s">
        <v>197</v>
      </c>
      <c r="G323" s="40" t="s">
        <v>191</v>
      </c>
      <c r="H323" s="40" t="s">
        <v>10</v>
      </c>
      <c r="I323" s="66">
        <v>153.12</v>
      </c>
      <c r="J323" s="33">
        <f t="shared" si="4"/>
        <v>1.5312000000000001</v>
      </c>
    </row>
    <row r="326" spans="4:10" x14ac:dyDescent="0.25">
      <c r="F326" s="44"/>
    </row>
    <row r="327" spans="4:10" x14ac:dyDescent="0.25">
      <c r="F327" s="44" t="s">
        <v>194</v>
      </c>
    </row>
    <row r="328" spans="4:10" x14ac:dyDescent="0.25">
      <c r="E328">
        <v>2011</v>
      </c>
      <c r="F328" s="39" t="s">
        <v>92</v>
      </c>
    </row>
    <row r="329" spans="4:10" x14ac:dyDescent="0.25">
      <c r="E329">
        <v>2005</v>
      </c>
      <c r="F329" s="39" t="s">
        <v>195</v>
      </c>
    </row>
    <row r="330" spans="4:10" x14ac:dyDescent="0.25">
      <c r="E330">
        <v>2012</v>
      </c>
      <c r="F330" s="39" t="s">
        <v>91</v>
      </c>
    </row>
    <row r="331" spans="4:10" x14ac:dyDescent="0.25">
      <c r="E331">
        <v>2010</v>
      </c>
      <c r="F331" s="39" t="s">
        <v>88</v>
      </c>
    </row>
    <row r="332" spans="4:10" x14ac:dyDescent="0.25">
      <c r="E332">
        <v>2010</v>
      </c>
      <c r="F332" s="39" t="s">
        <v>89</v>
      </c>
    </row>
    <row r="333" spans="4:10" x14ac:dyDescent="0.25">
      <c r="F333" s="38" t="s">
        <v>251</v>
      </c>
    </row>
    <row r="334" spans="4:10" x14ac:dyDescent="0.25">
      <c r="F334" s="38" t="s">
        <v>252</v>
      </c>
    </row>
  </sheetData>
  <sortState ref="D4:J323">
    <sortCondition ref="J4:J323"/>
  </sortState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58"/>
  <sheetViews>
    <sheetView zoomScale="89" zoomScaleNormal="89" workbookViewId="0">
      <selection activeCell="C1" sqref="A1:C1048576"/>
    </sheetView>
  </sheetViews>
  <sheetFormatPr baseColWidth="10" defaultRowHeight="15" x14ac:dyDescent="0.25"/>
  <cols>
    <col min="1" max="1" width="5.5703125" bestFit="1" customWidth="1"/>
    <col min="2" max="2" width="14" bestFit="1" customWidth="1"/>
    <col min="3" max="3" width="27.7109375" bestFit="1" customWidth="1"/>
    <col min="4" max="4" width="12.7109375" customWidth="1"/>
    <col min="5" max="5" width="34" bestFit="1" customWidth="1"/>
    <col min="6" max="6" width="12.85546875" style="58" bestFit="1" customWidth="1"/>
    <col min="10" max="10" width="24.85546875" bestFit="1" customWidth="1"/>
  </cols>
  <sheetData>
    <row r="3" spans="1:14" x14ac:dyDescent="0.25">
      <c r="A3" s="4" t="s">
        <v>11</v>
      </c>
      <c r="B3" s="4" t="s">
        <v>12</v>
      </c>
      <c r="C3" s="4" t="s">
        <v>13</v>
      </c>
      <c r="D3" s="4" t="s">
        <v>14</v>
      </c>
      <c r="E3" s="4" t="s">
        <v>16</v>
      </c>
      <c r="F3" s="59" t="s">
        <v>15</v>
      </c>
      <c r="G3" s="4" t="s">
        <v>237</v>
      </c>
    </row>
    <row r="4" spans="1:14" x14ac:dyDescent="0.25">
      <c r="A4" s="51">
        <v>2012</v>
      </c>
      <c r="B4" s="51" t="s">
        <v>17</v>
      </c>
      <c r="C4" s="51" t="s">
        <v>41</v>
      </c>
      <c r="D4" s="51" t="s">
        <v>9</v>
      </c>
      <c r="E4" s="51" t="s">
        <v>196</v>
      </c>
      <c r="F4" s="60">
        <v>0.01</v>
      </c>
      <c r="G4" s="63">
        <v>1E-4</v>
      </c>
      <c r="H4" s="62"/>
      <c r="I4" s="18"/>
      <c r="J4" s="18"/>
      <c r="K4" s="18"/>
      <c r="L4" s="18"/>
      <c r="M4" s="23"/>
      <c r="N4" s="18"/>
    </row>
    <row r="5" spans="1:14" x14ac:dyDescent="0.25">
      <c r="A5" s="51">
        <v>2013</v>
      </c>
      <c r="B5" s="51" t="s">
        <v>17</v>
      </c>
      <c r="C5" s="51" t="s">
        <v>41</v>
      </c>
      <c r="D5" s="51" t="s">
        <v>9</v>
      </c>
      <c r="E5" s="51" t="s">
        <v>196</v>
      </c>
      <c r="F5" s="60">
        <v>0.01</v>
      </c>
      <c r="G5" s="63">
        <v>1E-4</v>
      </c>
      <c r="H5" s="62"/>
      <c r="I5" s="18"/>
      <c r="J5" s="18"/>
      <c r="K5" s="18"/>
      <c r="L5" s="18"/>
      <c r="M5" s="46"/>
      <c r="N5" s="18"/>
    </row>
    <row r="6" spans="1:14" x14ac:dyDescent="0.25">
      <c r="A6" s="51">
        <v>2014</v>
      </c>
      <c r="B6" s="51" t="s">
        <v>17</v>
      </c>
      <c r="C6" s="51" t="s">
        <v>41</v>
      </c>
      <c r="D6" s="51" t="s">
        <v>9</v>
      </c>
      <c r="E6" s="51" t="s">
        <v>196</v>
      </c>
      <c r="F6" s="60">
        <v>0.01</v>
      </c>
      <c r="G6" s="63">
        <v>1E-4</v>
      </c>
      <c r="H6" s="62"/>
      <c r="I6" s="29" t="s">
        <v>148</v>
      </c>
      <c r="J6">
        <v>355</v>
      </c>
      <c r="M6" s="47"/>
      <c r="N6" s="18"/>
    </row>
    <row r="7" spans="1:14" x14ac:dyDescent="0.25">
      <c r="A7" s="51">
        <v>2015</v>
      </c>
      <c r="B7" s="51" t="s">
        <v>17</v>
      </c>
      <c r="C7" s="51" t="s">
        <v>40</v>
      </c>
      <c r="D7" s="51" t="s">
        <v>9</v>
      </c>
      <c r="E7" s="51" t="s">
        <v>196</v>
      </c>
      <c r="F7" s="60">
        <v>0.05</v>
      </c>
      <c r="G7" s="63">
        <v>5.0000000000000001E-4</v>
      </c>
      <c r="I7" t="s">
        <v>152</v>
      </c>
      <c r="J7">
        <f>J6/5</f>
        <v>71</v>
      </c>
      <c r="M7" s="47"/>
      <c r="N7" s="18"/>
    </row>
    <row r="8" spans="1:14" x14ac:dyDescent="0.25">
      <c r="A8" s="51">
        <v>2014</v>
      </c>
      <c r="B8" s="51" t="s">
        <v>17</v>
      </c>
      <c r="C8" s="51" t="s">
        <v>40</v>
      </c>
      <c r="D8" s="51" t="s">
        <v>9</v>
      </c>
      <c r="E8" s="51" t="s">
        <v>196</v>
      </c>
      <c r="F8" s="60">
        <v>0.06</v>
      </c>
      <c r="G8" s="63">
        <v>5.9999999999999995E-4</v>
      </c>
      <c r="M8" s="23"/>
      <c r="N8" s="18"/>
    </row>
    <row r="9" spans="1:14" x14ac:dyDescent="0.25">
      <c r="A9" s="51">
        <v>2013</v>
      </c>
      <c r="B9" s="51" t="s">
        <v>17</v>
      </c>
      <c r="C9" s="51" t="s">
        <v>40</v>
      </c>
      <c r="D9" s="51" t="s">
        <v>9</v>
      </c>
      <c r="E9" s="51" t="s">
        <v>196</v>
      </c>
      <c r="F9" s="60">
        <v>0.08</v>
      </c>
      <c r="G9" s="63">
        <v>8.0000000000000004E-4</v>
      </c>
      <c r="M9" s="23"/>
      <c r="N9" s="18"/>
    </row>
    <row r="10" spans="1:14" x14ac:dyDescent="0.25">
      <c r="A10" s="53">
        <v>2014</v>
      </c>
      <c r="B10" s="53" t="s">
        <v>46</v>
      </c>
      <c r="C10" s="53" t="s">
        <v>52</v>
      </c>
      <c r="D10" s="52" t="s">
        <v>100</v>
      </c>
      <c r="E10" s="51" t="s">
        <v>196</v>
      </c>
      <c r="F10" s="60">
        <v>0.08</v>
      </c>
      <c r="G10" s="63">
        <v>8.0000000000000004E-4</v>
      </c>
      <c r="I10" s="31" t="s">
        <v>150</v>
      </c>
      <c r="M10" s="23"/>
      <c r="N10" s="18"/>
    </row>
    <row r="11" spans="1:14" x14ac:dyDescent="0.25">
      <c r="A11" s="51">
        <v>2012</v>
      </c>
      <c r="B11" s="51" t="s">
        <v>17</v>
      </c>
      <c r="C11" s="51" t="s">
        <v>40</v>
      </c>
      <c r="D11" s="51" t="s">
        <v>9</v>
      </c>
      <c r="E11" s="51" t="s">
        <v>196</v>
      </c>
      <c r="F11" s="60">
        <v>0.11</v>
      </c>
      <c r="G11" s="63">
        <v>1.1000000000000001E-3</v>
      </c>
      <c r="I11" t="s">
        <v>151</v>
      </c>
      <c r="J11" t="s">
        <v>238</v>
      </c>
      <c r="K11" s="30">
        <f ca="1">OFFSET(G4,71,0)</f>
        <v>4.7100000000000003E-2</v>
      </c>
      <c r="M11" s="23"/>
      <c r="N11" s="18"/>
    </row>
    <row r="12" spans="1:14" x14ac:dyDescent="0.25">
      <c r="A12" s="51">
        <v>2013</v>
      </c>
      <c r="B12" s="51" t="s">
        <v>17</v>
      </c>
      <c r="C12" s="51" t="s">
        <v>197</v>
      </c>
      <c r="D12" s="51" t="s">
        <v>9</v>
      </c>
      <c r="E12" s="51" t="s">
        <v>196</v>
      </c>
      <c r="F12" s="60">
        <v>0.13</v>
      </c>
      <c r="G12" s="63">
        <v>1.2999999999999999E-3</v>
      </c>
      <c r="I12" t="s">
        <v>154</v>
      </c>
      <c r="J12" t="s">
        <v>239</v>
      </c>
      <c r="K12" s="30">
        <f ca="1">OFFSET(G4,142,0)</f>
        <v>0.12839999999999999</v>
      </c>
      <c r="M12" s="48"/>
      <c r="N12" s="18"/>
    </row>
    <row r="13" spans="1:14" x14ac:dyDescent="0.25">
      <c r="A13" s="51">
        <v>2012</v>
      </c>
      <c r="B13" s="51" t="s">
        <v>17</v>
      </c>
      <c r="C13" s="51" t="s">
        <v>197</v>
      </c>
      <c r="D13" s="51" t="s">
        <v>9</v>
      </c>
      <c r="E13" s="51" t="s">
        <v>196</v>
      </c>
      <c r="F13" s="60">
        <v>0.14000000000000001</v>
      </c>
      <c r="G13" s="63">
        <v>1.4E-3</v>
      </c>
      <c r="I13" t="s">
        <v>156</v>
      </c>
      <c r="J13" t="s">
        <v>240</v>
      </c>
      <c r="K13" s="30">
        <f ca="1">OFFSET(G4,213,0)</f>
        <v>0.24429999999999999</v>
      </c>
      <c r="M13" s="23"/>
      <c r="N13" s="18"/>
    </row>
    <row r="14" spans="1:14" x14ac:dyDescent="0.25">
      <c r="A14" s="51">
        <v>2014</v>
      </c>
      <c r="B14" s="51" t="s">
        <v>17</v>
      </c>
      <c r="C14" s="51" t="s">
        <v>198</v>
      </c>
      <c r="D14" s="51" t="s">
        <v>9</v>
      </c>
      <c r="E14" s="51" t="s">
        <v>196</v>
      </c>
      <c r="F14" s="60">
        <v>0.16</v>
      </c>
      <c r="G14" s="63">
        <v>1.6000000000000001E-3</v>
      </c>
      <c r="I14" t="s">
        <v>159</v>
      </c>
      <c r="J14" t="s">
        <v>241</v>
      </c>
      <c r="K14" s="30">
        <f ca="1">OFFSET(G4,284,0)</f>
        <v>0.93180000000000007</v>
      </c>
      <c r="M14" s="23"/>
      <c r="N14" s="18"/>
    </row>
    <row r="15" spans="1:14" x14ac:dyDescent="0.25">
      <c r="A15" s="51">
        <v>2009</v>
      </c>
      <c r="B15" s="51" t="s">
        <v>17</v>
      </c>
      <c r="C15" s="51" t="s">
        <v>199</v>
      </c>
      <c r="D15" s="51" t="s">
        <v>9</v>
      </c>
      <c r="E15" s="51" t="s">
        <v>196</v>
      </c>
      <c r="F15" s="60">
        <v>0.19</v>
      </c>
      <c r="G15" s="63">
        <v>1.9E-3</v>
      </c>
      <c r="I15" s="18"/>
      <c r="J15" s="18"/>
      <c r="K15" s="18"/>
      <c r="L15" s="18"/>
      <c r="M15" s="47"/>
      <c r="N15" s="18"/>
    </row>
    <row r="16" spans="1:14" x14ac:dyDescent="0.25">
      <c r="A16" s="51">
        <v>2015</v>
      </c>
      <c r="B16" s="51" t="s">
        <v>17</v>
      </c>
      <c r="C16" s="51" t="s">
        <v>200</v>
      </c>
      <c r="D16" s="51" t="s">
        <v>9</v>
      </c>
      <c r="E16" s="51" t="s">
        <v>196</v>
      </c>
      <c r="F16" s="60">
        <v>0.19</v>
      </c>
      <c r="G16" s="63">
        <v>1.9E-3</v>
      </c>
      <c r="I16" s="18"/>
      <c r="J16" s="18"/>
      <c r="K16" s="18"/>
      <c r="L16" s="18"/>
      <c r="M16" s="23"/>
      <c r="N16" s="18"/>
    </row>
    <row r="17" spans="1:14" x14ac:dyDescent="0.25">
      <c r="A17" s="53">
        <v>2013</v>
      </c>
      <c r="B17" s="53" t="s">
        <v>46</v>
      </c>
      <c r="C17" s="53" t="s">
        <v>52</v>
      </c>
      <c r="D17" s="52" t="s">
        <v>100</v>
      </c>
      <c r="E17" s="51" t="s">
        <v>196</v>
      </c>
      <c r="F17" s="60">
        <v>0.19</v>
      </c>
      <c r="G17" s="33">
        <f>F17%</f>
        <v>1.9E-3</v>
      </c>
      <c r="I17" s="18"/>
      <c r="J17" s="18"/>
      <c r="K17" s="18"/>
      <c r="L17" s="18"/>
      <c r="M17" s="47"/>
      <c r="N17" s="18"/>
    </row>
    <row r="18" spans="1:14" x14ac:dyDescent="0.25">
      <c r="A18" s="53">
        <v>2012</v>
      </c>
      <c r="B18" s="53" t="s">
        <v>46</v>
      </c>
      <c r="C18" s="53" t="s">
        <v>52</v>
      </c>
      <c r="D18" s="52" t="s">
        <v>100</v>
      </c>
      <c r="E18" s="51" t="s">
        <v>196</v>
      </c>
      <c r="F18" s="60">
        <v>0.35</v>
      </c>
      <c r="G18" s="33">
        <f t="shared" ref="G18:G81" si="0">F18%</f>
        <v>3.4999999999999996E-3</v>
      </c>
      <c r="I18" s="18"/>
      <c r="J18" s="18"/>
      <c r="K18" s="18"/>
      <c r="L18" s="18"/>
      <c r="M18" s="18"/>
      <c r="N18" s="18"/>
    </row>
    <row r="19" spans="1:14" x14ac:dyDescent="0.25">
      <c r="A19" s="53">
        <v>2015</v>
      </c>
      <c r="B19" s="53" t="s">
        <v>46</v>
      </c>
      <c r="C19" s="53" t="s">
        <v>60</v>
      </c>
      <c r="D19" s="52" t="s">
        <v>100</v>
      </c>
      <c r="E19" s="51" t="s">
        <v>196</v>
      </c>
      <c r="F19" s="60">
        <v>0.37</v>
      </c>
      <c r="G19" s="33">
        <f t="shared" si="0"/>
        <v>3.7000000000000002E-3</v>
      </c>
      <c r="I19" s="18"/>
      <c r="J19" s="18"/>
      <c r="K19" s="18"/>
      <c r="L19" s="18"/>
      <c r="M19" s="23"/>
      <c r="N19" s="18"/>
    </row>
    <row r="20" spans="1:14" x14ac:dyDescent="0.25">
      <c r="A20" s="51">
        <v>2009</v>
      </c>
      <c r="B20" s="51" t="s">
        <v>17</v>
      </c>
      <c r="C20" s="51" t="s">
        <v>41</v>
      </c>
      <c r="D20" s="51" t="s">
        <v>9</v>
      </c>
      <c r="E20" s="51" t="s">
        <v>196</v>
      </c>
      <c r="F20" s="60">
        <v>0.4</v>
      </c>
      <c r="G20" s="33">
        <f t="shared" si="0"/>
        <v>4.0000000000000001E-3</v>
      </c>
      <c r="I20" s="18"/>
      <c r="J20" s="18"/>
      <c r="K20" s="18"/>
      <c r="L20" s="18"/>
      <c r="M20" s="23"/>
      <c r="N20" s="18"/>
    </row>
    <row r="21" spans="1:14" x14ac:dyDescent="0.25">
      <c r="A21" s="51">
        <v>2012</v>
      </c>
      <c r="B21" s="51" t="s">
        <v>17</v>
      </c>
      <c r="C21" s="51" t="s">
        <v>39</v>
      </c>
      <c r="D21" s="51" t="s">
        <v>9</v>
      </c>
      <c r="E21" s="51" t="s">
        <v>196</v>
      </c>
      <c r="F21" s="60">
        <v>0.66</v>
      </c>
      <c r="G21" s="33">
        <f t="shared" si="0"/>
        <v>6.6E-3</v>
      </c>
      <c r="I21" s="18"/>
      <c r="J21" s="18"/>
      <c r="K21" s="18"/>
      <c r="L21" s="18"/>
      <c r="M21" s="46"/>
      <c r="N21" s="18"/>
    </row>
    <row r="22" spans="1:14" x14ac:dyDescent="0.25">
      <c r="A22" s="51">
        <v>2011</v>
      </c>
      <c r="B22" s="51" t="s">
        <v>17</v>
      </c>
      <c r="C22" s="51" t="s">
        <v>39</v>
      </c>
      <c r="D22" s="51" t="s">
        <v>9</v>
      </c>
      <c r="E22" s="51" t="s">
        <v>196</v>
      </c>
      <c r="F22" s="60">
        <v>0.68</v>
      </c>
      <c r="G22" s="33">
        <f t="shared" si="0"/>
        <v>6.8000000000000005E-3</v>
      </c>
      <c r="I22" s="18"/>
      <c r="J22" s="18"/>
      <c r="K22" s="18"/>
      <c r="L22" s="18"/>
      <c r="M22" s="47"/>
      <c r="N22" s="18"/>
    </row>
    <row r="23" spans="1:14" x14ac:dyDescent="0.25">
      <c r="A23" s="51">
        <v>2009</v>
      </c>
      <c r="B23" s="51" t="s">
        <v>17</v>
      </c>
      <c r="C23" s="51" t="s">
        <v>37</v>
      </c>
      <c r="D23" s="51" t="s">
        <v>9</v>
      </c>
      <c r="E23" s="51" t="s">
        <v>196</v>
      </c>
      <c r="F23" s="60">
        <v>0.72</v>
      </c>
      <c r="G23" s="33">
        <f t="shared" si="0"/>
        <v>7.1999999999999998E-3</v>
      </c>
      <c r="I23" s="18"/>
      <c r="J23" s="18"/>
      <c r="K23" s="18"/>
      <c r="L23" s="18"/>
      <c r="M23" s="23"/>
      <c r="N23" s="18"/>
    </row>
    <row r="24" spans="1:14" x14ac:dyDescent="0.25">
      <c r="A24" s="53">
        <v>2014</v>
      </c>
      <c r="B24" s="53" t="s">
        <v>46</v>
      </c>
      <c r="C24" s="53" t="s">
        <v>60</v>
      </c>
      <c r="D24" s="52" t="s">
        <v>100</v>
      </c>
      <c r="E24" s="51" t="s">
        <v>196</v>
      </c>
      <c r="F24" s="60">
        <v>0.73</v>
      </c>
      <c r="G24" s="33">
        <f t="shared" si="0"/>
        <v>7.3000000000000001E-3</v>
      </c>
      <c r="I24" s="18"/>
      <c r="J24" s="18"/>
      <c r="K24" s="18"/>
      <c r="L24" s="18"/>
      <c r="M24" s="46"/>
      <c r="N24" s="18"/>
    </row>
    <row r="25" spans="1:14" x14ac:dyDescent="0.25">
      <c r="A25" s="53">
        <v>2006</v>
      </c>
      <c r="B25" s="53" t="s">
        <v>46</v>
      </c>
      <c r="C25" s="53" t="s">
        <v>48</v>
      </c>
      <c r="D25" s="52" t="s">
        <v>100</v>
      </c>
      <c r="E25" s="51" t="s">
        <v>196</v>
      </c>
      <c r="F25" s="60">
        <v>0.86</v>
      </c>
      <c r="G25" s="33">
        <f t="shared" si="0"/>
        <v>8.6E-3</v>
      </c>
      <c r="I25" s="18"/>
      <c r="J25" s="18"/>
      <c r="K25" s="18"/>
      <c r="L25" s="18"/>
      <c r="M25" s="47"/>
      <c r="N25" s="18"/>
    </row>
    <row r="26" spans="1:14" x14ac:dyDescent="0.25">
      <c r="A26" s="51">
        <v>2011</v>
      </c>
      <c r="B26" s="51" t="s">
        <v>17</v>
      </c>
      <c r="C26" s="51" t="s">
        <v>190</v>
      </c>
      <c r="D26" s="51" t="s">
        <v>9</v>
      </c>
      <c r="E26" s="51" t="s">
        <v>196</v>
      </c>
      <c r="F26" s="60">
        <v>0.96</v>
      </c>
      <c r="G26" s="33">
        <f t="shared" si="0"/>
        <v>9.5999999999999992E-3</v>
      </c>
      <c r="I26" s="18"/>
      <c r="J26" s="18"/>
      <c r="K26" s="18"/>
      <c r="L26" s="18"/>
      <c r="M26" s="23"/>
      <c r="N26" s="18"/>
    </row>
    <row r="27" spans="1:14" x14ac:dyDescent="0.25">
      <c r="A27" s="51">
        <v>2011</v>
      </c>
      <c r="B27" s="51" t="s">
        <v>17</v>
      </c>
      <c r="C27" s="51" t="s">
        <v>40</v>
      </c>
      <c r="D27" s="51" t="s">
        <v>9</v>
      </c>
      <c r="E27" s="51" t="s">
        <v>196</v>
      </c>
      <c r="F27" s="60">
        <v>1.01</v>
      </c>
      <c r="G27" s="33">
        <f t="shared" si="0"/>
        <v>1.01E-2</v>
      </c>
      <c r="I27" s="18"/>
      <c r="J27" s="18"/>
      <c r="K27" s="18"/>
      <c r="L27" s="18"/>
      <c r="M27" s="23"/>
      <c r="N27" s="18"/>
    </row>
    <row r="28" spans="1:14" x14ac:dyDescent="0.25">
      <c r="A28" s="53">
        <v>2007</v>
      </c>
      <c r="B28" s="53" t="s">
        <v>46</v>
      </c>
      <c r="C28" s="53" t="s">
        <v>56</v>
      </c>
      <c r="D28" s="52" t="s">
        <v>100</v>
      </c>
      <c r="E28" s="51" t="s">
        <v>196</v>
      </c>
      <c r="F28" s="60">
        <v>1.01</v>
      </c>
      <c r="G28" s="33">
        <f t="shared" si="0"/>
        <v>1.01E-2</v>
      </c>
      <c r="I28" s="18"/>
      <c r="J28" s="18"/>
      <c r="K28" s="18"/>
      <c r="L28" s="18"/>
      <c r="M28" s="49"/>
      <c r="N28" s="18"/>
    </row>
    <row r="29" spans="1:14" x14ac:dyDescent="0.25">
      <c r="A29" s="53">
        <v>2013</v>
      </c>
      <c r="B29" s="53" t="s">
        <v>46</v>
      </c>
      <c r="C29" s="53" t="s">
        <v>60</v>
      </c>
      <c r="D29" s="52" t="s">
        <v>100</v>
      </c>
      <c r="E29" s="51" t="s">
        <v>196</v>
      </c>
      <c r="F29" s="60">
        <v>1.02</v>
      </c>
      <c r="G29" s="33">
        <f t="shared" si="0"/>
        <v>1.0200000000000001E-2</v>
      </c>
      <c r="I29" s="18"/>
      <c r="J29" s="18"/>
      <c r="K29" s="18"/>
      <c r="L29" s="18"/>
      <c r="M29" s="48"/>
      <c r="N29" s="18"/>
    </row>
    <row r="30" spans="1:14" x14ac:dyDescent="0.25">
      <c r="A30" s="51">
        <v>2008</v>
      </c>
      <c r="B30" s="51" t="s">
        <v>17</v>
      </c>
      <c r="C30" s="51" t="s">
        <v>190</v>
      </c>
      <c r="D30" s="51" t="s">
        <v>9</v>
      </c>
      <c r="E30" s="51" t="s">
        <v>196</v>
      </c>
      <c r="F30" s="60">
        <v>1.18</v>
      </c>
      <c r="G30" s="33">
        <f t="shared" si="0"/>
        <v>1.18E-2</v>
      </c>
      <c r="I30" s="18"/>
      <c r="J30" s="18"/>
      <c r="K30" s="18"/>
      <c r="L30" s="18"/>
      <c r="M30" s="18"/>
      <c r="N30" s="18"/>
    </row>
    <row r="31" spans="1:14" x14ac:dyDescent="0.25">
      <c r="A31" s="53">
        <v>2012</v>
      </c>
      <c r="B31" s="53" t="s">
        <v>46</v>
      </c>
      <c r="C31" s="53" t="s">
        <v>60</v>
      </c>
      <c r="D31" s="52" t="s">
        <v>100</v>
      </c>
      <c r="E31" s="51" t="s">
        <v>196</v>
      </c>
      <c r="F31" s="60">
        <v>1.21</v>
      </c>
      <c r="G31" s="33">
        <f t="shared" si="0"/>
        <v>1.21E-2</v>
      </c>
      <c r="I31" s="18"/>
      <c r="J31" s="18"/>
      <c r="K31" s="18"/>
      <c r="L31" s="18"/>
      <c r="M31" s="23"/>
      <c r="N31" s="18"/>
    </row>
    <row r="32" spans="1:14" x14ac:dyDescent="0.25">
      <c r="A32" s="51">
        <v>2010</v>
      </c>
      <c r="B32" s="51" t="s">
        <v>17</v>
      </c>
      <c r="C32" s="51" t="s">
        <v>40</v>
      </c>
      <c r="D32" s="51" t="s">
        <v>9</v>
      </c>
      <c r="E32" s="51" t="s">
        <v>196</v>
      </c>
      <c r="F32" s="60">
        <v>1.26</v>
      </c>
      <c r="G32" s="33">
        <f t="shared" si="0"/>
        <v>1.26E-2</v>
      </c>
      <c r="I32" s="18"/>
      <c r="J32" s="18"/>
      <c r="K32" s="18"/>
      <c r="L32" s="18"/>
      <c r="M32" s="23"/>
      <c r="N32" s="18"/>
    </row>
    <row r="33" spans="1:14" x14ac:dyDescent="0.25">
      <c r="A33" s="53">
        <v>2006</v>
      </c>
      <c r="B33" s="53" t="s">
        <v>46</v>
      </c>
      <c r="C33" s="53" t="s">
        <v>56</v>
      </c>
      <c r="D33" s="52" t="s">
        <v>100</v>
      </c>
      <c r="E33" s="51" t="s">
        <v>196</v>
      </c>
      <c r="F33" s="60">
        <v>1.27</v>
      </c>
      <c r="G33" s="33">
        <f t="shared" si="0"/>
        <v>1.2699999999999999E-2</v>
      </c>
      <c r="I33" s="18"/>
      <c r="J33" s="18"/>
      <c r="K33" s="18"/>
      <c r="L33" s="18"/>
      <c r="M33" s="23"/>
      <c r="N33" s="18"/>
    </row>
    <row r="34" spans="1:14" x14ac:dyDescent="0.25">
      <c r="A34" s="53">
        <v>2005</v>
      </c>
      <c r="B34" s="53" t="s">
        <v>46</v>
      </c>
      <c r="C34" s="53" t="s">
        <v>230</v>
      </c>
      <c r="D34" s="52" t="s">
        <v>100</v>
      </c>
      <c r="E34" s="51" t="s">
        <v>196</v>
      </c>
      <c r="F34" s="60">
        <v>1.32</v>
      </c>
      <c r="G34" s="33">
        <f t="shared" si="0"/>
        <v>1.32E-2</v>
      </c>
      <c r="I34" s="18"/>
      <c r="J34" s="18"/>
      <c r="K34" s="18"/>
      <c r="L34" s="18"/>
      <c r="M34" s="23"/>
      <c r="N34" s="18"/>
    </row>
    <row r="35" spans="1:14" x14ac:dyDescent="0.25">
      <c r="A35" s="51">
        <v>2010</v>
      </c>
      <c r="B35" s="51" t="s">
        <v>17</v>
      </c>
      <c r="C35" s="51" t="s">
        <v>199</v>
      </c>
      <c r="D35" s="51" t="s">
        <v>9</v>
      </c>
      <c r="E35" s="51" t="s">
        <v>196</v>
      </c>
      <c r="F35" s="60">
        <v>1.4</v>
      </c>
      <c r="G35" s="33">
        <f t="shared" si="0"/>
        <v>1.3999999999999999E-2</v>
      </c>
      <c r="I35" s="18"/>
      <c r="J35" s="18"/>
      <c r="K35" s="18"/>
      <c r="L35" s="18"/>
      <c r="M35" s="23"/>
      <c r="N35" s="18"/>
    </row>
    <row r="36" spans="1:14" x14ac:dyDescent="0.25">
      <c r="A36" s="53">
        <v>2014</v>
      </c>
      <c r="B36" s="53" t="s">
        <v>46</v>
      </c>
      <c r="C36" s="53" t="s">
        <v>56</v>
      </c>
      <c r="D36" s="52" t="s">
        <v>100</v>
      </c>
      <c r="E36" s="51" t="s">
        <v>196</v>
      </c>
      <c r="F36" s="60">
        <v>1.41</v>
      </c>
      <c r="G36" s="33">
        <f t="shared" si="0"/>
        <v>1.41E-2</v>
      </c>
      <c r="I36" s="18"/>
      <c r="J36" s="18"/>
      <c r="K36" s="18"/>
      <c r="L36" s="18"/>
      <c r="M36" s="23"/>
      <c r="N36" s="18"/>
    </row>
    <row r="37" spans="1:14" x14ac:dyDescent="0.25">
      <c r="A37" s="51">
        <v>2008</v>
      </c>
      <c r="B37" s="51" t="s">
        <v>17</v>
      </c>
      <c r="C37" s="51" t="s">
        <v>41</v>
      </c>
      <c r="D37" s="51" t="s">
        <v>9</v>
      </c>
      <c r="E37" s="51" t="s">
        <v>196</v>
      </c>
      <c r="F37" s="60">
        <v>1.45</v>
      </c>
      <c r="G37" s="33">
        <f t="shared" si="0"/>
        <v>1.4499999999999999E-2</v>
      </c>
      <c r="I37" s="18"/>
      <c r="J37" s="18"/>
      <c r="K37" s="18"/>
      <c r="L37" s="18"/>
      <c r="M37" s="23"/>
      <c r="N37" s="18"/>
    </row>
    <row r="38" spans="1:14" x14ac:dyDescent="0.25">
      <c r="A38" s="53">
        <v>2005</v>
      </c>
      <c r="B38" s="53" t="s">
        <v>46</v>
      </c>
      <c r="C38" s="53" t="s">
        <v>185</v>
      </c>
      <c r="D38" s="52" t="s">
        <v>100</v>
      </c>
      <c r="E38" s="51" t="s">
        <v>196</v>
      </c>
      <c r="F38" s="60">
        <v>1.45</v>
      </c>
      <c r="G38" s="33">
        <f t="shared" si="0"/>
        <v>1.4499999999999999E-2</v>
      </c>
      <c r="I38" s="18"/>
      <c r="J38" s="18"/>
      <c r="K38" s="18"/>
      <c r="L38" s="18"/>
      <c r="M38" s="23"/>
      <c r="N38" s="18"/>
    </row>
    <row r="39" spans="1:14" x14ac:dyDescent="0.25">
      <c r="A39" s="51">
        <v>2007</v>
      </c>
      <c r="B39" s="51" t="s">
        <v>17</v>
      </c>
      <c r="C39" s="51" t="s">
        <v>190</v>
      </c>
      <c r="D39" s="51" t="s">
        <v>9</v>
      </c>
      <c r="E39" s="51" t="s">
        <v>196</v>
      </c>
      <c r="F39" s="60">
        <v>1.46</v>
      </c>
      <c r="G39" s="33">
        <f t="shared" si="0"/>
        <v>1.46E-2</v>
      </c>
      <c r="I39" s="18"/>
      <c r="J39" s="18"/>
      <c r="K39" s="18"/>
      <c r="L39" s="18"/>
      <c r="M39" s="23"/>
      <c r="N39" s="18"/>
    </row>
    <row r="40" spans="1:14" x14ac:dyDescent="0.25">
      <c r="A40" s="53">
        <v>2014</v>
      </c>
      <c r="B40" s="53" t="s">
        <v>46</v>
      </c>
      <c r="C40" s="53" t="s">
        <v>48</v>
      </c>
      <c r="D40" s="52" t="s">
        <v>100</v>
      </c>
      <c r="E40" s="51" t="s">
        <v>196</v>
      </c>
      <c r="F40" s="60">
        <v>1.59</v>
      </c>
      <c r="G40" s="33">
        <f t="shared" si="0"/>
        <v>1.5900000000000001E-2</v>
      </c>
      <c r="I40" s="18"/>
      <c r="J40" s="18"/>
      <c r="K40" s="18"/>
      <c r="L40" s="18"/>
      <c r="M40" s="18"/>
      <c r="N40" s="18"/>
    </row>
    <row r="41" spans="1:14" x14ac:dyDescent="0.25">
      <c r="A41" s="53">
        <v>2015</v>
      </c>
      <c r="B41" s="53" t="s">
        <v>46</v>
      </c>
      <c r="C41" s="53" t="s">
        <v>48</v>
      </c>
      <c r="D41" s="52" t="s">
        <v>100</v>
      </c>
      <c r="E41" s="51" t="s">
        <v>196</v>
      </c>
      <c r="F41" s="60">
        <v>1.75</v>
      </c>
      <c r="G41" s="33">
        <f t="shared" si="0"/>
        <v>1.7500000000000002E-2</v>
      </c>
      <c r="I41" s="18"/>
      <c r="J41" s="18"/>
      <c r="K41" s="18"/>
      <c r="L41" s="18"/>
      <c r="M41" s="23"/>
      <c r="N41" s="18"/>
    </row>
    <row r="42" spans="1:14" x14ac:dyDescent="0.25">
      <c r="A42" s="53">
        <v>2013</v>
      </c>
      <c r="B42" s="53" t="s">
        <v>46</v>
      </c>
      <c r="C42" s="53" t="s">
        <v>48</v>
      </c>
      <c r="D42" s="52" t="s">
        <v>100</v>
      </c>
      <c r="E42" s="51" t="s">
        <v>196</v>
      </c>
      <c r="F42" s="60">
        <v>1.9</v>
      </c>
      <c r="G42" s="33">
        <f t="shared" si="0"/>
        <v>1.9E-2</v>
      </c>
      <c r="I42" s="18"/>
      <c r="J42" s="18"/>
      <c r="K42" s="18"/>
      <c r="L42" s="18"/>
      <c r="M42" s="23"/>
      <c r="N42" s="18"/>
    </row>
    <row r="43" spans="1:14" x14ac:dyDescent="0.25">
      <c r="A43" s="53">
        <v>2015</v>
      </c>
      <c r="B43" s="53" t="s">
        <v>46</v>
      </c>
      <c r="C43" s="53" t="s">
        <v>51</v>
      </c>
      <c r="D43" s="52" t="s">
        <v>100</v>
      </c>
      <c r="E43" s="51" t="s">
        <v>196</v>
      </c>
      <c r="F43" s="60">
        <v>1.9</v>
      </c>
      <c r="G43" s="33">
        <f t="shared" si="0"/>
        <v>1.9E-2</v>
      </c>
      <c r="I43" s="18"/>
      <c r="J43" s="18"/>
      <c r="K43" s="18"/>
      <c r="L43" s="18"/>
      <c r="M43" s="23"/>
      <c r="N43" s="18"/>
    </row>
    <row r="44" spans="1:14" x14ac:dyDescent="0.25">
      <c r="A44" s="51">
        <v>2009</v>
      </c>
      <c r="B44" s="51" t="s">
        <v>17</v>
      </c>
      <c r="C44" s="51" t="s">
        <v>40</v>
      </c>
      <c r="D44" s="51" t="s">
        <v>9</v>
      </c>
      <c r="E44" s="51" t="s">
        <v>196</v>
      </c>
      <c r="F44" s="60">
        <v>1.93</v>
      </c>
      <c r="G44" s="33">
        <f t="shared" si="0"/>
        <v>1.9299999999999998E-2</v>
      </c>
      <c r="I44" s="18"/>
      <c r="J44" s="18"/>
      <c r="K44" s="18"/>
      <c r="L44" s="18"/>
      <c r="M44" s="23"/>
      <c r="N44" s="18"/>
    </row>
    <row r="45" spans="1:14" x14ac:dyDescent="0.25">
      <c r="A45" s="53">
        <v>2010</v>
      </c>
      <c r="B45" s="53" t="s">
        <v>46</v>
      </c>
      <c r="C45" s="53" t="s">
        <v>56</v>
      </c>
      <c r="D45" s="52" t="s">
        <v>100</v>
      </c>
      <c r="E45" s="51" t="s">
        <v>196</v>
      </c>
      <c r="F45" s="60">
        <v>2.04</v>
      </c>
      <c r="G45" s="33">
        <f t="shared" si="0"/>
        <v>2.0400000000000001E-2</v>
      </c>
      <c r="I45" s="18"/>
      <c r="J45" s="18"/>
      <c r="K45" s="18"/>
      <c r="L45" s="18"/>
      <c r="M45" s="23"/>
      <c r="N45" s="18"/>
    </row>
    <row r="46" spans="1:14" x14ac:dyDescent="0.25">
      <c r="A46" s="53">
        <v>2011</v>
      </c>
      <c r="B46" s="53" t="s">
        <v>46</v>
      </c>
      <c r="C46" s="53" t="s">
        <v>60</v>
      </c>
      <c r="D46" s="52" t="s">
        <v>100</v>
      </c>
      <c r="E46" s="51" t="s">
        <v>196</v>
      </c>
      <c r="F46" s="60">
        <v>2.2000000000000002</v>
      </c>
      <c r="G46" s="33">
        <f t="shared" si="0"/>
        <v>2.2000000000000002E-2</v>
      </c>
      <c r="I46" s="18"/>
      <c r="J46" s="18"/>
      <c r="K46" s="18"/>
      <c r="L46" s="18"/>
      <c r="M46" s="49"/>
      <c r="N46" s="18"/>
    </row>
    <row r="47" spans="1:14" x14ac:dyDescent="0.25">
      <c r="A47" s="51">
        <v>2013</v>
      </c>
      <c r="B47" s="51" t="s">
        <v>17</v>
      </c>
      <c r="C47" s="51" t="s">
        <v>39</v>
      </c>
      <c r="D47" s="51" t="s">
        <v>9</v>
      </c>
      <c r="E47" s="51" t="s">
        <v>196</v>
      </c>
      <c r="F47" s="60">
        <v>2.37</v>
      </c>
      <c r="G47" s="33">
        <f t="shared" si="0"/>
        <v>2.3700000000000002E-2</v>
      </c>
      <c r="I47" s="18"/>
      <c r="J47" s="18"/>
      <c r="K47" s="18"/>
      <c r="L47" s="18"/>
      <c r="M47" s="23"/>
      <c r="N47" s="18"/>
    </row>
    <row r="48" spans="1:14" x14ac:dyDescent="0.25">
      <c r="A48" s="53">
        <v>2012</v>
      </c>
      <c r="B48" s="53" t="s">
        <v>46</v>
      </c>
      <c r="C48" s="53" t="s">
        <v>48</v>
      </c>
      <c r="D48" s="52" t="s">
        <v>100</v>
      </c>
      <c r="E48" s="51" t="s">
        <v>196</v>
      </c>
      <c r="F48" s="60">
        <v>2.37</v>
      </c>
      <c r="G48" s="33">
        <f t="shared" si="0"/>
        <v>2.3700000000000002E-2</v>
      </c>
      <c r="I48" s="18"/>
      <c r="J48" s="18"/>
      <c r="K48" s="18"/>
      <c r="L48" s="18"/>
      <c r="M48" s="23"/>
      <c r="N48" s="18"/>
    </row>
    <row r="49" spans="1:14" x14ac:dyDescent="0.25">
      <c r="A49" s="51">
        <v>2007</v>
      </c>
      <c r="B49" s="51" t="s">
        <v>17</v>
      </c>
      <c r="C49" s="51" t="s">
        <v>37</v>
      </c>
      <c r="D49" s="51" t="s">
        <v>9</v>
      </c>
      <c r="E49" s="51" t="s">
        <v>196</v>
      </c>
      <c r="F49" s="60">
        <v>2.73</v>
      </c>
      <c r="G49" s="33">
        <f t="shared" si="0"/>
        <v>2.7300000000000001E-2</v>
      </c>
      <c r="I49" s="18"/>
      <c r="J49" s="18"/>
      <c r="K49" s="18"/>
      <c r="L49" s="18"/>
      <c r="M49" s="23"/>
      <c r="N49" s="18"/>
    </row>
    <row r="50" spans="1:14" x14ac:dyDescent="0.25">
      <c r="A50" s="51">
        <v>2008</v>
      </c>
      <c r="B50" s="51" t="s">
        <v>17</v>
      </c>
      <c r="C50" s="51" t="s">
        <v>37</v>
      </c>
      <c r="D50" s="51" t="s">
        <v>9</v>
      </c>
      <c r="E50" s="51" t="s">
        <v>196</v>
      </c>
      <c r="F50" s="60">
        <v>2.76</v>
      </c>
      <c r="G50" s="33">
        <f t="shared" si="0"/>
        <v>2.76E-2</v>
      </c>
      <c r="I50" s="18"/>
      <c r="J50" s="18"/>
      <c r="K50" s="18"/>
      <c r="L50" s="18"/>
      <c r="M50" s="23"/>
      <c r="N50" s="18"/>
    </row>
    <row r="51" spans="1:14" x14ac:dyDescent="0.25">
      <c r="A51" s="51">
        <v>2014</v>
      </c>
      <c r="B51" s="51" t="s">
        <v>17</v>
      </c>
      <c r="C51" s="51" t="s">
        <v>39</v>
      </c>
      <c r="D51" s="51" t="s">
        <v>9</v>
      </c>
      <c r="E51" s="51" t="s">
        <v>196</v>
      </c>
      <c r="F51" s="60">
        <v>2.76</v>
      </c>
      <c r="G51" s="33">
        <f t="shared" si="0"/>
        <v>2.76E-2</v>
      </c>
      <c r="I51" s="18"/>
      <c r="J51" s="18"/>
      <c r="K51" s="18"/>
      <c r="L51" s="18"/>
      <c r="M51" s="23"/>
      <c r="N51" s="18"/>
    </row>
    <row r="52" spans="1:14" x14ac:dyDescent="0.25">
      <c r="A52" s="51">
        <v>2007</v>
      </c>
      <c r="B52" s="51" t="s">
        <v>17</v>
      </c>
      <c r="C52" s="51" t="s">
        <v>41</v>
      </c>
      <c r="D52" s="51" t="s">
        <v>9</v>
      </c>
      <c r="E52" s="51" t="s">
        <v>196</v>
      </c>
      <c r="F52" s="60">
        <v>2.79</v>
      </c>
      <c r="G52" s="33">
        <f t="shared" si="0"/>
        <v>2.7900000000000001E-2</v>
      </c>
      <c r="I52" s="18"/>
      <c r="J52" s="18"/>
      <c r="K52" s="18"/>
      <c r="L52" s="18"/>
      <c r="M52" s="23"/>
      <c r="N52" s="18"/>
    </row>
    <row r="53" spans="1:14" x14ac:dyDescent="0.25">
      <c r="A53" s="53">
        <v>2010</v>
      </c>
      <c r="B53" s="53" t="s">
        <v>46</v>
      </c>
      <c r="C53" s="53" t="s">
        <v>55</v>
      </c>
      <c r="D53" s="52" t="s">
        <v>100</v>
      </c>
      <c r="E53" s="51" t="s">
        <v>196</v>
      </c>
      <c r="F53" s="60">
        <v>2.8</v>
      </c>
      <c r="G53" s="33">
        <f t="shared" si="0"/>
        <v>2.7999999999999997E-2</v>
      </c>
      <c r="I53" s="18"/>
      <c r="J53" s="18"/>
      <c r="K53" s="18"/>
      <c r="L53" s="18"/>
      <c r="M53" s="23"/>
      <c r="N53" s="18"/>
    </row>
    <row r="54" spans="1:14" x14ac:dyDescent="0.25">
      <c r="A54" s="53">
        <v>2005</v>
      </c>
      <c r="B54" s="53" t="s">
        <v>46</v>
      </c>
      <c r="C54" s="53" t="s">
        <v>229</v>
      </c>
      <c r="D54" s="52" t="s">
        <v>100</v>
      </c>
      <c r="E54" s="51" t="s">
        <v>196</v>
      </c>
      <c r="F54" s="60">
        <v>2.9</v>
      </c>
      <c r="G54" s="33">
        <f t="shared" si="0"/>
        <v>2.8999999999999998E-2</v>
      </c>
      <c r="I54" s="18"/>
      <c r="J54" s="18"/>
      <c r="K54" s="18"/>
      <c r="L54" s="18"/>
      <c r="M54" s="23"/>
      <c r="N54" s="18"/>
    </row>
    <row r="55" spans="1:14" x14ac:dyDescent="0.25">
      <c r="A55" s="51">
        <v>2007</v>
      </c>
      <c r="B55" s="51" t="s">
        <v>17</v>
      </c>
      <c r="C55" s="51" t="s">
        <v>203</v>
      </c>
      <c r="D55" s="51" t="s">
        <v>9</v>
      </c>
      <c r="E55" s="51" t="s">
        <v>196</v>
      </c>
      <c r="F55" s="60">
        <v>3.06</v>
      </c>
      <c r="G55" s="33">
        <f t="shared" si="0"/>
        <v>3.0600000000000002E-2</v>
      </c>
      <c r="I55" s="18"/>
      <c r="J55" s="18"/>
      <c r="K55" s="18"/>
      <c r="L55" s="18"/>
      <c r="M55" s="23"/>
      <c r="N55" s="18"/>
    </row>
    <row r="56" spans="1:14" x14ac:dyDescent="0.25">
      <c r="A56" s="53">
        <v>2008</v>
      </c>
      <c r="B56" s="53" t="s">
        <v>46</v>
      </c>
      <c r="C56" s="53" t="s">
        <v>56</v>
      </c>
      <c r="D56" s="52" t="s">
        <v>100</v>
      </c>
      <c r="E56" s="51" t="s">
        <v>196</v>
      </c>
      <c r="F56" s="60">
        <v>3.18</v>
      </c>
      <c r="G56" s="33">
        <f t="shared" si="0"/>
        <v>3.1800000000000002E-2</v>
      </c>
      <c r="I56" s="18"/>
      <c r="J56" s="18"/>
      <c r="K56" s="18"/>
      <c r="L56" s="18"/>
      <c r="M56" s="23"/>
      <c r="N56" s="18"/>
    </row>
    <row r="57" spans="1:14" x14ac:dyDescent="0.25">
      <c r="A57" s="53">
        <v>2011</v>
      </c>
      <c r="B57" s="53" t="s">
        <v>46</v>
      </c>
      <c r="C57" s="53" t="s">
        <v>56</v>
      </c>
      <c r="D57" s="52" t="s">
        <v>100</v>
      </c>
      <c r="E57" s="51" t="s">
        <v>196</v>
      </c>
      <c r="F57" s="60">
        <v>3.28</v>
      </c>
      <c r="G57" s="33">
        <f t="shared" si="0"/>
        <v>3.2799999999999996E-2</v>
      </c>
      <c r="I57" s="18"/>
      <c r="J57" s="18"/>
      <c r="K57" s="18"/>
      <c r="L57" s="18"/>
      <c r="M57" s="23"/>
      <c r="N57" s="18"/>
    </row>
    <row r="58" spans="1:14" x14ac:dyDescent="0.25">
      <c r="A58" s="53">
        <v>2009</v>
      </c>
      <c r="B58" s="53" t="s">
        <v>46</v>
      </c>
      <c r="C58" s="53" t="s">
        <v>56</v>
      </c>
      <c r="D58" s="52" t="s">
        <v>100</v>
      </c>
      <c r="E58" s="51" t="s">
        <v>196</v>
      </c>
      <c r="F58" s="60">
        <v>3.73</v>
      </c>
      <c r="G58" s="33">
        <f t="shared" si="0"/>
        <v>3.73E-2</v>
      </c>
      <c r="I58" s="18"/>
      <c r="J58" s="18"/>
      <c r="K58" s="18"/>
      <c r="L58" s="18"/>
      <c r="M58" s="23"/>
      <c r="N58" s="18"/>
    </row>
    <row r="59" spans="1:14" x14ac:dyDescent="0.25">
      <c r="A59" s="53">
        <v>2015</v>
      </c>
      <c r="B59" s="53" t="s">
        <v>46</v>
      </c>
      <c r="C59" s="53" t="s">
        <v>50</v>
      </c>
      <c r="D59" s="52" t="s">
        <v>100</v>
      </c>
      <c r="E59" s="51" t="s">
        <v>196</v>
      </c>
      <c r="F59" s="60">
        <v>3.8</v>
      </c>
      <c r="G59" s="33">
        <f t="shared" si="0"/>
        <v>3.7999999999999999E-2</v>
      </c>
      <c r="I59" s="18"/>
      <c r="J59" s="18"/>
      <c r="K59" s="18"/>
      <c r="L59" s="18"/>
      <c r="M59" s="23"/>
      <c r="N59" s="18"/>
    </row>
    <row r="60" spans="1:14" x14ac:dyDescent="0.25">
      <c r="A60" s="51">
        <v>2007</v>
      </c>
      <c r="B60" s="51" t="s">
        <v>17</v>
      </c>
      <c r="C60" s="51" t="s">
        <v>40</v>
      </c>
      <c r="D60" s="51" t="s">
        <v>9</v>
      </c>
      <c r="E60" s="51" t="s">
        <v>196</v>
      </c>
      <c r="F60" s="60">
        <v>3.86</v>
      </c>
      <c r="G60" s="33">
        <f t="shared" si="0"/>
        <v>3.8599999999999995E-2</v>
      </c>
      <c r="I60" s="18"/>
      <c r="J60" s="18"/>
      <c r="K60" s="18"/>
      <c r="L60" s="18"/>
      <c r="M60" s="23"/>
      <c r="N60" s="18"/>
    </row>
    <row r="61" spans="1:14" x14ac:dyDescent="0.25">
      <c r="A61" s="53">
        <v>2007</v>
      </c>
      <c r="B61" s="53" t="s">
        <v>46</v>
      </c>
      <c r="C61" s="53" t="s">
        <v>61</v>
      </c>
      <c r="D61" s="52" t="s">
        <v>100</v>
      </c>
      <c r="E61" s="51" t="s">
        <v>196</v>
      </c>
      <c r="F61" s="60">
        <v>3.88</v>
      </c>
      <c r="G61" s="33">
        <f t="shared" si="0"/>
        <v>3.8800000000000001E-2</v>
      </c>
      <c r="I61" s="18"/>
      <c r="J61" s="18"/>
      <c r="K61" s="18"/>
      <c r="L61" s="18"/>
      <c r="M61" s="23"/>
      <c r="N61" s="18"/>
    </row>
    <row r="62" spans="1:14" x14ac:dyDescent="0.25">
      <c r="A62" s="51">
        <v>2005</v>
      </c>
      <c r="B62" s="51" t="s">
        <v>17</v>
      </c>
      <c r="C62" s="51" t="s">
        <v>204</v>
      </c>
      <c r="D62" s="51" t="s">
        <v>9</v>
      </c>
      <c r="E62" s="51" t="s">
        <v>196</v>
      </c>
      <c r="F62" s="60">
        <v>3.91</v>
      </c>
      <c r="G62" s="33">
        <f t="shared" si="0"/>
        <v>3.9100000000000003E-2</v>
      </c>
      <c r="I62" s="18"/>
      <c r="J62" s="18"/>
      <c r="K62" s="18"/>
      <c r="L62" s="18"/>
      <c r="M62" s="23"/>
      <c r="N62" s="18"/>
    </row>
    <row r="63" spans="1:14" x14ac:dyDescent="0.25">
      <c r="A63" s="51">
        <v>2015</v>
      </c>
      <c r="B63" s="51" t="s">
        <v>17</v>
      </c>
      <c r="C63" s="51" t="s">
        <v>39</v>
      </c>
      <c r="D63" s="51" t="s">
        <v>9</v>
      </c>
      <c r="E63" s="51" t="s">
        <v>196</v>
      </c>
      <c r="F63" s="60">
        <v>3.95</v>
      </c>
      <c r="G63" s="33">
        <f t="shared" si="0"/>
        <v>3.95E-2</v>
      </c>
      <c r="I63" s="18"/>
      <c r="J63" s="18"/>
      <c r="K63" s="18"/>
      <c r="L63" s="18"/>
      <c r="M63" s="23"/>
      <c r="N63" s="18"/>
    </row>
    <row r="64" spans="1:14" x14ac:dyDescent="0.25">
      <c r="A64" s="53">
        <v>2015</v>
      </c>
      <c r="B64" s="53" t="s">
        <v>46</v>
      </c>
      <c r="C64" s="53" t="s">
        <v>62</v>
      </c>
      <c r="D64" s="52" t="s">
        <v>100</v>
      </c>
      <c r="E64" s="51" t="s">
        <v>196</v>
      </c>
      <c r="F64" s="60">
        <v>3.95</v>
      </c>
      <c r="G64" s="33">
        <f t="shared" si="0"/>
        <v>3.95E-2</v>
      </c>
      <c r="I64" s="18"/>
      <c r="J64" s="18"/>
      <c r="K64" s="18"/>
      <c r="L64" s="18"/>
      <c r="M64" s="23"/>
      <c r="N64" s="18"/>
    </row>
    <row r="65" spans="1:14" x14ac:dyDescent="0.25">
      <c r="A65" s="53">
        <v>2014</v>
      </c>
      <c r="B65" s="53" t="s">
        <v>46</v>
      </c>
      <c r="C65" s="53" t="s">
        <v>50</v>
      </c>
      <c r="D65" s="52" t="s">
        <v>100</v>
      </c>
      <c r="E65" s="51" t="s">
        <v>196</v>
      </c>
      <c r="F65" s="60">
        <v>3.96</v>
      </c>
      <c r="G65" s="33">
        <f t="shared" si="0"/>
        <v>3.9599999999999996E-2</v>
      </c>
      <c r="I65" s="18"/>
      <c r="J65" s="18"/>
      <c r="K65" s="18"/>
      <c r="L65" s="18"/>
      <c r="M65" s="18"/>
      <c r="N65" s="18"/>
    </row>
    <row r="66" spans="1:14" x14ac:dyDescent="0.25">
      <c r="A66" s="53">
        <v>2013</v>
      </c>
      <c r="B66" s="53" t="s">
        <v>46</v>
      </c>
      <c r="C66" s="53" t="s">
        <v>57</v>
      </c>
      <c r="D66" s="52" t="s">
        <v>100</v>
      </c>
      <c r="E66" s="51" t="s">
        <v>196</v>
      </c>
      <c r="F66" s="60">
        <v>4.04</v>
      </c>
      <c r="G66" s="33">
        <f t="shared" si="0"/>
        <v>4.0399999999999998E-2</v>
      </c>
      <c r="I66" s="18"/>
      <c r="J66" s="18"/>
      <c r="K66" s="18"/>
      <c r="L66" s="18"/>
      <c r="M66" s="18"/>
      <c r="N66" s="18"/>
    </row>
    <row r="67" spans="1:14" x14ac:dyDescent="0.25">
      <c r="A67" s="53">
        <v>2012</v>
      </c>
      <c r="B67" s="53" t="s">
        <v>46</v>
      </c>
      <c r="C67" s="53" t="s">
        <v>56</v>
      </c>
      <c r="D67" s="52" t="s">
        <v>100</v>
      </c>
      <c r="E67" s="51" t="s">
        <v>196</v>
      </c>
      <c r="F67" s="60">
        <v>4.08</v>
      </c>
      <c r="G67" s="33">
        <f t="shared" si="0"/>
        <v>4.0800000000000003E-2</v>
      </c>
      <c r="I67" s="45"/>
      <c r="J67" s="45"/>
      <c r="K67" s="45"/>
      <c r="L67" s="45"/>
      <c r="M67" s="45"/>
      <c r="N67" s="18"/>
    </row>
    <row r="68" spans="1:14" x14ac:dyDescent="0.25">
      <c r="A68" s="51">
        <v>2005</v>
      </c>
      <c r="B68" s="51" t="s">
        <v>17</v>
      </c>
      <c r="C68" s="54" t="s">
        <v>231</v>
      </c>
      <c r="D68" s="51" t="s">
        <v>9</v>
      </c>
      <c r="E68" s="51" t="s">
        <v>196</v>
      </c>
      <c r="F68" s="60">
        <v>4.1100000000000003</v>
      </c>
      <c r="G68" s="33">
        <f t="shared" si="0"/>
        <v>4.1100000000000005E-2</v>
      </c>
      <c r="I68" s="50"/>
      <c r="J68" s="50"/>
      <c r="K68" s="50"/>
      <c r="L68" s="50"/>
      <c r="M68" s="50"/>
      <c r="N68" s="18"/>
    </row>
    <row r="69" spans="1:14" x14ac:dyDescent="0.25">
      <c r="A69" s="53">
        <v>2013</v>
      </c>
      <c r="B69" s="53" t="s">
        <v>46</v>
      </c>
      <c r="C69" s="53" t="s">
        <v>55</v>
      </c>
      <c r="D69" s="52" t="s">
        <v>100</v>
      </c>
      <c r="E69" s="51" t="s">
        <v>196</v>
      </c>
      <c r="F69" s="60">
        <v>4.22</v>
      </c>
      <c r="G69" s="33">
        <f t="shared" si="0"/>
        <v>4.2199999999999994E-2</v>
      </c>
      <c r="I69" s="18"/>
      <c r="J69" s="18"/>
      <c r="K69" s="18"/>
      <c r="L69" s="18"/>
      <c r="M69" s="18"/>
      <c r="N69" s="18"/>
    </row>
    <row r="70" spans="1:14" x14ac:dyDescent="0.25">
      <c r="A70" s="53">
        <v>2015</v>
      </c>
      <c r="B70" s="53" t="s">
        <v>46</v>
      </c>
      <c r="C70" s="53" t="s">
        <v>56</v>
      </c>
      <c r="D70" s="52" t="s">
        <v>100</v>
      </c>
      <c r="E70" s="51" t="s">
        <v>196</v>
      </c>
      <c r="F70" s="60">
        <v>4.26</v>
      </c>
      <c r="G70" s="33">
        <f t="shared" si="0"/>
        <v>4.2599999999999999E-2</v>
      </c>
      <c r="I70" s="18"/>
      <c r="J70" s="18"/>
      <c r="K70" s="18"/>
      <c r="L70" s="18"/>
      <c r="M70" s="18"/>
      <c r="N70" s="18"/>
    </row>
    <row r="71" spans="1:14" x14ac:dyDescent="0.25">
      <c r="A71" s="53">
        <v>2010</v>
      </c>
      <c r="B71" s="53" t="s">
        <v>46</v>
      </c>
      <c r="C71" s="53" t="s">
        <v>60</v>
      </c>
      <c r="D71" s="52" t="s">
        <v>100</v>
      </c>
      <c r="E71" s="51" t="s">
        <v>196</v>
      </c>
      <c r="F71" s="60">
        <v>4.4000000000000004</v>
      </c>
      <c r="G71" s="33">
        <f t="shared" si="0"/>
        <v>4.4000000000000004E-2</v>
      </c>
      <c r="I71" s="18"/>
      <c r="J71" s="18"/>
      <c r="K71" s="18"/>
      <c r="L71" s="18"/>
      <c r="M71" s="18"/>
      <c r="N71" s="18"/>
    </row>
    <row r="72" spans="1:14" x14ac:dyDescent="0.25">
      <c r="A72" s="53">
        <v>2011</v>
      </c>
      <c r="B72" s="53" t="s">
        <v>46</v>
      </c>
      <c r="C72" s="53" t="s">
        <v>48</v>
      </c>
      <c r="D72" s="52" t="s">
        <v>100</v>
      </c>
      <c r="E72" s="51" t="s">
        <v>196</v>
      </c>
      <c r="F72" s="60">
        <v>4.47</v>
      </c>
      <c r="G72" s="33">
        <f t="shared" si="0"/>
        <v>4.4699999999999997E-2</v>
      </c>
      <c r="I72" s="18"/>
      <c r="J72" s="18"/>
      <c r="K72" s="50"/>
      <c r="L72" s="18"/>
      <c r="M72" s="18"/>
      <c r="N72" s="18"/>
    </row>
    <row r="73" spans="1:14" x14ac:dyDescent="0.25">
      <c r="A73" s="53">
        <v>2011</v>
      </c>
      <c r="B73" s="53" t="s">
        <v>46</v>
      </c>
      <c r="C73" s="53" t="s">
        <v>55</v>
      </c>
      <c r="D73" s="52" t="s">
        <v>100</v>
      </c>
      <c r="E73" s="51" t="s">
        <v>196</v>
      </c>
      <c r="F73" s="60">
        <v>4.5</v>
      </c>
      <c r="G73" s="33">
        <f t="shared" si="0"/>
        <v>4.4999999999999998E-2</v>
      </c>
      <c r="I73" s="18"/>
      <c r="J73" s="18"/>
      <c r="K73" s="18"/>
      <c r="L73" s="18"/>
      <c r="M73" s="18"/>
      <c r="N73" s="18"/>
    </row>
    <row r="74" spans="1:14" x14ac:dyDescent="0.25">
      <c r="A74" s="53">
        <v>2007</v>
      </c>
      <c r="B74" s="53" t="s">
        <v>46</v>
      </c>
      <c r="C74" s="53" t="s">
        <v>48</v>
      </c>
      <c r="D74" s="52" t="s">
        <v>100</v>
      </c>
      <c r="E74" s="51" t="s">
        <v>196</v>
      </c>
      <c r="F74" s="60">
        <v>4.6399999999999997</v>
      </c>
      <c r="G74" s="33">
        <f t="shared" si="0"/>
        <v>4.6399999999999997E-2</v>
      </c>
      <c r="I74" s="18"/>
      <c r="J74" s="18"/>
      <c r="K74" s="18"/>
      <c r="L74" s="18"/>
      <c r="M74" s="18"/>
      <c r="N74" s="18"/>
    </row>
    <row r="75" spans="1:14" x14ac:dyDescent="0.25">
      <c r="A75" s="53">
        <v>2014</v>
      </c>
      <c r="B75" s="53" t="s">
        <v>46</v>
      </c>
      <c r="C75" s="53" t="s">
        <v>55</v>
      </c>
      <c r="D75" s="52" t="s">
        <v>100</v>
      </c>
      <c r="E75" s="51" t="s">
        <v>196</v>
      </c>
      <c r="F75" s="60">
        <v>4.71</v>
      </c>
      <c r="G75" s="33">
        <f t="shared" si="0"/>
        <v>4.7100000000000003E-2</v>
      </c>
    </row>
    <row r="76" spans="1:14" x14ac:dyDescent="0.25">
      <c r="A76" s="53">
        <v>2015</v>
      </c>
      <c r="B76" s="53" t="s">
        <v>46</v>
      </c>
      <c r="C76" s="53" t="s">
        <v>55</v>
      </c>
      <c r="D76" s="52" t="s">
        <v>100</v>
      </c>
      <c r="E76" s="51" t="s">
        <v>196</v>
      </c>
      <c r="F76" s="60">
        <v>4.74</v>
      </c>
      <c r="G76" s="33">
        <f t="shared" si="0"/>
        <v>4.7400000000000005E-2</v>
      </c>
    </row>
    <row r="77" spans="1:14" x14ac:dyDescent="0.25">
      <c r="A77" s="51">
        <v>2006</v>
      </c>
      <c r="B77" s="51" t="s">
        <v>17</v>
      </c>
      <c r="C77" s="51" t="s">
        <v>41</v>
      </c>
      <c r="D77" s="51" t="s">
        <v>9</v>
      </c>
      <c r="E77" s="51" t="s">
        <v>196</v>
      </c>
      <c r="F77" s="60">
        <v>4.82</v>
      </c>
      <c r="G77" s="33">
        <f t="shared" si="0"/>
        <v>4.82E-2</v>
      </c>
    </row>
    <row r="78" spans="1:14" x14ac:dyDescent="0.25">
      <c r="A78" s="53">
        <v>2012</v>
      </c>
      <c r="B78" s="53" t="s">
        <v>46</v>
      </c>
      <c r="C78" s="53" t="s">
        <v>57</v>
      </c>
      <c r="D78" s="52" t="s">
        <v>100</v>
      </c>
      <c r="E78" s="51" t="s">
        <v>196</v>
      </c>
      <c r="F78" s="60">
        <v>5</v>
      </c>
      <c r="G78" s="33">
        <f t="shared" si="0"/>
        <v>0.05</v>
      </c>
    </row>
    <row r="79" spans="1:14" x14ac:dyDescent="0.25">
      <c r="A79" s="53">
        <v>2013</v>
      </c>
      <c r="B79" s="53" t="s">
        <v>46</v>
      </c>
      <c r="C79" s="53" t="s">
        <v>56</v>
      </c>
      <c r="D79" s="52" t="s">
        <v>100</v>
      </c>
      <c r="E79" s="51" t="s">
        <v>196</v>
      </c>
      <c r="F79" s="60">
        <v>5.01</v>
      </c>
      <c r="G79" s="33">
        <f t="shared" si="0"/>
        <v>5.0099999999999999E-2</v>
      </c>
    </row>
    <row r="80" spans="1:14" x14ac:dyDescent="0.25">
      <c r="A80" s="51">
        <v>2010</v>
      </c>
      <c r="B80" s="51" t="s">
        <v>17</v>
      </c>
      <c r="C80" s="51" t="s">
        <v>39</v>
      </c>
      <c r="D80" s="51" t="s">
        <v>9</v>
      </c>
      <c r="E80" s="51" t="s">
        <v>196</v>
      </c>
      <c r="F80" s="60">
        <v>5.05</v>
      </c>
      <c r="G80" s="33">
        <f t="shared" si="0"/>
        <v>5.0499999999999996E-2</v>
      </c>
    </row>
    <row r="81" spans="1:7" x14ac:dyDescent="0.25">
      <c r="A81" s="53">
        <v>2009</v>
      </c>
      <c r="B81" s="53" t="s">
        <v>46</v>
      </c>
      <c r="C81" s="53" t="s">
        <v>54</v>
      </c>
      <c r="D81" s="52" t="s">
        <v>100</v>
      </c>
      <c r="E81" s="51" t="s">
        <v>196</v>
      </c>
      <c r="F81" s="60">
        <v>5.0599999999999996</v>
      </c>
      <c r="G81" s="33">
        <f t="shared" si="0"/>
        <v>5.0599999999999999E-2</v>
      </c>
    </row>
    <row r="82" spans="1:7" x14ac:dyDescent="0.25">
      <c r="A82" s="51">
        <v>2010</v>
      </c>
      <c r="B82" s="51" t="s">
        <v>17</v>
      </c>
      <c r="C82" s="51" t="s">
        <v>190</v>
      </c>
      <c r="D82" s="51" t="s">
        <v>9</v>
      </c>
      <c r="E82" s="51" t="s">
        <v>196</v>
      </c>
      <c r="F82" s="60">
        <v>5.08</v>
      </c>
      <c r="G82" s="33">
        <f t="shared" ref="G82:G145" si="1">F82%</f>
        <v>5.0799999999999998E-2</v>
      </c>
    </row>
    <row r="83" spans="1:7" x14ac:dyDescent="0.25">
      <c r="A83" s="51">
        <v>2005</v>
      </c>
      <c r="B83" s="51" t="s">
        <v>17</v>
      </c>
      <c r="C83" s="51" t="s">
        <v>199</v>
      </c>
      <c r="D83" s="51" t="s">
        <v>9</v>
      </c>
      <c r="E83" s="51" t="s">
        <v>196</v>
      </c>
      <c r="F83" s="60">
        <v>5.14</v>
      </c>
      <c r="G83" s="33">
        <f t="shared" si="1"/>
        <v>5.1399999999999994E-2</v>
      </c>
    </row>
    <row r="84" spans="1:7" x14ac:dyDescent="0.25">
      <c r="A84" s="53">
        <v>2013</v>
      </c>
      <c r="B84" s="53" t="s">
        <v>46</v>
      </c>
      <c r="C84" s="53" t="s">
        <v>50</v>
      </c>
      <c r="D84" s="52" t="s">
        <v>100</v>
      </c>
      <c r="E84" s="51" t="s">
        <v>196</v>
      </c>
      <c r="F84" s="60">
        <v>5.3</v>
      </c>
      <c r="G84" s="33">
        <f t="shared" si="1"/>
        <v>5.2999999999999999E-2</v>
      </c>
    </row>
    <row r="85" spans="1:7" x14ac:dyDescent="0.25">
      <c r="A85" s="53">
        <v>2015</v>
      </c>
      <c r="B85" s="53" t="s">
        <v>46</v>
      </c>
      <c r="C85" s="53" t="s">
        <v>57</v>
      </c>
      <c r="D85" s="52" t="s">
        <v>100</v>
      </c>
      <c r="E85" s="51" t="s">
        <v>196</v>
      </c>
      <c r="F85" s="60">
        <v>5.41</v>
      </c>
      <c r="G85" s="33">
        <f t="shared" si="1"/>
        <v>5.4100000000000002E-2</v>
      </c>
    </row>
    <row r="86" spans="1:7" x14ac:dyDescent="0.25">
      <c r="A86" s="53">
        <v>2014</v>
      </c>
      <c r="B86" s="53" t="s">
        <v>46</v>
      </c>
      <c r="C86" s="53" t="s">
        <v>57</v>
      </c>
      <c r="D86" s="52" t="s">
        <v>100</v>
      </c>
      <c r="E86" s="51" t="s">
        <v>196</v>
      </c>
      <c r="F86" s="60">
        <v>5.56</v>
      </c>
      <c r="G86" s="33">
        <f t="shared" si="1"/>
        <v>5.5599999999999997E-2</v>
      </c>
    </row>
    <row r="87" spans="1:7" x14ac:dyDescent="0.25">
      <c r="A87" s="53">
        <v>2015</v>
      </c>
      <c r="B87" s="53" t="s">
        <v>46</v>
      </c>
      <c r="C87" s="53" t="s">
        <v>58</v>
      </c>
      <c r="D87" s="52" t="s">
        <v>100</v>
      </c>
      <c r="E87" s="51" t="s">
        <v>196</v>
      </c>
      <c r="F87" s="60">
        <v>5.6</v>
      </c>
      <c r="G87" s="33">
        <f t="shared" si="1"/>
        <v>5.5999999999999994E-2</v>
      </c>
    </row>
    <row r="88" spans="1:7" x14ac:dyDescent="0.25">
      <c r="A88" s="51">
        <v>2006</v>
      </c>
      <c r="B88" s="51" t="s">
        <v>17</v>
      </c>
      <c r="C88" s="51" t="s">
        <v>199</v>
      </c>
      <c r="D88" s="51" t="s">
        <v>9</v>
      </c>
      <c r="E88" s="51" t="s">
        <v>196</v>
      </c>
      <c r="F88" s="60">
        <v>5.69</v>
      </c>
      <c r="G88" s="33">
        <f t="shared" si="1"/>
        <v>5.6900000000000006E-2</v>
      </c>
    </row>
    <row r="89" spans="1:7" x14ac:dyDescent="0.25">
      <c r="A89" s="51">
        <v>2008</v>
      </c>
      <c r="B89" s="51" t="s">
        <v>17</v>
      </c>
      <c r="C89" s="51" t="s">
        <v>176</v>
      </c>
      <c r="D89" s="51" t="s">
        <v>9</v>
      </c>
      <c r="E89" s="51" t="s">
        <v>196</v>
      </c>
      <c r="F89" s="60">
        <v>6.1</v>
      </c>
      <c r="G89" s="33">
        <f t="shared" si="1"/>
        <v>6.0999999999999999E-2</v>
      </c>
    </row>
    <row r="90" spans="1:7" x14ac:dyDescent="0.25">
      <c r="A90" s="51">
        <v>2011</v>
      </c>
      <c r="B90" s="51" t="s">
        <v>17</v>
      </c>
      <c r="C90" s="51" t="s">
        <v>205</v>
      </c>
      <c r="D90" s="51" t="s">
        <v>9</v>
      </c>
      <c r="E90" s="51" t="s">
        <v>196</v>
      </c>
      <c r="F90" s="60">
        <v>6.21</v>
      </c>
      <c r="G90" s="33">
        <f t="shared" si="1"/>
        <v>6.2100000000000002E-2</v>
      </c>
    </row>
    <row r="91" spans="1:7" x14ac:dyDescent="0.25">
      <c r="A91" s="53">
        <v>2010</v>
      </c>
      <c r="B91" s="53" t="s">
        <v>46</v>
      </c>
      <c r="C91" s="53" t="s">
        <v>48</v>
      </c>
      <c r="D91" s="52" t="s">
        <v>100</v>
      </c>
      <c r="E91" s="51" t="s">
        <v>196</v>
      </c>
      <c r="F91" s="60">
        <v>6.26</v>
      </c>
      <c r="G91" s="33">
        <f t="shared" si="1"/>
        <v>6.2600000000000003E-2</v>
      </c>
    </row>
    <row r="92" spans="1:7" x14ac:dyDescent="0.25">
      <c r="A92" s="53">
        <v>2005</v>
      </c>
      <c r="B92" s="53" t="s">
        <v>46</v>
      </c>
      <c r="C92" s="53" t="s">
        <v>59</v>
      </c>
      <c r="D92" s="52" t="s">
        <v>100</v>
      </c>
      <c r="E92" s="51" t="s">
        <v>196</v>
      </c>
      <c r="F92" s="60">
        <v>6.36</v>
      </c>
      <c r="G92" s="33">
        <f t="shared" si="1"/>
        <v>6.3600000000000004E-2</v>
      </c>
    </row>
    <row r="93" spans="1:7" x14ac:dyDescent="0.25">
      <c r="A93" s="51">
        <v>2005</v>
      </c>
      <c r="B93" s="51" t="s">
        <v>17</v>
      </c>
      <c r="C93" s="54" t="s">
        <v>179</v>
      </c>
      <c r="D93" s="51" t="s">
        <v>9</v>
      </c>
      <c r="E93" s="51" t="s">
        <v>196</v>
      </c>
      <c r="F93" s="60">
        <v>6.49</v>
      </c>
      <c r="G93" s="33">
        <f t="shared" si="1"/>
        <v>6.4899999999999999E-2</v>
      </c>
    </row>
    <row r="94" spans="1:7" x14ac:dyDescent="0.25">
      <c r="A94" s="51">
        <v>2007</v>
      </c>
      <c r="B94" s="51" t="s">
        <v>17</v>
      </c>
      <c r="C94" s="51" t="s">
        <v>206</v>
      </c>
      <c r="D94" s="51" t="s">
        <v>9</v>
      </c>
      <c r="E94" s="51" t="s">
        <v>196</v>
      </c>
      <c r="F94" s="60">
        <v>6.56</v>
      </c>
      <c r="G94" s="33">
        <f t="shared" si="1"/>
        <v>6.5599999999999992E-2</v>
      </c>
    </row>
    <row r="95" spans="1:7" x14ac:dyDescent="0.25">
      <c r="A95" s="51">
        <v>2011</v>
      </c>
      <c r="B95" s="51" t="s">
        <v>17</v>
      </c>
      <c r="C95" s="51" t="s">
        <v>207</v>
      </c>
      <c r="D95" s="51" t="s">
        <v>9</v>
      </c>
      <c r="E95" s="51" t="s">
        <v>196</v>
      </c>
      <c r="F95" s="60">
        <v>6.63</v>
      </c>
      <c r="G95" s="33">
        <f t="shared" si="1"/>
        <v>6.6299999999999998E-2</v>
      </c>
    </row>
    <row r="96" spans="1:7" x14ac:dyDescent="0.25">
      <c r="A96" s="53">
        <v>2013</v>
      </c>
      <c r="B96" s="53" t="s">
        <v>46</v>
      </c>
      <c r="C96" s="53" t="s">
        <v>49</v>
      </c>
      <c r="D96" s="52" t="s">
        <v>100</v>
      </c>
      <c r="E96" s="51" t="s">
        <v>196</v>
      </c>
      <c r="F96" s="60">
        <v>6.7</v>
      </c>
      <c r="G96" s="33">
        <f t="shared" si="1"/>
        <v>6.7000000000000004E-2</v>
      </c>
    </row>
    <row r="97" spans="1:7" x14ac:dyDescent="0.25">
      <c r="A97" s="53">
        <v>2014</v>
      </c>
      <c r="B97" s="53" t="s">
        <v>46</v>
      </c>
      <c r="C97" s="53" t="s">
        <v>51</v>
      </c>
      <c r="D97" s="52" t="s">
        <v>100</v>
      </c>
      <c r="E97" s="51" t="s">
        <v>196</v>
      </c>
      <c r="F97" s="60">
        <v>6.77</v>
      </c>
      <c r="G97" s="33">
        <f t="shared" si="1"/>
        <v>6.7699999999999996E-2</v>
      </c>
    </row>
    <row r="98" spans="1:7" x14ac:dyDescent="0.25">
      <c r="A98" s="53">
        <v>2005</v>
      </c>
      <c r="B98" s="53" t="s">
        <v>46</v>
      </c>
      <c r="C98" s="53" t="s">
        <v>163</v>
      </c>
      <c r="D98" s="52" t="s">
        <v>100</v>
      </c>
      <c r="E98" s="51" t="s">
        <v>196</v>
      </c>
      <c r="F98" s="60">
        <v>7.1</v>
      </c>
      <c r="G98" s="33">
        <f t="shared" si="1"/>
        <v>7.0999999999999994E-2</v>
      </c>
    </row>
    <row r="99" spans="1:7" x14ac:dyDescent="0.25">
      <c r="A99" s="51">
        <v>2010</v>
      </c>
      <c r="B99" s="51" t="s">
        <v>17</v>
      </c>
      <c r="C99" s="51" t="s">
        <v>205</v>
      </c>
      <c r="D99" s="51" t="s">
        <v>9</v>
      </c>
      <c r="E99" s="51" t="s">
        <v>196</v>
      </c>
      <c r="F99" s="60">
        <v>7.11</v>
      </c>
      <c r="G99" s="33">
        <f t="shared" si="1"/>
        <v>7.1099999999999997E-2</v>
      </c>
    </row>
    <row r="100" spans="1:7" x14ac:dyDescent="0.25">
      <c r="A100" s="53">
        <v>2014</v>
      </c>
      <c r="B100" s="53" t="s">
        <v>46</v>
      </c>
      <c r="C100" s="53" t="s">
        <v>58</v>
      </c>
      <c r="D100" s="52" t="s">
        <v>100</v>
      </c>
      <c r="E100" s="51" t="s">
        <v>196</v>
      </c>
      <c r="F100" s="60">
        <v>7.23</v>
      </c>
      <c r="G100" s="33">
        <f t="shared" si="1"/>
        <v>7.2300000000000003E-2</v>
      </c>
    </row>
    <row r="101" spans="1:7" x14ac:dyDescent="0.25">
      <c r="A101" s="53">
        <v>2011</v>
      </c>
      <c r="B101" s="53" t="s">
        <v>46</v>
      </c>
      <c r="C101" s="53" t="s">
        <v>52</v>
      </c>
      <c r="D101" s="52" t="s">
        <v>100</v>
      </c>
      <c r="E101" s="51" t="s">
        <v>196</v>
      </c>
      <c r="F101" s="60">
        <v>7.53</v>
      </c>
      <c r="G101" s="33">
        <f t="shared" si="1"/>
        <v>7.5300000000000006E-2</v>
      </c>
    </row>
    <row r="102" spans="1:7" x14ac:dyDescent="0.25">
      <c r="A102" s="53">
        <v>2013</v>
      </c>
      <c r="B102" s="53" t="s">
        <v>46</v>
      </c>
      <c r="C102" s="53" t="s">
        <v>61</v>
      </c>
      <c r="D102" s="52" t="s">
        <v>100</v>
      </c>
      <c r="E102" s="51" t="s">
        <v>196</v>
      </c>
      <c r="F102" s="60">
        <v>7.54</v>
      </c>
      <c r="G102" s="33">
        <f t="shared" si="1"/>
        <v>7.5399999999999995E-2</v>
      </c>
    </row>
    <row r="103" spans="1:7" x14ac:dyDescent="0.25">
      <c r="A103" s="53">
        <v>2012</v>
      </c>
      <c r="B103" s="53" t="s">
        <v>46</v>
      </c>
      <c r="C103" s="53" t="s">
        <v>49</v>
      </c>
      <c r="D103" s="52" t="s">
        <v>100</v>
      </c>
      <c r="E103" s="51" t="s">
        <v>196</v>
      </c>
      <c r="F103" s="60">
        <v>7.62</v>
      </c>
      <c r="G103" s="33">
        <f t="shared" si="1"/>
        <v>7.6200000000000004E-2</v>
      </c>
    </row>
    <row r="104" spans="1:7" x14ac:dyDescent="0.25">
      <c r="A104" s="53">
        <v>2010</v>
      </c>
      <c r="B104" s="53" t="s">
        <v>46</v>
      </c>
      <c r="C104" s="53" t="s">
        <v>49</v>
      </c>
      <c r="D104" s="52" t="s">
        <v>100</v>
      </c>
      <c r="E104" s="51" t="s">
        <v>196</v>
      </c>
      <c r="F104" s="60">
        <v>7.65</v>
      </c>
      <c r="G104" s="33">
        <f t="shared" si="1"/>
        <v>7.6499999999999999E-2</v>
      </c>
    </row>
    <row r="105" spans="1:7" x14ac:dyDescent="0.25">
      <c r="A105" s="53">
        <v>2012</v>
      </c>
      <c r="B105" s="53" t="s">
        <v>46</v>
      </c>
      <c r="C105" s="53" t="s">
        <v>50</v>
      </c>
      <c r="D105" s="52" t="s">
        <v>100</v>
      </c>
      <c r="E105" s="51" t="s">
        <v>196</v>
      </c>
      <c r="F105" s="60">
        <v>7.84</v>
      </c>
      <c r="G105" s="33">
        <f t="shared" si="1"/>
        <v>7.8399999999999997E-2</v>
      </c>
    </row>
    <row r="106" spans="1:7" x14ac:dyDescent="0.25">
      <c r="A106" s="51">
        <v>2009</v>
      </c>
      <c r="B106" s="51" t="s">
        <v>17</v>
      </c>
      <c r="C106" s="51" t="s">
        <v>190</v>
      </c>
      <c r="D106" s="51" t="s">
        <v>9</v>
      </c>
      <c r="E106" s="51" t="s">
        <v>196</v>
      </c>
      <c r="F106" s="60">
        <v>7.89</v>
      </c>
      <c r="G106" s="33">
        <f t="shared" si="1"/>
        <v>7.8899999999999998E-2</v>
      </c>
    </row>
    <row r="107" spans="1:7" x14ac:dyDescent="0.25">
      <c r="A107" s="53">
        <v>2009</v>
      </c>
      <c r="B107" s="53" t="s">
        <v>46</v>
      </c>
      <c r="C107" s="53" t="s">
        <v>61</v>
      </c>
      <c r="D107" s="52" t="s">
        <v>100</v>
      </c>
      <c r="E107" s="51" t="s">
        <v>196</v>
      </c>
      <c r="F107" s="60">
        <v>7.95</v>
      </c>
      <c r="G107" s="33">
        <f t="shared" si="1"/>
        <v>7.9500000000000001E-2</v>
      </c>
    </row>
    <row r="108" spans="1:7" x14ac:dyDescent="0.25">
      <c r="A108" s="53">
        <v>2014</v>
      </c>
      <c r="B108" s="53" t="s">
        <v>46</v>
      </c>
      <c r="C108" s="53" t="s">
        <v>61</v>
      </c>
      <c r="D108" s="52" t="s">
        <v>100</v>
      </c>
      <c r="E108" s="51" t="s">
        <v>196</v>
      </c>
      <c r="F108" s="60">
        <v>8.31</v>
      </c>
      <c r="G108" s="33">
        <f t="shared" si="1"/>
        <v>8.3100000000000007E-2</v>
      </c>
    </row>
    <row r="109" spans="1:7" x14ac:dyDescent="0.25">
      <c r="A109" s="53">
        <v>2013</v>
      </c>
      <c r="B109" s="53" t="s">
        <v>46</v>
      </c>
      <c r="C109" s="53" t="s">
        <v>51</v>
      </c>
      <c r="D109" s="52" t="s">
        <v>100</v>
      </c>
      <c r="E109" s="51" t="s">
        <v>196</v>
      </c>
      <c r="F109" s="60">
        <v>8.36</v>
      </c>
      <c r="G109" s="33">
        <f t="shared" si="1"/>
        <v>8.3599999999999994E-2</v>
      </c>
    </row>
    <row r="110" spans="1:7" x14ac:dyDescent="0.25">
      <c r="A110" s="53">
        <v>2010</v>
      </c>
      <c r="B110" s="53" t="s">
        <v>46</v>
      </c>
      <c r="C110" s="53" t="s">
        <v>50</v>
      </c>
      <c r="D110" s="52" t="s">
        <v>100</v>
      </c>
      <c r="E110" s="51" t="s">
        <v>196</v>
      </c>
      <c r="F110" s="60">
        <v>8.36</v>
      </c>
      <c r="G110" s="33">
        <f t="shared" si="1"/>
        <v>8.3599999999999994E-2</v>
      </c>
    </row>
    <row r="111" spans="1:7" x14ac:dyDescent="0.25">
      <c r="A111" s="51">
        <v>2006</v>
      </c>
      <c r="B111" s="51" t="s">
        <v>17</v>
      </c>
      <c r="C111" s="51" t="s">
        <v>37</v>
      </c>
      <c r="D111" s="51" t="s">
        <v>9</v>
      </c>
      <c r="E111" s="51" t="s">
        <v>196</v>
      </c>
      <c r="F111" s="60">
        <v>8.67</v>
      </c>
      <c r="G111" s="33">
        <f t="shared" si="1"/>
        <v>8.6699999999999999E-2</v>
      </c>
    </row>
    <row r="112" spans="1:7" x14ac:dyDescent="0.25">
      <c r="A112" s="51">
        <v>2007</v>
      </c>
      <c r="B112" s="51" t="s">
        <v>17</v>
      </c>
      <c r="C112" s="51" t="s">
        <v>170</v>
      </c>
      <c r="D112" s="51" t="s">
        <v>9</v>
      </c>
      <c r="E112" s="51" t="s">
        <v>196</v>
      </c>
      <c r="F112" s="60">
        <v>8.7100000000000009</v>
      </c>
      <c r="G112" s="33">
        <f t="shared" si="1"/>
        <v>8.7100000000000011E-2</v>
      </c>
    </row>
    <row r="113" spans="1:7" x14ac:dyDescent="0.25">
      <c r="A113" s="51">
        <v>2008</v>
      </c>
      <c r="B113" s="51" t="s">
        <v>17</v>
      </c>
      <c r="C113" s="51" t="s">
        <v>40</v>
      </c>
      <c r="D113" s="51" t="s">
        <v>9</v>
      </c>
      <c r="E113" s="51" t="s">
        <v>196</v>
      </c>
      <c r="F113" s="60">
        <v>8.76</v>
      </c>
      <c r="G113" s="33">
        <f t="shared" si="1"/>
        <v>8.7599999999999997E-2</v>
      </c>
    </row>
    <row r="114" spans="1:7" x14ac:dyDescent="0.25">
      <c r="A114" s="51">
        <v>2005</v>
      </c>
      <c r="B114" s="51" t="s">
        <v>17</v>
      </c>
      <c r="C114" s="51" t="s">
        <v>205</v>
      </c>
      <c r="D114" s="51" t="s">
        <v>9</v>
      </c>
      <c r="E114" s="51" t="s">
        <v>196</v>
      </c>
      <c r="F114" s="60">
        <v>9.0299999999999994</v>
      </c>
      <c r="G114" s="33">
        <f t="shared" si="1"/>
        <v>9.0299999999999991E-2</v>
      </c>
    </row>
    <row r="115" spans="1:7" x14ac:dyDescent="0.25">
      <c r="A115" s="53">
        <v>2012</v>
      </c>
      <c r="B115" s="53" t="s">
        <v>46</v>
      </c>
      <c r="C115" s="53" t="s">
        <v>61</v>
      </c>
      <c r="D115" s="52" t="s">
        <v>100</v>
      </c>
      <c r="E115" s="51" t="s">
        <v>196</v>
      </c>
      <c r="F115" s="60">
        <v>9.06</v>
      </c>
      <c r="G115" s="33">
        <f t="shared" si="1"/>
        <v>9.06E-2</v>
      </c>
    </row>
    <row r="116" spans="1:7" x14ac:dyDescent="0.25">
      <c r="A116" s="53">
        <v>2012</v>
      </c>
      <c r="B116" s="53" t="s">
        <v>46</v>
      </c>
      <c r="C116" s="53" t="s">
        <v>55</v>
      </c>
      <c r="D116" s="52" t="s">
        <v>100</v>
      </c>
      <c r="E116" s="51" t="s">
        <v>196</v>
      </c>
      <c r="F116" s="60">
        <v>9.2799999999999994</v>
      </c>
      <c r="G116" s="33">
        <f t="shared" si="1"/>
        <v>9.2799999999999994E-2</v>
      </c>
    </row>
    <row r="117" spans="1:7" x14ac:dyDescent="0.25">
      <c r="A117" s="51">
        <v>2006</v>
      </c>
      <c r="B117" s="51" t="s">
        <v>17</v>
      </c>
      <c r="C117" s="51" t="s">
        <v>39</v>
      </c>
      <c r="D117" s="51" t="s">
        <v>9</v>
      </c>
      <c r="E117" s="51" t="s">
        <v>196</v>
      </c>
      <c r="F117" s="60">
        <v>9.39</v>
      </c>
      <c r="G117" s="33">
        <f t="shared" si="1"/>
        <v>9.3900000000000011E-2</v>
      </c>
    </row>
    <row r="118" spans="1:7" x14ac:dyDescent="0.25">
      <c r="A118" s="53">
        <v>2008</v>
      </c>
      <c r="B118" s="53" t="s">
        <v>46</v>
      </c>
      <c r="C118" s="53" t="s">
        <v>54</v>
      </c>
      <c r="D118" s="52" t="s">
        <v>100</v>
      </c>
      <c r="E118" s="51" t="s">
        <v>196</v>
      </c>
      <c r="F118" s="60">
        <v>9.41</v>
      </c>
      <c r="G118" s="33">
        <f t="shared" si="1"/>
        <v>9.4100000000000003E-2</v>
      </c>
    </row>
    <row r="119" spans="1:7" x14ac:dyDescent="0.25">
      <c r="A119" s="51">
        <v>2009</v>
      </c>
      <c r="B119" s="51" t="s">
        <v>17</v>
      </c>
      <c r="C119" s="51" t="s">
        <v>205</v>
      </c>
      <c r="D119" s="51" t="s">
        <v>9</v>
      </c>
      <c r="E119" s="51" t="s">
        <v>196</v>
      </c>
      <c r="F119" s="60">
        <v>9.49</v>
      </c>
      <c r="G119" s="33">
        <f t="shared" si="1"/>
        <v>9.4899999999999998E-2</v>
      </c>
    </row>
    <row r="120" spans="1:7" x14ac:dyDescent="0.25">
      <c r="A120" s="53">
        <v>2010</v>
      </c>
      <c r="B120" s="53" t="s">
        <v>46</v>
      </c>
      <c r="C120" s="53" t="s">
        <v>61</v>
      </c>
      <c r="D120" s="52" t="s">
        <v>100</v>
      </c>
      <c r="E120" s="51" t="s">
        <v>196</v>
      </c>
      <c r="F120" s="60">
        <v>9.59</v>
      </c>
      <c r="G120" s="33">
        <f t="shared" si="1"/>
        <v>9.5899999999999999E-2</v>
      </c>
    </row>
    <row r="121" spans="1:7" x14ac:dyDescent="0.25">
      <c r="A121" s="53">
        <v>2011</v>
      </c>
      <c r="B121" s="53" t="s">
        <v>46</v>
      </c>
      <c r="C121" s="53" t="s">
        <v>49</v>
      </c>
      <c r="D121" s="52" t="s">
        <v>100</v>
      </c>
      <c r="E121" s="51" t="s">
        <v>196</v>
      </c>
      <c r="F121" s="60">
        <v>9.67</v>
      </c>
      <c r="G121" s="33">
        <f t="shared" si="1"/>
        <v>9.6699999999999994E-2</v>
      </c>
    </row>
    <row r="122" spans="1:7" x14ac:dyDescent="0.25">
      <c r="A122" s="53">
        <v>2011</v>
      </c>
      <c r="B122" s="53" t="s">
        <v>46</v>
      </c>
      <c r="C122" s="53" t="s">
        <v>61</v>
      </c>
      <c r="D122" s="52" t="s">
        <v>100</v>
      </c>
      <c r="E122" s="51" t="s">
        <v>196</v>
      </c>
      <c r="F122" s="60">
        <v>9.6999999999999993</v>
      </c>
      <c r="G122" s="33">
        <f t="shared" si="1"/>
        <v>9.6999999999999989E-2</v>
      </c>
    </row>
    <row r="123" spans="1:7" x14ac:dyDescent="0.25">
      <c r="A123" s="51">
        <v>2012</v>
      </c>
      <c r="B123" s="51" t="s">
        <v>17</v>
      </c>
      <c r="C123" s="51" t="s">
        <v>208</v>
      </c>
      <c r="D123" s="51" t="s">
        <v>9</v>
      </c>
      <c r="E123" s="51" t="s">
        <v>196</v>
      </c>
      <c r="F123" s="60">
        <v>9.77</v>
      </c>
      <c r="G123" s="33">
        <f t="shared" si="1"/>
        <v>9.7699999999999995E-2</v>
      </c>
    </row>
    <row r="124" spans="1:7" x14ac:dyDescent="0.25">
      <c r="A124" s="51">
        <v>2011</v>
      </c>
      <c r="B124" s="51" t="s">
        <v>17</v>
      </c>
      <c r="C124" s="51" t="s">
        <v>192</v>
      </c>
      <c r="D124" s="51" t="s">
        <v>9</v>
      </c>
      <c r="E124" s="51" t="s">
        <v>196</v>
      </c>
      <c r="F124" s="60">
        <v>9.98</v>
      </c>
      <c r="G124" s="33">
        <f t="shared" si="1"/>
        <v>9.98E-2</v>
      </c>
    </row>
    <row r="125" spans="1:7" x14ac:dyDescent="0.25">
      <c r="A125" s="53">
        <v>2013</v>
      </c>
      <c r="B125" s="53" t="s">
        <v>46</v>
      </c>
      <c r="C125" s="53" t="s">
        <v>58</v>
      </c>
      <c r="D125" s="52" t="s">
        <v>100</v>
      </c>
      <c r="E125" s="51" t="s">
        <v>196</v>
      </c>
      <c r="F125" s="60">
        <v>9.98</v>
      </c>
      <c r="G125" s="33">
        <f t="shared" si="1"/>
        <v>9.98E-2</v>
      </c>
    </row>
    <row r="126" spans="1:7" x14ac:dyDescent="0.25">
      <c r="A126" s="51">
        <v>2006</v>
      </c>
      <c r="B126" s="51" t="s">
        <v>17</v>
      </c>
      <c r="C126" s="51" t="s">
        <v>209</v>
      </c>
      <c r="D126" s="51" t="s">
        <v>9</v>
      </c>
      <c r="E126" s="51" t="s">
        <v>196</v>
      </c>
      <c r="F126" s="60">
        <v>10.08</v>
      </c>
      <c r="G126" s="33">
        <f t="shared" si="1"/>
        <v>0.1008</v>
      </c>
    </row>
    <row r="127" spans="1:7" x14ac:dyDescent="0.25">
      <c r="A127" s="53">
        <v>2011</v>
      </c>
      <c r="B127" s="53" t="s">
        <v>46</v>
      </c>
      <c r="C127" s="53" t="s">
        <v>50</v>
      </c>
      <c r="D127" s="52" t="s">
        <v>100</v>
      </c>
      <c r="E127" s="51" t="s">
        <v>196</v>
      </c>
      <c r="F127" s="60">
        <v>10.37</v>
      </c>
      <c r="G127" s="33">
        <f t="shared" si="1"/>
        <v>0.10369999999999999</v>
      </c>
    </row>
    <row r="128" spans="1:7" x14ac:dyDescent="0.25">
      <c r="A128" s="53">
        <v>2009</v>
      </c>
      <c r="B128" s="53" t="s">
        <v>46</v>
      </c>
      <c r="C128" s="53" t="s">
        <v>48</v>
      </c>
      <c r="D128" s="52" t="s">
        <v>100</v>
      </c>
      <c r="E128" s="51" t="s">
        <v>196</v>
      </c>
      <c r="F128" s="60">
        <v>10.52</v>
      </c>
      <c r="G128" s="33">
        <f t="shared" si="1"/>
        <v>0.1052</v>
      </c>
    </row>
    <row r="129" spans="1:7" x14ac:dyDescent="0.25">
      <c r="A129" s="51">
        <v>2006</v>
      </c>
      <c r="B129" s="51" t="s">
        <v>17</v>
      </c>
      <c r="C129" s="51" t="s">
        <v>210</v>
      </c>
      <c r="D129" s="51" t="s">
        <v>9</v>
      </c>
      <c r="E129" s="51" t="s">
        <v>196</v>
      </c>
      <c r="F129" s="60">
        <v>10.68</v>
      </c>
      <c r="G129" s="33">
        <f t="shared" si="1"/>
        <v>0.10679999999999999</v>
      </c>
    </row>
    <row r="130" spans="1:7" x14ac:dyDescent="0.25">
      <c r="A130" s="51">
        <v>2008</v>
      </c>
      <c r="B130" s="51" t="s">
        <v>17</v>
      </c>
      <c r="C130" s="51" t="s">
        <v>205</v>
      </c>
      <c r="D130" s="51" t="s">
        <v>9</v>
      </c>
      <c r="E130" s="51" t="s">
        <v>196</v>
      </c>
      <c r="F130" s="60">
        <v>10.72</v>
      </c>
      <c r="G130" s="33">
        <f t="shared" si="1"/>
        <v>0.1072</v>
      </c>
    </row>
    <row r="131" spans="1:7" x14ac:dyDescent="0.25">
      <c r="A131" s="53">
        <v>2015</v>
      </c>
      <c r="B131" s="53" t="s">
        <v>46</v>
      </c>
      <c r="C131" s="53" t="s">
        <v>61</v>
      </c>
      <c r="D131" s="52" t="s">
        <v>100</v>
      </c>
      <c r="E131" s="51" t="s">
        <v>196</v>
      </c>
      <c r="F131" s="60">
        <v>11.15</v>
      </c>
      <c r="G131" s="33">
        <f t="shared" si="1"/>
        <v>0.1115</v>
      </c>
    </row>
    <row r="132" spans="1:7" x14ac:dyDescent="0.25">
      <c r="A132" s="51">
        <v>2012</v>
      </c>
      <c r="B132" s="51" t="s">
        <v>17</v>
      </c>
      <c r="C132" s="51" t="s">
        <v>211</v>
      </c>
      <c r="D132" s="51" t="s">
        <v>9</v>
      </c>
      <c r="E132" s="51" t="s">
        <v>196</v>
      </c>
      <c r="F132" s="60">
        <v>11.19</v>
      </c>
      <c r="G132" s="33">
        <f t="shared" si="1"/>
        <v>0.1119</v>
      </c>
    </row>
    <row r="133" spans="1:7" x14ac:dyDescent="0.25">
      <c r="A133" s="51">
        <v>2011</v>
      </c>
      <c r="B133" s="51" t="s">
        <v>17</v>
      </c>
      <c r="C133" s="51" t="s">
        <v>212</v>
      </c>
      <c r="D133" s="51" t="s">
        <v>9</v>
      </c>
      <c r="E133" s="51" t="s">
        <v>196</v>
      </c>
      <c r="F133" s="60">
        <v>11.54</v>
      </c>
      <c r="G133" s="33">
        <f t="shared" si="1"/>
        <v>0.11539999999999999</v>
      </c>
    </row>
    <row r="134" spans="1:7" x14ac:dyDescent="0.25">
      <c r="A134" s="53">
        <v>2012</v>
      </c>
      <c r="B134" s="53" t="s">
        <v>46</v>
      </c>
      <c r="C134" s="53" t="s">
        <v>51</v>
      </c>
      <c r="D134" s="52" t="s">
        <v>100</v>
      </c>
      <c r="E134" s="51" t="s">
        <v>196</v>
      </c>
      <c r="F134" s="60">
        <v>11.59</v>
      </c>
      <c r="G134" s="33">
        <f t="shared" si="1"/>
        <v>0.1159</v>
      </c>
    </row>
    <row r="135" spans="1:7" x14ac:dyDescent="0.25">
      <c r="A135" s="51">
        <v>2006</v>
      </c>
      <c r="B135" s="51" t="s">
        <v>17</v>
      </c>
      <c r="C135" s="51" t="s">
        <v>40</v>
      </c>
      <c r="D135" s="51" t="s">
        <v>9</v>
      </c>
      <c r="E135" s="51" t="s">
        <v>196</v>
      </c>
      <c r="F135" s="60">
        <v>11.65</v>
      </c>
      <c r="G135" s="33">
        <f t="shared" si="1"/>
        <v>0.11650000000000001</v>
      </c>
    </row>
    <row r="136" spans="1:7" x14ac:dyDescent="0.25">
      <c r="A136" s="53">
        <v>2009</v>
      </c>
      <c r="B136" s="53" t="s">
        <v>46</v>
      </c>
      <c r="C136" s="53" t="s">
        <v>55</v>
      </c>
      <c r="D136" s="52" t="s">
        <v>100</v>
      </c>
      <c r="E136" s="51" t="s">
        <v>196</v>
      </c>
      <c r="F136" s="60">
        <v>11.67</v>
      </c>
      <c r="G136" s="33">
        <f t="shared" si="1"/>
        <v>0.1167</v>
      </c>
    </row>
    <row r="137" spans="1:7" x14ac:dyDescent="0.25">
      <c r="A137" s="53">
        <v>2007</v>
      </c>
      <c r="B137" s="53" t="s">
        <v>46</v>
      </c>
      <c r="C137" s="53" t="s">
        <v>57</v>
      </c>
      <c r="D137" s="52" t="s">
        <v>100</v>
      </c>
      <c r="E137" s="51" t="s">
        <v>196</v>
      </c>
      <c r="F137" s="60">
        <v>11.82</v>
      </c>
      <c r="G137" s="33">
        <f t="shared" si="1"/>
        <v>0.1182</v>
      </c>
    </row>
    <row r="138" spans="1:7" x14ac:dyDescent="0.25">
      <c r="A138" s="53">
        <v>2006</v>
      </c>
      <c r="B138" s="53" t="s">
        <v>46</v>
      </c>
      <c r="C138" s="53" t="s">
        <v>57</v>
      </c>
      <c r="D138" s="52" t="s">
        <v>100</v>
      </c>
      <c r="E138" s="51" t="s">
        <v>196</v>
      </c>
      <c r="F138" s="60">
        <v>11.93</v>
      </c>
      <c r="G138" s="33">
        <f t="shared" si="1"/>
        <v>0.1193</v>
      </c>
    </row>
    <row r="139" spans="1:7" x14ac:dyDescent="0.25">
      <c r="A139" s="53">
        <v>2015</v>
      </c>
      <c r="B139" s="53" t="s">
        <v>46</v>
      </c>
      <c r="C139" s="53" t="s">
        <v>49</v>
      </c>
      <c r="D139" s="52" t="s">
        <v>100</v>
      </c>
      <c r="E139" s="51" t="s">
        <v>196</v>
      </c>
      <c r="F139" s="60">
        <v>12.02</v>
      </c>
      <c r="G139" s="33">
        <f t="shared" si="1"/>
        <v>0.1202</v>
      </c>
    </row>
    <row r="140" spans="1:7" x14ac:dyDescent="0.25">
      <c r="A140" s="53">
        <v>2013</v>
      </c>
      <c r="B140" s="53" t="s">
        <v>46</v>
      </c>
      <c r="C140" s="53" t="s">
        <v>62</v>
      </c>
      <c r="D140" s="52" t="s">
        <v>100</v>
      </c>
      <c r="E140" s="51" t="s">
        <v>196</v>
      </c>
      <c r="F140" s="60">
        <v>12.44</v>
      </c>
      <c r="G140" s="33">
        <f t="shared" si="1"/>
        <v>0.1244</v>
      </c>
    </row>
    <row r="141" spans="1:7" x14ac:dyDescent="0.25">
      <c r="A141" s="53">
        <v>2005</v>
      </c>
      <c r="B141" s="53" t="s">
        <v>46</v>
      </c>
      <c r="C141" s="53" t="s">
        <v>47</v>
      </c>
      <c r="D141" s="52" t="s">
        <v>100</v>
      </c>
      <c r="E141" s="51" t="s">
        <v>196</v>
      </c>
      <c r="F141" s="60">
        <v>12.44</v>
      </c>
      <c r="G141" s="33">
        <f t="shared" si="1"/>
        <v>0.1244</v>
      </c>
    </row>
    <row r="142" spans="1:7" x14ac:dyDescent="0.25">
      <c r="A142" s="53">
        <v>2006</v>
      </c>
      <c r="B142" s="53" t="s">
        <v>46</v>
      </c>
      <c r="C142" s="53" t="s">
        <v>55</v>
      </c>
      <c r="D142" s="52" t="s">
        <v>100</v>
      </c>
      <c r="E142" s="51" t="s">
        <v>196</v>
      </c>
      <c r="F142" s="60">
        <v>12.63</v>
      </c>
      <c r="G142" s="33">
        <f t="shared" si="1"/>
        <v>0.1263</v>
      </c>
    </row>
    <row r="143" spans="1:7" x14ac:dyDescent="0.25">
      <c r="A143" s="53">
        <v>2009</v>
      </c>
      <c r="B143" s="53" t="s">
        <v>46</v>
      </c>
      <c r="C143" s="53" t="s">
        <v>60</v>
      </c>
      <c r="D143" s="52" t="s">
        <v>100</v>
      </c>
      <c r="E143" s="51" t="s">
        <v>196</v>
      </c>
      <c r="F143" s="60">
        <v>12.64</v>
      </c>
      <c r="G143" s="33">
        <f t="shared" si="1"/>
        <v>0.12640000000000001</v>
      </c>
    </row>
    <row r="144" spans="1:7" x14ac:dyDescent="0.25">
      <c r="A144" s="53">
        <v>2006</v>
      </c>
      <c r="B144" s="53" t="s">
        <v>46</v>
      </c>
      <c r="C144" s="53" t="s">
        <v>61</v>
      </c>
      <c r="D144" s="52" t="s">
        <v>100</v>
      </c>
      <c r="E144" s="51" t="s">
        <v>196</v>
      </c>
      <c r="F144" s="60">
        <v>12.66</v>
      </c>
      <c r="G144" s="33">
        <f t="shared" si="1"/>
        <v>0.12659999999999999</v>
      </c>
    </row>
    <row r="145" spans="1:7" x14ac:dyDescent="0.25">
      <c r="A145" s="53">
        <v>2005</v>
      </c>
      <c r="B145" s="53" t="s">
        <v>46</v>
      </c>
      <c r="C145" s="53" t="s">
        <v>60</v>
      </c>
      <c r="D145" s="52" t="s">
        <v>100</v>
      </c>
      <c r="E145" s="51" t="s">
        <v>196</v>
      </c>
      <c r="F145" s="60">
        <v>12.72</v>
      </c>
      <c r="G145" s="33">
        <f t="shared" si="1"/>
        <v>0.12720000000000001</v>
      </c>
    </row>
    <row r="146" spans="1:7" x14ac:dyDescent="0.25">
      <c r="A146" s="51">
        <v>2005</v>
      </c>
      <c r="B146" s="51" t="s">
        <v>17</v>
      </c>
      <c r="C146" s="51" t="s">
        <v>24</v>
      </c>
      <c r="D146" s="51" t="s">
        <v>9</v>
      </c>
      <c r="E146" s="51" t="s">
        <v>196</v>
      </c>
      <c r="F146" s="60">
        <v>12.84</v>
      </c>
      <c r="G146" s="33">
        <f t="shared" ref="G146:G209" si="2">F146%</f>
        <v>0.12839999999999999</v>
      </c>
    </row>
    <row r="147" spans="1:7" x14ac:dyDescent="0.25">
      <c r="A147" s="53">
        <v>2008</v>
      </c>
      <c r="B147" s="53" t="s">
        <v>46</v>
      </c>
      <c r="C147" s="53" t="s">
        <v>61</v>
      </c>
      <c r="D147" s="52" t="s">
        <v>100</v>
      </c>
      <c r="E147" s="51" t="s">
        <v>196</v>
      </c>
      <c r="F147" s="60">
        <v>12.97</v>
      </c>
      <c r="G147" s="33">
        <f t="shared" si="2"/>
        <v>0.12970000000000001</v>
      </c>
    </row>
    <row r="148" spans="1:7" x14ac:dyDescent="0.25">
      <c r="A148" s="53">
        <v>2008</v>
      </c>
      <c r="B148" s="53" t="s">
        <v>46</v>
      </c>
      <c r="C148" s="53" t="s">
        <v>48</v>
      </c>
      <c r="D148" s="52" t="s">
        <v>100</v>
      </c>
      <c r="E148" s="51" t="s">
        <v>196</v>
      </c>
      <c r="F148" s="60">
        <v>12.99</v>
      </c>
      <c r="G148" s="33">
        <f t="shared" si="2"/>
        <v>0.12990000000000002</v>
      </c>
    </row>
    <row r="149" spans="1:7" x14ac:dyDescent="0.25">
      <c r="A149" s="53">
        <v>2005</v>
      </c>
      <c r="B149" s="53" t="s">
        <v>46</v>
      </c>
      <c r="C149" s="53" t="s">
        <v>54</v>
      </c>
      <c r="D149" s="52" t="s">
        <v>100</v>
      </c>
      <c r="E149" s="51" t="s">
        <v>196</v>
      </c>
      <c r="F149" s="60">
        <v>13.01</v>
      </c>
      <c r="G149" s="33">
        <f t="shared" si="2"/>
        <v>0.13009999999999999</v>
      </c>
    </row>
    <row r="150" spans="1:7" x14ac:dyDescent="0.25">
      <c r="A150" s="53">
        <v>2011</v>
      </c>
      <c r="B150" s="53" t="s">
        <v>46</v>
      </c>
      <c r="C150" s="53" t="s">
        <v>57</v>
      </c>
      <c r="D150" s="52" t="s">
        <v>100</v>
      </c>
      <c r="E150" s="51" t="s">
        <v>196</v>
      </c>
      <c r="F150" s="60">
        <v>13.61</v>
      </c>
      <c r="G150" s="33">
        <f t="shared" si="2"/>
        <v>0.1361</v>
      </c>
    </row>
    <row r="151" spans="1:7" x14ac:dyDescent="0.25">
      <c r="A151" s="51">
        <v>2009</v>
      </c>
      <c r="B151" s="51" t="s">
        <v>17</v>
      </c>
      <c r="C151" s="51" t="s">
        <v>39</v>
      </c>
      <c r="D151" s="51" t="s">
        <v>9</v>
      </c>
      <c r="E151" s="51" t="s">
        <v>196</v>
      </c>
      <c r="F151" s="60">
        <v>13.65</v>
      </c>
      <c r="G151" s="33">
        <f t="shared" si="2"/>
        <v>0.13650000000000001</v>
      </c>
    </row>
    <row r="152" spans="1:7" x14ac:dyDescent="0.25">
      <c r="A152" s="53">
        <v>2011</v>
      </c>
      <c r="B152" s="53" t="s">
        <v>46</v>
      </c>
      <c r="C152" s="53" t="s">
        <v>62</v>
      </c>
      <c r="D152" s="52" t="s">
        <v>100</v>
      </c>
      <c r="E152" s="51" t="s">
        <v>196</v>
      </c>
      <c r="F152" s="60">
        <v>13.73</v>
      </c>
      <c r="G152" s="33">
        <f t="shared" si="2"/>
        <v>0.13730000000000001</v>
      </c>
    </row>
    <row r="153" spans="1:7" x14ac:dyDescent="0.25">
      <c r="A153" s="51">
        <v>2005</v>
      </c>
      <c r="B153" s="51" t="s">
        <v>17</v>
      </c>
      <c r="C153" s="51" t="s">
        <v>209</v>
      </c>
      <c r="D153" s="51" t="s">
        <v>9</v>
      </c>
      <c r="E153" s="51" t="s">
        <v>196</v>
      </c>
      <c r="F153" s="60">
        <v>13.82</v>
      </c>
      <c r="G153" s="33">
        <f t="shared" si="2"/>
        <v>0.13819999999999999</v>
      </c>
    </row>
    <row r="154" spans="1:7" x14ac:dyDescent="0.25">
      <c r="A154" s="53">
        <v>2009</v>
      </c>
      <c r="B154" s="53" t="s">
        <v>46</v>
      </c>
      <c r="C154" s="53" t="s">
        <v>50</v>
      </c>
      <c r="D154" s="52" t="s">
        <v>100</v>
      </c>
      <c r="E154" s="51" t="s">
        <v>196</v>
      </c>
      <c r="F154" s="60">
        <v>14.01</v>
      </c>
      <c r="G154" s="33">
        <f t="shared" si="2"/>
        <v>0.1401</v>
      </c>
    </row>
    <row r="155" spans="1:7" x14ac:dyDescent="0.25">
      <c r="A155" s="53">
        <v>2009</v>
      </c>
      <c r="B155" s="53" t="s">
        <v>46</v>
      </c>
      <c r="C155" s="53" t="s">
        <v>49</v>
      </c>
      <c r="D155" s="52" t="s">
        <v>100</v>
      </c>
      <c r="E155" s="51" t="s">
        <v>196</v>
      </c>
      <c r="F155" s="60">
        <v>14.11</v>
      </c>
      <c r="G155" s="33">
        <f t="shared" si="2"/>
        <v>0.1411</v>
      </c>
    </row>
    <row r="156" spans="1:7" x14ac:dyDescent="0.25">
      <c r="A156" s="53">
        <v>2011</v>
      </c>
      <c r="B156" s="53" t="s">
        <v>46</v>
      </c>
      <c r="C156" s="53" t="s">
        <v>51</v>
      </c>
      <c r="D156" s="52" t="s">
        <v>100</v>
      </c>
      <c r="E156" s="51" t="s">
        <v>196</v>
      </c>
      <c r="F156" s="60">
        <v>14.15</v>
      </c>
      <c r="G156" s="33">
        <f t="shared" si="2"/>
        <v>0.14150000000000001</v>
      </c>
    </row>
    <row r="157" spans="1:7" x14ac:dyDescent="0.25">
      <c r="A157" s="53">
        <v>2005</v>
      </c>
      <c r="B157" s="53" t="s">
        <v>46</v>
      </c>
      <c r="C157" s="53" t="s">
        <v>51</v>
      </c>
      <c r="D157" s="52" t="s">
        <v>100</v>
      </c>
      <c r="E157" s="51" t="s">
        <v>196</v>
      </c>
      <c r="F157" s="60">
        <v>14.28</v>
      </c>
      <c r="G157" s="33">
        <f t="shared" si="2"/>
        <v>0.14279999999999998</v>
      </c>
    </row>
    <row r="158" spans="1:7" x14ac:dyDescent="0.25">
      <c r="A158" s="53">
        <v>2012</v>
      </c>
      <c r="B158" s="53" t="s">
        <v>46</v>
      </c>
      <c r="C158" s="53" t="s">
        <v>53</v>
      </c>
      <c r="D158" s="52" t="s">
        <v>100</v>
      </c>
      <c r="E158" s="51" t="s">
        <v>196</v>
      </c>
      <c r="F158" s="60">
        <v>14.77</v>
      </c>
      <c r="G158" s="33">
        <f t="shared" si="2"/>
        <v>0.1477</v>
      </c>
    </row>
    <row r="159" spans="1:7" x14ac:dyDescent="0.25">
      <c r="A159" s="53">
        <v>2008</v>
      </c>
      <c r="B159" s="53" t="s">
        <v>46</v>
      </c>
      <c r="C159" s="53" t="s">
        <v>57</v>
      </c>
      <c r="D159" s="52" t="s">
        <v>100</v>
      </c>
      <c r="E159" s="51" t="s">
        <v>196</v>
      </c>
      <c r="F159" s="60">
        <v>14.77</v>
      </c>
      <c r="G159" s="33">
        <f t="shared" si="2"/>
        <v>0.1477</v>
      </c>
    </row>
    <row r="160" spans="1:7" x14ac:dyDescent="0.25">
      <c r="A160" s="53">
        <v>2014</v>
      </c>
      <c r="B160" s="53" t="s">
        <v>46</v>
      </c>
      <c r="C160" s="53" t="s">
        <v>62</v>
      </c>
      <c r="D160" s="52" t="s">
        <v>100</v>
      </c>
      <c r="E160" s="51" t="s">
        <v>196</v>
      </c>
      <c r="F160" s="60">
        <v>14.9</v>
      </c>
      <c r="G160" s="33">
        <f t="shared" si="2"/>
        <v>0.14899999999999999</v>
      </c>
    </row>
    <row r="161" spans="1:7" x14ac:dyDescent="0.25">
      <c r="A161" s="53">
        <v>2007</v>
      </c>
      <c r="B161" s="53" t="s">
        <v>46</v>
      </c>
      <c r="C161" s="53" t="s">
        <v>55</v>
      </c>
      <c r="D161" s="52" t="s">
        <v>100</v>
      </c>
      <c r="E161" s="51" t="s">
        <v>196</v>
      </c>
      <c r="F161" s="60">
        <v>14.92</v>
      </c>
      <c r="G161" s="33">
        <f t="shared" si="2"/>
        <v>0.1492</v>
      </c>
    </row>
    <row r="162" spans="1:7" x14ac:dyDescent="0.25">
      <c r="A162" s="53">
        <v>2010</v>
      </c>
      <c r="B162" s="53" t="s">
        <v>46</v>
      </c>
      <c r="C162" s="53" t="s">
        <v>52</v>
      </c>
      <c r="D162" s="52" t="s">
        <v>100</v>
      </c>
      <c r="E162" s="51" t="s">
        <v>196</v>
      </c>
      <c r="F162" s="60">
        <v>14.96</v>
      </c>
      <c r="G162" s="33">
        <f t="shared" si="2"/>
        <v>0.14960000000000001</v>
      </c>
    </row>
    <row r="163" spans="1:7" x14ac:dyDescent="0.25">
      <c r="A163" s="53">
        <v>2014</v>
      </c>
      <c r="B163" s="53" t="s">
        <v>46</v>
      </c>
      <c r="C163" s="53" t="s">
        <v>49</v>
      </c>
      <c r="D163" s="52" t="s">
        <v>100</v>
      </c>
      <c r="E163" s="51" t="s">
        <v>196</v>
      </c>
      <c r="F163" s="60">
        <v>15.02</v>
      </c>
      <c r="G163" s="33">
        <f t="shared" si="2"/>
        <v>0.1502</v>
      </c>
    </row>
    <row r="164" spans="1:7" x14ac:dyDescent="0.25">
      <c r="A164" s="51">
        <v>2006</v>
      </c>
      <c r="B164" s="51" t="s">
        <v>17</v>
      </c>
      <c r="C164" s="51" t="s">
        <v>213</v>
      </c>
      <c r="D164" s="51" t="s">
        <v>9</v>
      </c>
      <c r="E164" s="51" t="s">
        <v>196</v>
      </c>
      <c r="F164" s="60">
        <v>15.12</v>
      </c>
      <c r="G164" s="33">
        <f t="shared" si="2"/>
        <v>0.1512</v>
      </c>
    </row>
    <row r="165" spans="1:7" x14ac:dyDescent="0.25">
      <c r="A165" s="53">
        <v>2005</v>
      </c>
      <c r="B165" s="53" t="s">
        <v>46</v>
      </c>
      <c r="C165" s="53" t="s">
        <v>61</v>
      </c>
      <c r="D165" s="52" t="s">
        <v>100</v>
      </c>
      <c r="E165" s="51" t="s">
        <v>196</v>
      </c>
      <c r="F165" s="60">
        <v>15.43</v>
      </c>
      <c r="G165" s="33">
        <f t="shared" si="2"/>
        <v>0.15429999999999999</v>
      </c>
    </row>
    <row r="166" spans="1:7" x14ac:dyDescent="0.25">
      <c r="A166" s="51">
        <v>2013</v>
      </c>
      <c r="B166" s="51" t="s">
        <v>17</v>
      </c>
      <c r="C166" s="51" t="s">
        <v>192</v>
      </c>
      <c r="D166" s="51" t="s">
        <v>9</v>
      </c>
      <c r="E166" s="51" t="s">
        <v>196</v>
      </c>
      <c r="F166" s="60">
        <v>15.54</v>
      </c>
      <c r="G166" s="33">
        <f t="shared" si="2"/>
        <v>0.15539999999999998</v>
      </c>
    </row>
    <row r="167" spans="1:7" x14ac:dyDescent="0.25">
      <c r="A167" s="51">
        <v>2010</v>
      </c>
      <c r="B167" s="51" t="s">
        <v>17</v>
      </c>
      <c r="C167" s="51" t="s">
        <v>161</v>
      </c>
      <c r="D167" s="51" t="s">
        <v>9</v>
      </c>
      <c r="E167" s="51" t="s">
        <v>196</v>
      </c>
      <c r="F167" s="60">
        <v>15.71</v>
      </c>
      <c r="G167" s="33">
        <f t="shared" si="2"/>
        <v>0.15710000000000002</v>
      </c>
    </row>
    <row r="168" spans="1:7" x14ac:dyDescent="0.25">
      <c r="A168" s="51">
        <v>2005</v>
      </c>
      <c r="B168" s="51" t="s">
        <v>17</v>
      </c>
      <c r="C168" s="51" t="s">
        <v>214</v>
      </c>
      <c r="D168" s="51" t="s">
        <v>9</v>
      </c>
      <c r="E168" s="51" t="s">
        <v>196</v>
      </c>
      <c r="F168" s="60">
        <v>15.8</v>
      </c>
      <c r="G168" s="33">
        <f t="shared" si="2"/>
        <v>0.158</v>
      </c>
    </row>
    <row r="169" spans="1:7" x14ac:dyDescent="0.25">
      <c r="A169" s="53">
        <v>2007</v>
      </c>
      <c r="B169" s="53" t="s">
        <v>46</v>
      </c>
      <c r="C169" s="53" t="s">
        <v>51</v>
      </c>
      <c r="D169" s="52" t="s">
        <v>100</v>
      </c>
      <c r="E169" s="51" t="s">
        <v>196</v>
      </c>
      <c r="F169" s="60">
        <v>15.94</v>
      </c>
      <c r="G169" s="33">
        <f t="shared" si="2"/>
        <v>0.15939999999999999</v>
      </c>
    </row>
    <row r="170" spans="1:7" x14ac:dyDescent="0.25">
      <c r="A170" s="51">
        <v>2006</v>
      </c>
      <c r="B170" s="51" t="s">
        <v>17</v>
      </c>
      <c r="C170" s="51" t="s">
        <v>215</v>
      </c>
      <c r="D170" s="51" t="s">
        <v>9</v>
      </c>
      <c r="E170" s="51" t="s">
        <v>196</v>
      </c>
      <c r="F170" s="60">
        <v>16.100000000000001</v>
      </c>
      <c r="G170" s="33">
        <f t="shared" si="2"/>
        <v>0.161</v>
      </c>
    </row>
    <row r="171" spans="1:7" x14ac:dyDescent="0.25">
      <c r="A171" s="51">
        <v>2009</v>
      </c>
      <c r="B171" s="51" t="s">
        <v>17</v>
      </c>
      <c r="C171" s="51" t="s">
        <v>215</v>
      </c>
      <c r="D171" s="51" t="s">
        <v>9</v>
      </c>
      <c r="E171" s="51" t="s">
        <v>196</v>
      </c>
      <c r="F171" s="60">
        <v>16.149999999999999</v>
      </c>
      <c r="G171" s="33">
        <f t="shared" si="2"/>
        <v>0.16149999999999998</v>
      </c>
    </row>
    <row r="172" spans="1:7" x14ac:dyDescent="0.25">
      <c r="A172" s="51">
        <v>2010</v>
      </c>
      <c r="B172" s="51" t="s">
        <v>17</v>
      </c>
      <c r="C172" s="51" t="s">
        <v>207</v>
      </c>
      <c r="D172" s="51" t="s">
        <v>9</v>
      </c>
      <c r="E172" s="51" t="s">
        <v>196</v>
      </c>
      <c r="F172" s="60">
        <v>16.52</v>
      </c>
      <c r="G172" s="33">
        <f t="shared" si="2"/>
        <v>0.16519999999999999</v>
      </c>
    </row>
    <row r="173" spans="1:7" x14ac:dyDescent="0.25">
      <c r="A173" s="53">
        <v>2009</v>
      </c>
      <c r="B173" s="53" t="s">
        <v>46</v>
      </c>
      <c r="C173" s="53" t="s">
        <v>53</v>
      </c>
      <c r="D173" s="52" t="s">
        <v>100</v>
      </c>
      <c r="E173" s="51" t="s">
        <v>196</v>
      </c>
      <c r="F173" s="60">
        <v>16.57</v>
      </c>
      <c r="G173" s="33">
        <f t="shared" si="2"/>
        <v>0.16570000000000001</v>
      </c>
    </row>
    <row r="174" spans="1:7" x14ac:dyDescent="0.25">
      <c r="A174" s="53">
        <v>2012</v>
      </c>
      <c r="B174" s="53" t="s">
        <v>46</v>
      </c>
      <c r="C174" s="53" t="s">
        <v>62</v>
      </c>
      <c r="D174" s="52" t="s">
        <v>100</v>
      </c>
      <c r="E174" s="51" t="s">
        <v>196</v>
      </c>
      <c r="F174" s="60">
        <v>16.59</v>
      </c>
      <c r="G174" s="33">
        <f t="shared" si="2"/>
        <v>0.16589999999999999</v>
      </c>
    </row>
    <row r="175" spans="1:7" x14ac:dyDescent="0.25">
      <c r="A175" s="53">
        <v>2008</v>
      </c>
      <c r="B175" s="53" t="s">
        <v>46</v>
      </c>
      <c r="C175" s="53" t="s">
        <v>49</v>
      </c>
      <c r="D175" s="52" t="s">
        <v>100</v>
      </c>
      <c r="E175" s="51" t="s">
        <v>196</v>
      </c>
      <c r="F175" s="60">
        <v>16.739999999999998</v>
      </c>
      <c r="G175" s="33">
        <f t="shared" si="2"/>
        <v>0.16739999999999999</v>
      </c>
    </row>
    <row r="176" spans="1:7" x14ac:dyDescent="0.25">
      <c r="A176" s="51">
        <v>2015</v>
      </c>
      <c r="B176" s="51" t="s">
        <v>17</v>
      </c>
      <c r="C176" s="51" t="s">
        <v>216</v>
      </c>
      <c r="D176" s="51" t="s">
        <v>9</v>
      </c>
      <c r="E176" s="51" t="s">
        <v>196</v>
      </c>
      <c r="F176" s="60">
        <v>17</v>
      </c>
      <c r="G176" s="33">
        <f t="shared" si="2"/>
        <v>0.17</v>
      </c>
    </row>
    <row r="177" spans="1:7" x14ac:dyDescent="0.25">
      <c r="A177" s="53">
        <v>2010</v>
      </c>
      <c r="B177" s="53" t="s">
        <v>46</v>
      </c>
      <c r="C177" s="53" t="s">
        <v>57</v>
      </c>
      <c r="D177" s="52" t="s">
        <v>100</v>
      </c>
      <c r="E177" s="51" t="s">
        <v>196</v>
      </c>
      <c r="F177" s="60">
        <v>17</v>
      </c>
      <c r="G177" s="33">
        <f t="shared" si="2"/>
        <v>0.17</v>
      </c>
    </row>
    <row r="178" spans="1:7" x14ac:dyDescent="0.25">
      <c r="A178" s="53">
        <v>2010</v>
      </c>
      <c r="B178" s="53" t="s">
        <v>46</v>
      </c>
      <c r="C178" s="53" t="s">
        <v>62</v>
      </c>
      <c r="D178" s="52" t="s">
        <v>100</v>
      </c>
      <c r="E178" s="51" t="s">
        <v>196</v>
      </c>
      <c r="F178" s="60">
        <v>17.13</v>
      </c>
      <c r="G178" s="33">
        <f t="shared" si="2"/>
        <v>0.17129999999999998</v>
      </c>
    </row>
    <row r="179" spans="1:7" x14ac:dyDescent="0.25">
      <c r="A179" s="53">
        <v>2010</v>
      </c>
      <c r="B179" s="53" t="s">
        <v>46</v>
      </c>
      <c r="C179" s="53" t="s">
        <v>51</v>
      </c>
      <c r="D179" s="52" t="s">
        <v>100</v>
      </c>
      <c r="E179" s="51" t="s">
        <v>196</v>
      </c>
      <c r="F179" s="60">
        <v>17.54</v>
      </c>
      <c r="G179" s="33">
        <f t="shared" si="2"/>
        <v>0.1754</v>
      </c>
    </row>
    <row r="180" spans="1:7" x14ac:dyDescent="0.25">
      <c r="A180" s="51">
        <v>2006</v>
      </c>
      <c r="B180" s="51" t="s">
        <v>17</v>
      </c>
      <c r="C180" s="51" t="s">
        <v>217</v>
      </c>
      <c r="D180" s="51" t="s">
        <v>9</v>
      </c>
      <c r="E180" s="51" t="s">
        <v>196</v>
      </c>
      <c r="F180" s="60">
        <v>17.57</v>
      </c>
      <c r="G180" s="33">
        <f t="shared" si="2"/>
        <v>0.1757</v>
      </c>
    </row>
    <row r="181" spans="1:7" x14ac:dyDescent="0.25">
      <c r="A181" s="53">
        <v>2005</v>
      </c>
      <c r="B181" s="53" t="s">
        <v>46</v>
      </c>
      <c r="C181" s="53" t="s">
        <v>53</v>
      </c>
      <c r="D181" s="52" t="s">
        <v>100</v>
      </c>
      <c r="E181" s="51" t="s">
        <v>196</v>
      </c>
      <c r="F181" s="60">
        <v>17.57</v>
      </c>
      <c r="G181" s="33">
        <f t="shared" si="2"/>
        <v>0.1757</v>
      </c>
    </row>
    <row r="182" spans="1:7" x14ac:dyDescent="0.25">
      <c r="A182" s="53">
        <v>2008</v>
      </c>
      <c r="B182" s="53" t="s">
        <v>46</v>
      </c>
      <c r="C182" s="53" t="s">
        <v>50</v>
      </c>
      <c r="D182" s="52" t="s">
        <v>100</v>
      </c>
      <c r="E182" s="51" t="s">
        <v>196</v>
      </c>
      <c r="F182" s="60">
        <v>17.57</v>
      </c>
      <c r="G182" s="33">
        <f t="shared" si="2"/>
        <v>0.1757</v>
      </c>
    </row>
    <row r="183" spans="1:7" x14ac:dyDescent="0.25">
      <c r="A183" s="53">
        <v>2008</v>
      </c>
      <c r="B183" s="53" t="s">
        <v>46</v>
      </c>
      <c r="C183" s="53" t="s">
        <v>52</v>
      </c>
      <c r="D183" s="52" t="s">
        <v>100</v>
      </c>
      <c r="E183" s="51" t="s">
        <v>196</v>
      </c>
      <c r="F183" s="60">
        <v>17.579999999999998</v>
      </c>
      <c r="G183" s="33">
        <f t="shared" si="2"/>
        <v>0.17579999999999998</v>
      </c>
    </row>
    <row r="184" spans="1:7" x14ac:dyDescent="0.25">
      <c r="A184" s="53">
        <v>2007</v>
      </c>
      <c r="B184" s="53" t="s">
        <v>46</v>
      </c>
      <c r="C184" s="53" t="s">
        <v>50</v>
      </c>
      <c r="D184" s="52" t="s">
        <v>100</v>
      </c>
      <c r="E184" s="51" t="s">
        <v>196</v>
      </c>
      <c r="F184" s="60">
        <v>17.59</v>
      </c>
      <c r="G184" s="33">
        <f t="shared" si="2"/>
        <v>0.1759</v>
      </c>
    </row>
    <row r="185" spans="1:7" x14ac:dyDescent="0.25">
      <c r="A185" s="53">
        <v>2011</v>
      </c>
      <c r="B185" s="53" t="s">
        <v>46</v>
      </c>
      <c r="C185" s="53" t="s">
        <v>53</v>
      </c>
      <c r="D185" s="52" t="s">
        <v>100</v>
      </c>
      <c r="E185" s="51" t="s">
        <v>196</v>
      </c>
      <c r="F185" s="60">
        <v>17.61</v>
      </c>
      <c r="G185" s="33">
        <f t="shared" si="2"/>
        <v>0.17610000000000001</v>
      </c>
    </row>
    <row r="186" spans="1:7" x14ac:dyDescent="0.25">
      <c r="A186" s="51">
        <v>2013</v>
      </c>
      <c r="B186" s="51" t="s">
        <v>17</v>
      </c>
      <c r="C186" s="51" t="s">
        <v>218</v>
      </c>
      <c r="D186" s="51" t="s">
        <v>9</v>
      </c>
      <c r="E186" s="51" t="s">
        <v>196</v>
      </c>
      <c r="F186" s="60">
        <v>17.829999999999998</v>
      </c>
      <c r="G186" s="33">
        <f t="shared" si="2"/>
        <v>0.17829999999999999</v>
      </c>
    </row>
    <row r="187" spans="1:7" x14ac:dyDescent="0.25">
      <c r="A187" s="53">
        <v>2007</v>
      </c>
      <c r="B187" s="53" t="s">
        <v>46</v>
      </c>
      <c r="C187" s="53" t="s">
        <v>49</v>
      </c>
      <c r="D187" s="52" t="s">
        <v>100</v>
      </c>
      <c r="E187" s="51" t="s">
        <v>196</v>
      </c>
      <c r="F187" s="60">
        <v>17.829999999999998</v>
      </c>
      <c r="G187" s="33">
        <f t="shared" si="2"/>
        <v>0.17829999999999999</v>
      </c>
    </row>
    <row r="188" spans="1:7" x14ac:dyDescent="0.25">
      <c r="A188" s="51">
        <v>2012</v>
      </c>
      <c r="B188" s="51" t="s">
        <v>17</v>
      </c>
      <c r="C188" s="51" t="s">
        <v>219</v>
      </c>
      <c r="D188" s="51" t="s">
        <v>9</v>
      </c>
      <c r="E188" s="51" t="s">
        <v>196</v>
      </c>
      <c r="F188" s="60">
        <v>18</v>
      </c>
      <c r="G188" s="33">
        <f t="shared" si="2"/>
        <v>0.18</v>
      </c>
    </row>
    <row r="189" spans="1:7" x14ac:dyDescent="0.25">
      <c r="A189" s="53">
        <v>2006</v>
      </c>
      <c r="B189" s="53" t="s">
        <v>46</v>
      </c>
      <c r="C189" s="53" t="s">
        <v>54</v>
      </c>
      <c r="D189" s="52" t="s">
        <v>100</v>
      </c>
      <c r="E189" s="51" t="s">
        <v>196</v>
      </c>
      <c r="F189" s="60">
        <v>18.07</v>
      </c>
      <c r="G189" s="33">
        <f t="shared" si="2"/>
        <v>0.1807</v>
      </c>
    </row>
    <row r="190" spans="1:7" x14ac:dyDescent="0.25">
      <c r="A190" s="53">
        <v>2007</v>
      </c>
      <c r="B190" s="53" t="s">
        <v>46</v>
      </c>
      <c r="C190" s="53" t="s">
        <v>52</v>
      </c>
      <c r="D190" s="52" t="s">
        <v>100</v>
      </c>
      <c r="E190" s="51" t="s">
        <v>196</v>
      </c>
      <c r="F190" s="60">
        <v>18.260000000000002</v>
      </c>
      <c r="G190" s="33">
        <f t="shared" si="2"/>
        <v>0.18260000000000001</v>
      </c>
    </row>
    <row r="191" spans="1:7" x14ac:dyDescent="0.25">
      <c r="A191" s="51">
        <v>2008</v>
      </c>
      <c r="B191" s="51" t="s">
        <v>17</v>
      </c>
      <c r="C191" s="51" t="s">
        <v>220</v>
      </c>
      <c r="D191" s="51" t="s">
        <v>9</v>
      </c>
      <c r="E191" s="51" t="s">
        <v>196</v>
      </c>
      <c r="F191" s="60">
        <v>18.72</v>
      </c>
      <c r="G191" s="33">
        <f t="shared" si="2"/>
        <v>0.18719999999999998</v>
      </c>
    </row>
    <row r="192" spans="1:7" x14ac:dyDescent="0.25">
      <c r="A192" s="51">
        <v>2007</v>
      </c>
      <c r="B192" s="51" t="s">
        <v>17</v>
      </c>
      <c r="C192" s="51" t="s">
        <v>208</v>
      </c>
      <c r="D192" s="51" t="s">
        <v>9</v>
      </c>
      <c r="E192" s="51" t="s">
        <v>196</v>
      </c>
      <c r="F192" s="60">
        <v>18.84</v>
      </c>
      <c r="G192" s="33">
        <f t="shared" si="2"/>
        <v>0.18840000000000001</v>
      </c>
    </row>
    <row r="193" spans="1:7" x14ac:dyDescent="0.25">
      <c r="A193" s="53">
        <v>2009</v>
      </c>
      <c r="B193" s="53" t="s">
        <v>46</v>
      </c>
      <c r="C193" s="53" t="s">
        <v>57</v>
      </c>
      <c r="D193" s="52" t="s">
        <v>100</v>
      </c>
      <c r="E193" s="51" t="s">
        <v>196</v>
      </c>
      <c r="F193" s="60">
        <v>19.059999999999999</v>
      </c>
      <c r="G193" s="33">
        <f t="shared" si="2"/>
        <v>0.19059999999999999</v>
      </c>
    </row>
    <row r="194" spans="1:7" x14ac:dyDescent="0.25">
      <c r="A194" s="53">
        <v>2009</v>
      </c>
      <c r="B194" s="53" t="s">
        <v>46</v>
      </c>
      <c r="C194" s="53" t="s">
        <v>51</v>
      </c>
      <c r="D194" s="52" t="s">
        <v>100</v>
      </c>
      <c r="E194" s="51" t="s">
        <v>196</v>
      </c>
      <c r="F194" s="60">
        <v>19.2</v>
      </c>
      <c r="G194" s="33">
        <f t="shared" si="2"/>
        <v>0.192</v>
      </c>
    </row>
    <row r="195" spans="1:7" x14ac:dyDescent="0.25">
      <c r="A195" s="53">
        <v>2007</v>
      </c>
      <c r="B195" s="53" t="s">
        <v>46</v>
      </c>
      <c r="C195" s="53" t="s">
        <v>60</v>
      </c>
      <c r="D195" s="52" t="s">
        <v>100</v>
      </c>
      <c r="E195" s="51" t="s">
        <v>196</v>
      </c>
      <c r="F195" s="60">
        <v>19.309999999999999</v>
      </c>
      <c r="G195" s="33">
        <f t="shared" si="2"/>
        <v>0.19309999999999999</v>
      </c>
    </row>
    <row r="196" spans="1:7" x14ac:dyDescent="0.25">
      <c r="A196" s="53">
        <v>2007</v>
      </c>
      <c r="B196" s="53" t="s">
        <v>46</v>
      </c>
      <c r="C196" s="53" t="s">
        <v>54</v>
      </c>
      <c r="D196" s="52" t="s">
        <v>100</v>
      </c>
      <c r="E196" s="51" t="s">
        <v>196</v>
      </c>
      <c r="F196" s="60">
        <v>19.32</v>
      </c>
      <c r="G196" s="33">
        <f t="shared" si="2"/>
        <v>0.19320000000000001</v>
      </c>
    </row>
    <row r="197" spans="1:7" x14ac:dyDescent="0.25">
      <c r="A197" s="51">
        <v>2007</v>
      </c>
      <c r="B197" s="51" t="s">
        <v>17</v>
      </c>
      <c r="C197" s="51" t="s">
        <v>38</v>
      </c>
      <c r="D197" s="51" t="s">
        <v>9</v>
      </c>
      <c r="E197" s="51" t="s">
        <v>196</v>
      </c>
      <c r="F197" s="60">
        <v>19.66</v>
      </c>
      <c r="G197" s="33">
        <f t="shared" si="2"/>
        <v>0.1966</v>
      </c>
    </row>
    <row r="198" spans="1:7" x14ac:dyDescent="0.25">
      <c r="A198" s="51">
        <v>2014</v>
      </c>
      <c r="B198" s="51" t="s">
        <v>17</v>
      </c>
      <c r="C198" s="51" t="s">
        <v>221</v>
      </c>
      <c r="D198" s="51" t="s">
        <v>9</v>
      </c>
      <c r="E198" s="51" t="s">
        <v>196</v>
      </c>
      <c r="F198" s="60">
        <v>19.72</v>
      </c>
      <c r="G198" s="33">
        <f t="shared" si="2"/>
        <v>0.19719999999999999</v>
      </c>
    </row>
    <row r="199" spans="1:7" x14ac:dyDescent="0.25">
      <c r="A199" s="51">
        <v>2005</v>
      </c>
      <c r="B199" s="51" t="s">
        <v>17</v>
      </c>
      <c r="C199" s="51" t="s">
        <v>222</v>
      </c>
      <c r="D199" s="51" t="s">
        <v>9</v>
      </c>
      <c r="E199" s="51" t="s">
        <v>196</v>
      </c>
      <c r="F199" s="60">
        <v>19.78</v>
      </c>
      <c r="G199" s="33">
        <f t="shared" si="2"/>
        <v>0.1978</v>
      </c>
    </row>
    <row r="200" spans="1:7" x14ac:dyDescent="0.25">
      <c r="A200" s="53">
        <v>2009</v>
      </c>
      <c r="B200" s="53" t="s">
        <v>46</v>
      </c>
      <c r="C200" s="53" t="s">
        <v>52</v>
      </c>
      <c r="D200" s="52" t="s">
        <v>100</v>
      </c>
      <c r="E200" s="51" t="s">
        <v>196</v>
      </c>
      <c r="F200" s="60">
        <v>20.010000000000002</v>
      </c>
      <c r="G200" s="33">
        <f t="shared" si="2"/>
        <v>0.20010000000000003</v>
      </c>
    </row>
    <row r="201" spans="1:7" x14ac:dyDescent="0.25">
      <c r="A201" s="53">
        <v>2006</v>
      </c>
      <c r="B201" s="53" t="s">
        <v>46</v>
      </c>
      <c r="C201" s="53" t="s">
        <v>49</v>
      </c>
      <c r="D201" s="52" t="s">
        <v>100</v>
      </c>
      <c r="E201" s="51" t="s">
        <v>196</v>
      </c>
      <c r="F201" s="60">
        <v>20.28</v>
      </c>
      <c r="G201" s="33">
        <f t="shared" si="2"/>
        <v>0.20280000000000001</v>
      </c>
    </row>
    <row r="202" spans="1:7" x14ac:dyDescent="0.25">
      <c r="A202" s="53">
        <v>2010</v>
      </c>
      <c r="B202" s="53" t="s">
        <v>46</v>
      </c>
      <c r="C202" s="53" t="s">
        <v>53</v>
      </c>
      <c r="D202" s="52" t="s">
        <v>100</v>
      </c>
      <c r="E202" s="51" t="s">
        <v>196</v>
      </c>
      <c r="F202" s="60">
        <v>20.420000000000002</v>
      </c>
      <c r="G202" s="33">
        <f t="shared" si="2"/>
        <v>0.20420000000000002</v>
      </c>
    </row>
    <row r="203" spans="1:7" x14ac:dyDescent="0.25">
      <c r="A203" s="51">
        <v>2010</v>
      </c>
      <c r="B203" s="51" t="s">
        <v>17</v>
      </c>
      <c r="C203" s="51" t="s">
        <v>223</v>
      </c>
      <c r="D203" s="51" t="s">
        <v>9</v>
      </c>
      <c r="E203" s="51" t="s">
        <v>196</v>
      </c>
      <c r="F203" s="60">
        <v>20.73</v>
      </c>
      <c r="G203" s="33">
        <f t="shared" si="2"/>
        <v>0.20730000000000001</v>
      </c>
    </row>
    <row r="204" spans="1:7" x14ac:dyDescent="0.25">
      <c r="A204" s="53">
        <v>2006</v>
      </c>
      <c r="B204" s="53" t="s">
        <v>46</v>
      </c>
      <c r="C204" s="53" t="s">
        <v>51</v>
      </c>
      <c r="D204" s="52" t="s">
        <v>100</v>
      </c>
      <c r="E204" s="51" t="s">
        <v>196</v>
      </c>
      <c r="F204" s="60">
        <v>21.09</v>
      </c>
      <c r="G204" s="33">
        <f t="shared" si="2"/>
        <v>0.2109</v>
      </c>
    </row>
    <row r="205" spans="1:7" x14ac:dyDescent="0.25">
      <c r="A205" s="53">
        <v>2006</v>
      </c>
      <c r="B205" s="53" t="s">
        <v>46</v>
      </c>
      <c r="C205" s="53" t="s">
        <v>53</v>
      </c>
      <c r="D205" s="52" t="s">
        <v>100</v>
      </c>
      <c r="E205" s="51" t="s">
        <v>196</v>
      </c>
      <c r="F205" s="60">
        <v>21.18</v>
      </c>
      <c r="G205" s="33">
        <f t="shared" si="2"/>
        <v>0.21179999999999999</v>
      </c>
    </row>
    <row r="206" spans="1:7" x14ac:dyDescent="0.25">
      <c r="A206" s="51">
        <v>2014</v>
      </c>
      <c r="B206" s="51" t="s">
        <v>17</v>
      </c>
      <c r="C206" s="51" t="s">
        <v>205</v>
      </c>
      <c r="D206" s="51" t="s">
        <v>9</v>
      </c>
      <c r="E206" s="51" t="s">
        <v>196</v>
      </c>
      <c r="F206" s="60">
        <v>21.53</v>
      </c>
      <c r="G206" s="33">
        <f t="shared" si="2"/>
        <v>0.21530000000000002</v>
      </c>
    </row>
    <row r="207" spans="1:7" x14ac:dyDescent="0.25">
      <c r="A207" s="53">
        <v>2008</v>
      </c>
      <c r="B207" s="53" t="s">
        <v>46</v>
      </c>
      <c r="C207" s="53" t="s">
        <v>51</v>
      </c>
      <c r="D207" s="52" t="s">
        <v>100</v>
      </c>
      <c r="E207" s="51" t="s">
        <v>196</v>
      </c>
      <c r="F207" s="60">
        <v>21.83</v>
      </c>
      <c r="G207" s="33">
        <f t="shared" si="2"/>
        <v>0.21829999999999999</v>
      </c>
    </row>
    <row r="208" spans="1:7" x14ac:dyDescent="0.25">
      <c r="A208" s="51">
        <v>2008</v>
      </c>
      <c r="B208" s="51" t="s">
        <v>17</v>
      </c>
      <c r="C208" s="51" t="s">
        <v>178</v>
      </c>
      <c r="D208" s="51" t="s">
        <v>9</v>
      </c>
      <c r="E208" s="51" t="s">
        <v>196</v>
      </c>
      <c r="F208" s="60">
        <v>22.32</v>
      </c>
      <c r="G208" s="33">
        <f t="shared" si="2"/>
        <v>0.22320000000000001</v>
      </c>
    </row>
    <row r="209" spans="1:7" x14ac:dyDescent="0.25">
      <c r="A209" s="51">
        <v>2014</v>
      </c>
      <c r="B209" s="51" t="s">
        <v>17</v>
      </c>
      <c r="C209" s="51" t="s">
        <v>199</v>
      </c>
      <c r="D209" s="51" t="s">
        <v>9</v>
      </c>
      <c r="E209" s="51" t="s">
        <v>196</v>
      </c>
      <c r="F209" s="60">
        <v>22.47</v>
      </c>
      <c r="G209" s="33">
        <f t="shared" si="2"/>
        <v>0.22469999999999998</v>
      </c>
    </row>
    <row r="210" spans="1:7" x14ac:dyDescent="0.25">
      <c r="A210" s="53">
        <v>2006</v>
      </c>
      <c r="B210" s="53" t="s">
        <v>46</v>
      </c>
      <c r="C210" s="53" t="s">
        <v>52</v>
      </c>
      <c r="D210" s="52" t="s">
        <v>100</v>
      </c>
      <c r="E210" s="51" t="s">
        <v>196</v>
      </c>
      <c r="F210" s="60">
        <v>22.72</v>
      </c>
      <c r="G210" s="33">
        <f t="shared" ref="G210:G273" si="3">F210%</f>
        <v>0.22719999999999999</v>
      </c>
    </row>
    <row r="211" spans="1:7" x14ac:dyDescent="0.25">
      <c r="A211" s="53">
        <v>2008</v>
      </c>
      <c r="B211" s="53" t="s">
        <v>46</v>
      </c>
      <c r="C211" s="53" t="s">
        <v>55</v>
      </c>
      <c r="D211" s="52" t="s">
        <v>100</v>
      </c>
      <c r="E211" s="51" t="s">
        <v>196</v>
      </c>
      <c r="F211" s="60">
        <v>22.84</v>
      </c>
      <c r="G211" s="33">
        <f t="shared" si="3"/>
        <v>0.22839999999999999</v>
      </c>
    </row>
    <row r="212" spans="1:7" x14ac:dyDescent="0.25">
      <c r="A212" s="51">
        <v>2011</v>
      </c>
      <c r="B212" s="51" t="s">
        <v>17</v>
      </c>
      <c r="C212" s="51" t="s">
        <v>176</v>
      </c>
      <c r="D212" s="51" t="s">
        <v>9</v>
      </c>
      <c r="E212" s="51" t="s">
        <v>196</v>
      </c>
      <c r="F212" s="60">
        <v>22.96</v>
      </c>
      <c r="G212" s="33">
        <f t="shared" si="3"/>
        <v>0.2296</v>
      </c>
    </row>
    <row r="213" spans="1:7" x14ac:dyDescent="0.25">
      <c r="A213" s="53">
        <v>2008</v>
      </c>
      <c r="B213" s="53" t="s">
        <v>46</v>
      </c>
      <c r="C213" s="53" t="s">
        <v>53</v>
      </c>
      <c r="D213" s="52" t="s">
        <v>100</v>
      </c>
      <c r="E213" s="51" t="s">
        <v>196</v>
      </c>
      <c r="F213" s="60">
        <v>23.12</v>
      </c>
      <c r="G213" s="33">
        <f t="shared" si="3"/>
        <v>0.23120000000000002</v>
      </c>
    </row>
    <row r="214" spans="1:7" x14ac:dyDescent="0.25">
      <c r="A214" s="53">
        <v>2008</v>
      </c>
      <c r="B214" s="53" t="s">
        <v>46</v>
      </c>
      <c r="C214" s="53" t="s">
        <v>60</v>
      </c>
      <c r="D214" s="52" t="s">
        <v>100</v>
      </c>
      <c r="E214" s="51" t="s">
        <v>196</v>
      </c>
      <c r="F214" s="60">
        <v>23.49</v>
      </c>
      <c r="G214" s="33">
        <f t="shared" si="3"/>
        <v>0.2349</v>
      </c>
    </row>
    <row r="215" spans="1:7" x14ac:dyDescent="0.25">
      <c r="A215" s="51">
        <v>2009</v>
      </c>
      <c r="B215" s="51" t="s">
        <v>17</v>
      </c>
      <c r="C215" s="51" t="s">
        <v>193</v>
      </c>
      <c r="D215" s="51" t="s">
        <v>9</v>
      </c>
      <c r="E215" s="51" t="s">
        <v>196</v>
      </c>
      <c r="F215" s="60">
        <v>23.82</v>
      </c>
      <c r="G215" s="33">
        <f t="shared" si="3"/>
        <v>0.2382</v>
      </c>
    </row>
    <row r="216" spans="1:7" x14ac:dyDescent="0.25">
      <c r="A216" s="55">
        <v>2006</v>
      </c>
      <c r="B216" s="55" t="s">
        <v>46</v>
      </c>
      <c r="C216" s="55" t="s">
        <v>60</v>
      </c>
      <c r="D216" s="56" t="s">
        <v>100</v>
      </c>
      <c r="E216" s="51" t="s">
        <v>196</v>
      </c>
      <c r="F216" s="60">
        <v>24.11</v>
      </c>
      <c r="G216" s="33">
        <f t="shared" si="3"/>
        <v>0.24109999999999998</v>
      </c>
    </row>
    <row r="217" spans="1:7" x14ac:dyDescent="0.25">
      <c r="A217" s="53">
        <v>2005</v>
      </c>
      <c r="B217" s="53" t="s">
        <v>46</v>
      </c>
      <c r="C217" s="53" t="s">
        <v>49</v>
      </c>
      <c r="D217" s="52" t="s">
        <v>100</v>
      </c>
      <c r="E217" s="51" t="s">
        <v>196</v>
      </c>
      <c r="F217" s="60">
        <v>24.43</v>
      </c>
      <c r="G217" s="33">
        <f t="shared" si="3"/>
        <v>0.24429999999999999</v>
      </c>
    </row>
    <row r="218" spans="1:7" x14ac:dyDescent="0.25">
      <c r="A218" s="52">
        <v>2010</v>
      </c>
      <c r="B218" s="52" t="s">
        <v>115</v>
      </c>
      <c r="C218" s="52" t="s">
        <v>123</v>
      </c>
      <c r="D218" s="52" t="s">
        <v>100</v>
      </c>
      <c r="E218" s="51" t="s">
        <v>196</v>
      </c>
      <c r="F218" s="60">
        <v>24.84</v>
      </c>
      <c r="G218" s="33">
        <f t="shared" si="3"/>
        <v>0.24840000000000001</v>
      </c>
    </row>
    <row r="219" spans="1:7" x14ac:dyDescent="0.25">
      <c r="A219" s="53">
        <v>2005</v>
      </c>
      <c r="B219" s="53" t="s">
        <v>46</v>
      </c>
      <c r="C219" s="53" t="s">
        <v>50</v>
      </c>
      <c r="D219" s="52" t="s">
        <v>100</v>
      </c>
      <c r="E219" s="51" t="s">
        <v>196</v>
      </c>
      <c r="F219" s="60">
        <v>24.88</v>
      </c>
      <c r="G219" s="33">
        <f t="shared" si="3"/>
        <v>0.24879999999999999</v>
      </c>
    </row>
    <row r="220" spans="1:7" x14ac:dyDescent="0.25">
      <c r="A220" s="53">
        <v>2007</v>
      </c>
      <c r="B220" s="53" t="s">
        <v>46</v>
      </c>
      <c r="C220" s="53" t="s">
        <v>53</v>
      </c>
      <c r="D220" s="52" t="s">
        <v>100</v>
      </c>
      <c r="E220" s="51" t="s">
        <v>196</v>
      </c>
      <c r="F220" s="60">
        <v>25.22</v>
      </c>
      <c r="G220" s="33">
        <f t="shared" si="3"/>
        <v>0.25219999999999998</v>
      </c>
    </row>
    <row r="221" spans="1:7" x14ac:dyDescent="0.25">
      <c r="A221" s="51">
        <v>2007</v>
      </c>
      <c r="B221" s="51" t="s">
        <v>17</v>
      </c>
      <c r="C221" s="51" t="s">
        <v>224</v>
      </c>
      <c r="D221" s="51" t="s">
        <v>9</v>
      </c>
      <c r="E221" s="51" t="s">
        <v>196</v>
      </c>
      <c r="F221" s="60">
        <v>26.32</v>
      </c>
      <c r="G221" s="33">
        <f t="shared" si="3"/>
        <v>0.26319999999999999</v>
      </c>
    </row>
    <row r="222" spans="1:7" x14ac:dyDescent="0.25">
      <c r="A222" s="51">
        <v>2007</v>
      </c>
      <c r="B222" s="51" t="s">
        <v>17</v>
      </c>
      <c r="C222" s="51" t="s">
        <v>39</v>
      </c>
      <c r="D222" s="51" t="s">
        <v>9</v>
      </c>
      <c r="E222" s="51" t="s">
        <v>196</v>
      </c>
      <c r="F222" s="60">
        <v>26.44</v>
      </c>
      <c r="G222" s="33">
        <f t="shared" si="3"/>
        <v>0.26440000000000002</v>
      </c>
    </row>
    <row r="223" spans="1:7" x14ac:dyDescent="0.25">
      <c r="A223" s="51">
        <v>2012</v>
      </c>
      <c r="B223" s="51" t="s">
        <v>17</v>
      </c>
      <c r="C223" s="51" t="s">
        <v>216</v>
      </c>
      <c r="D223" s="51" t="s">
        <v>9</v>
      </c>
      <c r="E223" s="51" t="s">
        <v>196</v>
      </c>
      <c r="F223" s="60">
        <v>26.52</v>
      </c>
      <c r="G223" s="33">
        <f t="shared" si="3"/>
        <v>0.26519999999999999</v>
      </c>
    </row>
    <row r="224" spans="1:7" x14ac:dyDescent="0.25">
      <c r="A224" s="53">
        <v>2008</v>
      </c>
      <c r="B224" s="53" t="s">
        <v>46</v>
      </c>
      <c r="C224" s="53" t="s">
        <v>62</v>
      </c>
      <c r="D224" s="52" t="s">
        <v>100</v>
      </c>
      <c r="E224" s="51" t="s">
        <v>196</v>
      </c>
      <c r="F224" s="60">
        <v>26.84</v>
      </c>
      <c r="G224" s="33">
        <f t="shared" si="3"/>
        <v>0.26839999999999997</v>
      </c>
    </row>
    <row r="225" spans="1:7" x14ac:dyDescent="0.25">
      <c r="A225" s="51">
        <v>2008</v>
      </c>
      <c r="B225" s="51" t="s">
        <v>17</v>
      </c>
      <c r="C225" s="51" t="s">
        <v>39</v>
      </c>
      <c r="D225" s="51" t="s">
        <v>9</v>
      </c>
      <c r="E225" s="51" t="s">
        <v>196</v>
      </c>
      <c r="F225" s="60">
        <v>27.4</v>
      </c>
      <c r="G225" s="33">
        <f t="shared" si="3"/>
        <v>0.27399999999999997</v>
      </c>
    </row>
    <row r="226" spans="1:7" x14ac:dyDescent="0.25">
      <c r="A226" s="51">
        <v>2007</v>
      </c>
      <c r="B226" s="51" t="s">
        <v>17</v>
      </c>
      <c r="C226" s="51" t="s">
        <v>161</v>
      </c>
      <c r="D226" s="51" t="s">
        <v>9</v>
      </c>
      <c r="E226" s="51" t="s">
        <v>196</v>
      </c>
      <c r="F226" s="60">
        <v>27.69</v>
      </c>
      <c r="G226" s="33">
        <f t="shared" si="3"/>
        <v>0.27690000000000003</v>
      </c>
    </row>
    <row r="227" spans="1:7" x14ac:dyDescent="0.25">
      <c r="A227" s="51">
        <v>2006</v>
      </c>
      <c r="B227" s="51" t="s">
        <v>17</v>
      </c>
      <c r="C227" s="51" t="s">
        <v>221</v>
      </c>
      <c r="D227" s="51" t="s">
        <v>9</v>
      </c>
      <c r="E227" s="51" t="s">
        <v>196</v>
      </c>
      <c r="F227" s="60">
        <v>27.71</v>
      </c>
      <c r="G227" s="33">
        <f t="shared" si="3"/>
        <v>0.27710000000000001</v>
      </c>
    </row>
    <row r="228" spans="1:7" x14ac:dyDescent="0.25">
      <c r="A228" s="53">
        <v>2009</v>
      </c>
      <c r="B228" s="53" t="s">
        <v>46</v>
      </c>
      <c r="C228" s="53" t="s">
        <v>62</v>
      </c>
      <c r="D228" s="52" t="s">
        <v>100</v>
      </c>
      <c r="E228" s="51" t="s">
        <v>196</v>
      </c>
      <c r="F228" s="60">
        <v>29.02</v>
      </c>
      <c r="G228" s="33">
        <f t="shared" si="3"/>
        <v>0.29020000000000001</v>
      </c>
    </row>
    <row r="229" spans="1:7" x14ac:dyDescent="0.25">
      <c r="A229" s="51">
        <v>2006</v>
      </c>
      <c r="B229" s="51" t="s">
        <v>17</v>
      </c>
      <c r="C229" s="51" t="s">
        <v>38</v>
      </c>
      <c r="D229" s="51" t="s">
        <v>9</v>
      </c>
      <c r="E229" s="51" t="s">
        <v>196</v>
      </c>
      <c r="F229" s="60">
        <v>29.46</v>
      </c>
      <c r="G229" s="33">
        <f t="shared" si="3"/>
        <v>0.29460000000000003</v>
      </c>
    </row>
    <row r="230" spans="1:7" x14ac:dyDescent="0.25">
      <c r="A230" s="53">
        <v>2006</v>
      </c>
      <c r="B230" s="53" t="s">
        <v>46</v>
      </c>
      <c r="C230" s="53" t="s">
        <v>50</v>
      </c>
      <c r="D230" s="52" t="s">
        <v>100</v>
      </c>
      <c r="E230" s="51" t="s">
        <v>196</v>
      </c>
      <c r="F230" s="60">
        <v>31.01</v>
      </c>
      <c r="G230" s="33">
        <f t="shared" si="3"/>
        <v>0.31010000000000004</v>
      </c>
    </row>
    <row r="231" spans="1:7" x14ac:dyDescent="0.25">
      <c r="A231" s="51">
        <v>2009</v>
      </c>
      <c r="B231" s="51" t="s">
        <v>17</v>
      </c>
      <c r="C231" s="51" t="s">
        <v>161</v>
      </c>
      <c r="D231" s="51" t="s">
        <v>9</v>
      </c>
      <c r="E231" s="51" t="s">
        <v>196</v>
      </c>
      <c r="F231" s="60">
        <v>31.25</v>
      </c>
      <c r="G231" s="33">
        <f t="shared" si="3"/>
        <v>0.3125</v>
      </c>
    </row>
    <row r="232" spans="1:7" x14ac:dyDescent="0.25">
      <c r="A232" s="51">
        <v>2005</v>
      </c>
      <c r="B232" s="51" t="s">
        <v>17</v>
      </c>
      <c r="C232" s="51" t="s">
        <v>225</v>
      </c>
      <c r="D232" s="51" t="s">
        <v>9</v>
      </c>
      <c r="E232" s="51" t="s">
        <v>196</v>
      </c>
      <c r="F232" s="60">
        <v>31.65</v>
      </c>
      <c r="G232" s="33">
        <f t="shared" si="3"/>
        <v>0.3165</v>
      </c>
    </row>
    <row r="233" spans="1:7" x14ac:dyDescent="0.25">
      <c r="A233" s="51">
        <v>2005</v>
      </c>
      <c r="B233" s="51" t="s">
        <v>17</v>
      </c>
      <c r="C233" s="51" t="s">
        <v>211</v>
      </c>
      <c r="D233" s="51" t="s">
        <v>9</v>
      </c>
      <c r="E233" s="51" t="s">
        <v>196</v>
      </c>
      <c r="F233" s="60">
        <v>32.119999999999997</v>
      </c>
      <c r="G233" s="33">
        <f t="shared" si="3"/>
        <v>0.32119999999999999</v>
      </c>
    </row>
    <row r="234" spans="1:7" x14ac:dyDescent="0.25">
      <c r="A234" s="52">
        <v>2009</v>
      </c>
      <c r="B234" s="52" t="s">
        <v>115</v>
      </c>
      <c r="C234" s="52" t="s">
        <v>121</v>
      </c>
      <c r="D234" s="52" t="s">
        <v>100</v>
      </c>
      <c r="E234" s="51" t="s">
        <v>196</v>
      </c>
      <c r="F234" s="60">
        <v>33.4</v>
      </c>
      <c r="G234" s="33">
        <f t="shared" si="3"/>
        <v>0.33399999999999996</v>
      </c>
    </row>
    <row r="235" spans="1:7" x14ac:dyDescent="0.25">
      <c r="A235" s="51">
        <v>2013</v>
      </c>
      <c r="B235" s="51" t="s">
        <v>17</v>
      </c>
      <c r="C235" s="51" t="s">
        <v>176</v>
      </c>
      <c r="D235" s="51" t="s">
        <v>9</v>
      </c>
      <c r="E235" s="51" t="s">
        <v>196</v>
      </c>
      <c r="F235" s="60">
        <v>34.85</v>
      </c>
      <c r="G235" s="33">
        <f t="shared" si="3"/>
        <v>0.34850000000000003</v>
      </c>
    </row>
    <row r="236" spans="1:7" x14ac:dyDescent="0.25">
      <c r="A236" s="51">
        <v>2008</v>
      </c>
      <c r="B236" s="51" t="s">
        <v>17</v>
      </c>
      <c r="C236" s="51" t="s">
        <v>221</v>
      </c>
      <c r="D236" s="51" t="s">
        <v>9</v>
      </c>
      <c r="E236" s="51" t="s">
        <v>196</v>
      </c>
      <c r="F236" s="60">
        <v>38.369999999999997</v>
      </c>
      <c r="G236" s="33">
        <f t="shared" si="3"/>
        <v>0.38369999999999999</v>
      </c>
    </row>
    <row r="237" spans="1:7" x14ac:dyDescent="0.25">
      <c r="A237" s="53">
        <v>2007</v>
      </c>
      <c r="B237" s="53" t="s">
        <v>46</v>
      </c>
      <c r="C237" s="53" t="s">
        <v>62</v>
      </c>
      <c r="D237" s="52" t="s">
        <v>100</v>
      </c>
      <c r="E237" s="51" t="s">
        <v>196</v>
      </c>
      <c r="F237" s="60">
        <v>39.72</v>
      </c>
      <c r="G237" s="33">
        <f t="shared" si="3"/>
        <v>0.3972</v>
      </c>
    </row>
    <row r="238" spans="1:7" x14ac:dyDescent="0.25">
      <c r="A238" s="53">
        <v>2005</v>
      </c>
      <c r="B238" s="53" t="s">
        <v>46</v>
      </c>
      <c r="C238" s="53" t="s">
        <v>62</v>
      </c>
      <c r="D238" s="52" t="s">
        <v>100</v>
      </c>
      <c r="E238" s="51" t="s">
        <v>196</v>
      </c>
      <c r="F238" s="60">
        <v>41.08</v>
      </c>
      <c r="G238" s="33">
        <f t="shared" si="3"/>
        <v>0.4108</v>
      </c>
    </row>
    <row r="239" spans="1:7" x14ac:dyDescent="0.25">
      <c r="A239" s="52">
        <v>2015</v>
      </c>
      <c r="B239" s="52" t="s">
        <v>115</v>
      </c>
      <c r="C239" s="52" t="s">
        <v>124</v>
      </c>
      <c r="D239" s="52" t="s">
        <v>100</v>
      </c>
      <c r="E239" s="51" t="s">
        <v>196</v>
      </c>
      <c r="F239" s="60">
        <v>42.13</v>
      </c>
      <c r="G239" s="33">
        <f t="shared" si="3"/>
        <v>0.42130000000000001</v>
      </c>
    </row>
    <row r="240" spans="1:7" x14ac:dyDescent="0.25">
      <c r="A240" s="53">
        <v>2006</v>
      </c>
      <c r="B240" s="53" t="s">
        <v>46</v>
      </c>
      <c r="C240" s="53" t="s">
        <v>62</v>
      </c>
      <c r="D240" s="52" t="s">
        <v>100</v>
      </c>
      <c r="E240" s="51" t="s">
        <v>196</v>
      </c>
      <c r="F240" s="60">
        <v>44.87</v>
      </c>
      <c r="G240" s="33">
        <f t="shared" si="3"/>
        <v>0.44869999999999999</v>
      </c>
    </row>
    <row r="241" spans="1:7" x14ac:dyDescent="0.25">
      <c r="A241" s="52">
        <v>2015</v>
      </c>
      <c r="B241" s="52" t="s">
        <v>115</v>
      </c>
      <c r="C241" s="52" t="s">
        <v>126</v>
      </c>
      <c r="D241" s="52" t="s">
        <v>100</v>
      </c>
      <c r="E241" s="51" t="s">
        <v>196</v>
      </c>
      <c r="F241" s="60">
        <v>57.11</v>
      </c>
      <c r="G241" s="33">
        <f t="shared" si="3"/>
        <v>0.57109999999999994</v>
      </c>
    </row>
    <row r="242" spans="1:7" x14ac:dyDescent="0.25">
      <c r="A242" s="52">
        <v>2008</v>
      </c>
      <c r="B242" s="52" t="s">
        <v>115</v>
      </c>
      <c r="C242" s="52" t="s">
        <v>123</v>
      </c>
      <c r="D242" s="52" t="s">
        <v>100</v>
      </c>
      <c r="E242" s="51" t="s">
        <v>196</v>
      </c>
      <c r="F242" s="60">
        <v>60.71</v>
      </c>
      <c r="G242" s="33">
        <f t="shared" si="3"/>
        <v>0.60709999999999997</v>
      </c>
    </row>
    <row r="243" spans="1:7" x14ac:dyDescent="0.25">
      <c r="A243" s="51">
        <v>2005</v>
      </c>
      <c r="B243" s="51" t="s">
        <v>17</v>
      </c>
      <c r="C243" s="51" t="s">
        <v>198</v>
      </c>
      <c r="D243" s="51" t="s">
        <v>9</v>
      </c>
      <c r="E243" s="51" t="s">
        <v>196</v>
      </c>
      <c r="F243" s="60">
        <v>63.4</v>
      </c>
      <c r="G243" s="33">
        <f t="shared" si="3"/>
        <v>0.63400000000000001</v>
      </c>
    </row>
    <row r="244" spans="1:7" x14ac:dyDescent="0.25">
      <c r="A244" s="51">
        <v>2005</v>
      </c>
      <c r="B244" s="52" t="s">
        <v>115</v>
      </c>
      <c r="C244" s="52" t="s">
        <v>118</v>
      </c>
      <c r="D244" s="51" t="s">
        <v>9</v>
      </c>
      <c r="E244" s="51" t="s">
        <v>196</v>
      </c>
      <c r="F244" s="60">
        <v>63.75</v>
      </c>
      <c r="G244" s="33">
        <f t="shared" si="3"/>
        <v>0.63749999999999996</v>
      </c>
    </row>
    <row r="245" spans="1:7" x14ac:dyDescent="0.25">
      <c r="A245" s="52">
        <v>2007</v>
      </c>
      <c r="B245" s="52" t="s">
        <v>115</v>
      </c>
      <c r="C245" s="52" t="s">
        <v>122</v>
      </c>
      <c r="D245" s="52" t="s">
        <v>100</v>
      </c>
      <c r="E245" s="51" t="s">
        <v>196</v>
      </c>
      <c r="F245" s="60">
        <v>67.75</v>
      </c>
      <c r="G245" s="33">
        <f t="shared" si="3"/>
        <v>0.67749999999999999</v>
      </c>
    </row>
    <row r="246" spans="1:7" x14ac:dyDescent="0.25">
      <c r="A246" s="52">
        <v>2007</v>
      </c>
      <c r="B246" s="52" t="s">
        <v>115</v>
      </c>
      <c r="C246" s="52" t="s">
        <v>138</v>
      </c>
      <c r="D246" s="52" t="s">
        <v>100</v>
      </c>
      <c r="E246" s="51" t="s">
        <v>196</v>
      </c>
      <c r="F246" s="60">
        <v>68.11</v>
      </c>
      <c r="G246" s="33">
        <f t="shared" si="3"/>
        <v>0.68110000000000004</v>
      </c>
    </row>
    <row r="247" spans="1:7" x14ac:dyDescent="0.25">
      <c r="A247" s="51">
        <v>2005</v>
      </c>
      <c r="B247" s="52" t="s">
        <v>115</v>
      </c>
      <c r="C247" s="52" t="s">
        <v>138</v>
      </c>
      <c r="D247" s="51" t="s">
        <v>9</v>
      </c>
      <c r="E247" s="51" t="s">
        <v>196</v>
      </c>
      <c r="F247" s="60">
        <v>68.97</v>
      </c>
      <c r="G247" s="33">
        <f t="shared" si="3"/>
        <v>0.68969999999999998</v>
      </c>
    </row>
    <row r="248" spans="1:7" x14ac:dyDescent="0.25">
      <c r="A248" s="52">
        <v>2007</v>
      </c>
      <c r="B248" s="52" t="s">
        <v>115</v>
      </c>
      <c r="C248" s="52" t="s">
        <v>134</v>
      </c>
      <c r="D248" s="52" t="s">
        <v>100</v>
      </c>
      <c r="E248" s="51" t="s">
        <v>196</v>
      </c>
      <c r="F248" s="60">
        <v>69.2</v>
      </c>
      <c r="G248" s="33">
        <f t="shared" si="3"/>
        <v>0.69200000000000006</v>
      </c>
    </row>
    <row r="249" spans="1:7" x14ac:dyDescent="0.25">
      <c r="A249" s="52">
        <v>2011</v>
      </c>
      <c r="B249" s="52" t="s">
        <v>115</v>
      </c>
      <c r="C249" s="52" t="s">
        <v>123</v>
      </c>
      <c r="D249" s="52" t="s">
        <v>100</v>
      </c>
      <c r="E249" s="51" t="s">
        <v>196</v>
      </c>
      <c r="F249" s="60">
        <v>70.12</v>
      </c>
      <c r="G249" s="33">
        <f t="shared" si="3"/>
        <v>0.70120000000000005</v>
      </c>
    </row>
    <row r="250" spans="1:7" x14ac:dyDescent="0.25">
      <c r="A250" s="52">
        <v>2006</v>
      </c>
      <c r="B250" s="52" t="s">
        <v>115</v>
      </c>
      <c r="C250" s="52" t="s">
        <v>134</v>
      </c>
      <c r="D250" s="52" t="s">
        <v>100</v>
      </c>
      <c r="E250" s="51" t="s">
        <v>196</v>
      </c>
      <c r="F250" s="60">
        <v>71.3</v>
      </c>
      <c r="G250" s="33">
        <f t="shared" si="3"/>
        <v>0.71299999999999997</v>
      </c>
    </row>
    <row r="251" spans="1:7" x14ac:dyDescent="0.25">
      <c r="A251" s="52">
        <v>2015</v>
      </c>
      <c r="B251" s="52" t="s">
        <v>115</v>
      </c>
      <c r="C251" s="52" t="s">
        <v>119</v>
      </c>
      <c r="D251" s="52" t="s">
        <v>100</v>
      </c>
      <c r="E251" s="51" t="s">
        <v>196</v>
      </c>
      <c r="F251" s="60">
        <v>73.13</v>
      </c>
      <c r="G251" s="33">
        <f t="shared" si="3"/>
        <v>0.73129999999999995</v>
      </c>
    </row>
    <row r="252" spans="1:7" x14ac:dyDescent="0.25">
      <c r="A252" s="52">
        <v>2010</v>
      </c>
      <c r="B252" s="52" t="s">
        <v>115</v>
      </c>
      <c r="C252" s="52" t="s">
        <v>132</v>
      </c>
      <c r="D252" s="52" t="s">
        <v>100</v>
      </c>
      <c r="E252" s="51" t="s">
        <v>196</v>
      </c>
      <c r="F252" s="60">
        <v>74.540000000000006</v>
      </c>
      <c r="G252" s="33">
        <f t="shared" si="3"/>
        <v>0.74540000000000006</v>
      </c>
    </row>
    <row r="253" spans="1:7" x14ac:dyDescent="0.25">
      <c r="A253" s="52">
        <v>2008</v>
      </c>
      <c r="B253" s="52" t="s">
        <v>115</v>
      </c>
      <c r="C253" s="52" t="s">
        <v>134</v>
      </c>
      <c r="D253" s="52" t="s">
        <v>100</v>
      </c>
      <c r="E253" s="51" t="s">
        <v>196</v>
      </c>
      <c r="F253" s="60">
        <v>79.75</v>
      </c>
      <c r="G253" s="33">
        <f t="shared" si="3"/>
        <v>0.79749999999999999</v>
      </c>
    </row>
    <row r="254" spans="1:7" x14ac:dyDescent="0.25">
      <c r="A254" s="52">
        <v>2009</v>
      </c>
      <c r="B254" s="52" t="s">
        <v>115</v>
      </c>
      <c r="C254" s="52" t="s">
        <v>133</v>
      </c>
      <c r="D254" s="52" t="s">
        <v>100</v>
      </c>
      <c r="E254" s="51" t="s">
        <v>196</v>
      </c>
      <c r="F254" s="60">
        <v>81.33</v>
      </c>
      <c r="G254" s="33">
        <f t="shared" si="3"/>
        <v>0.81330000000000002</v>
      </c>
    </row>
    <row r="255" spans="1:7" x14ac:dyDescent="0.25">
      <c r="A255" s="52">
        <v>2014</v>
      </c>
      <c r="B255" s="52" t="s">
        <v>115</v>
      </c>
      <c r="C255" s="52" t="s">
        <v>124</v>
      </c>
      <c r="D255" s="52" t="s">
        <v>100</v>
      </c>
      <c r="E255" s="51" t="s">
        <v>196</v>
      </c>
      <c r="F255" s="60">
        <v>81.400000000000006</v>
      </c>
      <c r="G255" s="33">
        <f t="shared" si="3"/>
        <v>0.81400000000000006</v>
      </c>
    </row>
    <row r="256" spans="1:7" x14ac:dyDescent="0.25">
      <c r="A256" s="52">
        <v>2008</v>
      </c>
      <c r="B256" s="52" t="s">
        <v>115</v>
      </c>
      <c r="C256" s="52" t="s">
        <v>121</v>
      </c>
      <c r="D256" s="52" t="s">
        <v>100</v>
      </c>
      <c r="E256" s="51" t="s">
        <v>196</v>
      </c>
      <c r="F256" s="60">
        <v>82.36</v>
      </c>
      <c r="G256" s="33">
        <f t="shared" si="3"/>
        <v>0.8236</v>
      </c>
    </row>
    <row r="257" spans="1:7" x14ac:dyDescent="0.25">
      <c r="A257" s="52">
        <v>2009</v>
      </c>
      <c r="B257" s="52" t="s">
        <v>115</v>
      </c>
      <c r="C257" s="52" t="s">
        <v>134</v>
      </c>
      <c r="D257" s="52" t="s">
        <v>100</v>
      </c>
      <c r="E257" s="51" t="s">
        <v>196</v>
      </c>
      <c r="F257" s="60">
        <v>83.06</v>
      </c>
      <c r="G257" s="33">
        <f t="shared" si="3"/>
        <v>0.8306</v>
      </c>
    </row>
    <row r="258" spans="1:7" x14ac:dyDescent="0.25">
      <c r="A258" s="52">
        <v>2008</v>
      </c>
      <c r="B258" s="52" t="s">
        <v>115</v>
      </c>
      <c r="C258" s="52" t="s">
        <v>122</v>
      </c>
      <c r="D258" s="52" t="s">
        <v>100</v>
      </c>
      <c r="E258" s="51" t="s">
        <v>196</v>
      </c>
      <c r="F258" s="60">
        <v>83.43</v>
      </c>
      <c r="G258" s="33">
        <f t="shared" si="3"/>
        <v>0.83430000000000004</v>
      </c>
    </row>
    <row r="259" spans="1:7" x14ac:dyDescent="0.25">
      <c r="A259" s="52">
        <v>2012</v>
      </c>
      <c r="B259" s="52" t="s">
        <v>115</v>
      </c>
      <c r="C259" s="52" t="s">
        <v>117</v>
      </c>
      <c r="D259" s="52" t="s">
        <v>100</v>
      </c>
      <c r="E259" s="51" t="s">
        <v>196</v>
      </c>
      <c r="F259" s="60">
        <v>84.54</v>
      </c>
      <c r="G259" s="33">
        <f t="shared" si="3"/>
        <v>0.84540000000000004</v>
      </c>
    </row>
    <row r="260" spans="1:7" x14ac:dyDescent="0.25">
      <c r="A260" s="52">
        <v>2008</v>
      </c>
      <c r="B260" s="52" t="s">
        <v>115</v>
      </c>
      <c r="C260" s="52" t="s">
        <v>133</v>
      </c>
      <c r="D260" s="52" t="s">
        <v>100</v>
      </c>
      <c r="E260" s="51" t="s">
        <v>196</v>
      </c>
      <c r="F260" s="60">
        <v>84.57</v>
      </c>
      <c r="G260" s="33">
        <f t="shared" si="3"/>
        <v>0.8456999999999999</v>
      </c>
    </row>
    <row r="261" spans="1:7" x14ac:dyDescent="0.25">
      <c r="A261" s="52">
        <v>2007</v>
      </c>
      <c r="B261" s="52" t="s">
        <v>115</v>
      </c>
      <c r="C261" s="52" t="s">
        <v>133</v>
      </c>
      <c r="D261" s="52" t="s">
        <v>100</v>
      </c>
      <c r="E261" s="51" t="s">
        <v>196</v>
      </c>
      <c r="F261" s="60">
        <v>84.77</v>
      </c>
      <c r="G261" s="33">
        <f t="shared" si="3"/>
        <v>0.84770000000000001</v>
      </c>
    </row>
    <row r="262" spans="1:7" x14ac:dyDescent="0.25">
      <c r="A262" s="52">
        <v>2006</v>
      </c>
      <c r="B262" s="52" t="s">
        <v>115</v>
      </c>
      <c r="C262" s="52" t="s">
        <v>133</v>
      </c>
      <c r="D262" s="52" t="s">
        <v>100</v>
      </c>
      <c r="E262" s="51" t="s">
        <v>196</v>
      </c>
      <c r="F262" s="60">
        <v>85.16</v>
      </c>
      <c r="G262" s="33">
        <f t="shared" si="3"/>
        <v>0.85159999999999991</v>
      </c>
    </row>
    <row r="263" spans="1:7" x14ac:dyDescent="0.25">
      <c r="A263" s="52">
        <v>2014</v>
      </c>
      <c r="B263" s="52" t="s">
        <v>115</v>
      </c>
      <c r="C263" s="52" t="s">
        <v>117</v>
      </c>
      <c r="D263" s="52" t="s">
        <v>100</v>
      </c>
      <c r="E263" s="51" t="s">
        <v>196</v>
      </c>
      <c r="F263" s="60">
        <v>85.59</v>
      </c>
      <c r="G263" s="33">
        <f t="shared" si="3"/>
        <v>0.85589999999999999</v>
      </c>
    </row>
    <row r="264" spans="1:7" x14ac:dyDescent="0.25">
      <c r="A264" s="52">
        <v>2011</v>
      </c>
      <c r="B264" s="52" t="s">
        <v>115</v>
      </c>
      <c r="C264" s="52" t="s">
        <v>117</v>
      </c>
      <c r="D264" s="52" t="s">
        <v>100</v>
      </c>
      <c r="E264" s="51" t="s">
        <v>196</v>
      </c>
      <c r="F264" s="60">
        <v>85.88</v>
      </c>
      <c r="G264" s="33">
        <f t="shared" si="3"/>
        <v>0.85880000000000001</v>
      </c>
    </row>
    <row r="265" spans="1:7" x14ac:dyDescent="0.25">
      <c r="A265" s="52">
        <v>2007</v>
      </c>
      <c r="B265" s="52" t="s">
        <v>115</v>
      </c>
      <c r="C265" s="52" t="s">
        <v>139</v>
      </c>
      <c r="D265" s="52" t="s">
        <v>100</v>
      </c>
      <c r="E265" s="51" t="s">
        <v>196</v>
      </c>
      <c r="F265" s="60">
        <v>86.05</v>
      </c>
      <c r="G265" s="33">
        <f t="shared" si="3"/>
        <v>0.86049999999999993</v>
      </c>
    </row>
    <row r="266" spans="1:7" x14ac:dyDescent="0.25">
      <c r="A266" s="52">
        <v>2010</v>
      </c>
      <c r="B266" s="52" t="s">
        <v>115</v>
      </c>
      <c r="C266" s="52" t="s">
        <v>117</v>
      </c>
      <c r="D266" s="52" t="s">
        <v>100</v>
      </c>
      <c r="E266" s="51" t="s">
        <v>196</v>
      </c>
      <c r="F266" s="60">
        <v>86.59</v>
      </c>
      <c r="G266" s="33">
        <f t="shared" si="3"/>
        <v>0.8659</v>
      </c>
    </row>
    <row r="267" spans="1:7" x14ac:dyDescent="0.25">
      <c r="A267" s="52">
        <v>2013</v>
      </c>
      <c r="B267" s="52" t="s">
        <v>115</v>
      </c>
      <c r="C267" s="52" t="s">
        <v>117</v>
      </c>
      <c r="D267" s="52" t="s">
        <v>100</v>
      </c>
      <c r="E267" s="51" t="s">
        <v>196</v>
      </c>
      <c r="F267" s="60">
        <v>86.64</v>
      </c>
      <c r="G267" s="33">
        <f t="shared" si="3"/>
        <v>0.86640000000000006</v>
      </c>
    </row>
    <row r="268" spans="1:7" x14ac:dyDescent="0.25">
      <c r="A268" s="52">
        <v>2008</v>
      </c>
      <c r="B268" s="52" t="s">
        <v>115</v>
      </c>
      <c r="C268" s="52" t="s">
        <v>117</v>
      </c>
      <c r="D268" s="52" t="s">
        <v>100</v>
      </c>
      <c r="E268" s="51" t="s">
        <v>196</v>
      </c>
      <c r="F268" s="60">
        <v>86.65</v>
      </c>
      <c r="G268" s="33">
        <f t="shared" si="3"/>
        <v>0.86650000000000005</v>
      </c>
    </row>
    <row r="269" spans="1:7" x14ac:dyDescent="0.25">
      <c r="A269" s="57">
        <v>2015</v>
      </c>
      <c r="B269" s="57" t="s">
        <v>115</v>
      </c>
      <c r="C269" s="57" t="s">
        <v>117</v>
      </c>
      <c r="D269" s="57" t="s">
        <v>100</v>
      </c>
      <c r="E269" s="51" t="s">
        <v>196</v>
      </c>
      <c r="F269" s="60">
        <v>87.45</v>
      </c>
      <c r="G269" s="33">
        <f t="shared" si="3"/>
        <v>0.87450000000000006</v>
      </c>
    </row>
    <row r="270" spans="1:7" x14ac:dyDescent="0.25">
      <c r="A270" s="51">
        <v>2005</v>
      </c>
      <c r="B270" s="52" t="s">
        <v>115</v>
      </c>
      <c r="C270" s="52" t="s">
        <v>133</v>
      </c>
      <c r="D270" s="51" t="s">
        <v>9</v>
      </c>
      <c r="E270" s="51" t="s">
        <v>196</v>
      </c>
      <c r="F270" s="60">
        <v>88.39</v>
      </c>
      <c r="G270" s="33">
        <f t="shared" si="3"/>
        <v>0.88390000000000002</v>
      </c>
    </row>
    <row r="271" spans="1:7" x14ac:dyDescent="0.25">
      <c r="A271" s="52">
        <v>2006</v>
      </c>
      <c r="B271" s="52" t="s">
        <v>115</v>
      </c>
      <c r="C271" s="52" t="s">
        <v>118</v>
      </c>
      <c r="D271" s="52" t="s">
        <v>100</v>
      </c>
      <c r="E271" s="51" t="s">
        <v>196</v>
      </c>
      <c r="F271" s="60">
        <v>88.5</v>
      </c>
      <c r="G271" s="33">
        <f t="shared" si="3"/>
        <v>0.88500000000000001</v>
      </c>
    </row>
    <row r="272" spans="1:7" x14ac:dyDescent="0.25">
      <c r="A272" s="52">
        <v>2014</v>
      </c>
      <c r="B272" s="52" t="s">
        <v>115</v>
      </c>
      <c r="C272" s="52" t="s">
        <v>119</v>
      </c>
      <c r="D272" s="52" t="s">
        <v>100</v>
      </c>
      <c r="E272" s="51" t="s">
        <v>196</v>
      </c>
      <c r="F272" s="60">
        <v>89.3</v>
      </c>
      <c r="G272" s="33">
        <f t="shared" si="3"/>
        <v>0.89300000000000002</v>
      </c>
    </row>
    <row r="273" spans="1:7" x14ac:dyDescent="0.25">
      <c r="A273" s="52">
        <v>2013</v>
      </c>
      <c r="B273" s="52" t="s">
        <v>115</v>
      </c>
      <c r="C273" s="52" t="s">
        <v>122</v>
      </c>
      <c r="D273" s="52" t="s">
        <v>100</v>
      </c>
      <c r="E273" s="51" t="s">
        <v>196</v>
      </c>
      <c r="F273" s="60">
        <v>89.35</v>
      </c>
      <c r="G273" s="33">
        <f t="shared" si="3"/>
        <v>0.89349999999999996</v>
      </c>
    </row>
    <row r="274" spans="1:7" x14ac:dyDescent="0.25">
      <c r="A274" s="52">
        <v>2012</v>
      </c>
      <c r="B274" s="52" t="s">
        <v>115</v>
      </c>
      <c r="C274" s="52" t="s">
        <v>124</v>
      </c>
      <c r="D274" s="52" t="s">
        <v>100</v>
      </c>
      <c r="E274" s="51" t="s">
        <v>196</v>
      </c>
      <c r="F274" s="60">
        <v>89.54</v>
      </c>
      <c r="G274" s="33">
        <f t="shared" ref="G274:G337" si="4">F274%</f>
        <v>0.89540000000000008</v>
      </c>
    </row>
    <row r="275" spans="1:7" x14ac:dyDescent="0.25">
      <c r="A275" s="52">
        <v>2009</v>
      </c>
      <c r="B275" s="52" t="s">
        <v>115</v>
      </c>
      <c r="C275" s="52" t="s">
        <v>122</v>
      </c>
      <c r="D275" s="52" t="s">
        <v>100</v>
      </c>
      <c r="E275" s="51" t="s">
        <v>196</v>
      </c>
      <c r="F275" s="60">
        <v>90.11</v>
      </c>
      <c r="G275" s="33">
        <f t="shared" si="4"/>
        <v>0.90110000000000001</v>
      </c>
    </row>
    <row r="276" spans="1:7" x14ac:dyDescent="0.25">
      <c r="A276" s="52">
        <v>2014</v>
      </c>
      <c r="B276" s="52" t="s">
        <v>115</v>
      </c>
      <c r="C276" s="52" t="s">
        <v>118</v>
      </c>
      <c r="D276" s="52" t="s">
        <v>100</v>
      </c>
      <c r="E276" s="51" t="s">
        <v>196</v>
      </c>
      <c r="F276" s="60">
        <v>90.21</v>
      </c>
      <c r="G276" s="33">
        <f t="shared" si="4"/>
        <v>0.9020999999999999</v>
      </c>
    </row>
    <row r="277" spans="1:7" x14ac:dyDescent="0.25">
      <c r="A277" s="52">
        <v>2007</v>
      </c>
      <c r="B277" s="52" t="s">
        <v>115</v>
      </c>
      <c r="C277" s="52" t="s">
        <v>121</v>
      </c>
      <c r="D277" s="52" t="s">
        <v>100</v>
      </c>
      <c r="E277" s="51" t="s">
        <v>196</v>
      </c>
      <c r="F277" s="60">
        <v>90.66</v>
      </c>
      <c r="G277" s="33">
        <f t="shared" si="4"/>
        <v>0.90659999999999996</v>
      </c>
    </row>
    <row r="278" spans="1:7" x14ac:dyDescent="0.25">
      <c r="A278" s="52">
        <v>2013</v>
      </c>
      <c r="B278" s="52" t="s">
        <v>115</v>
      </c>
      <c r="C278" s="52" t="s">
        <v>118</v>
      </c>
      <c r="D278" s="52" t="s">
        <v>100</v>
      </c>
      <c r="E278" s="51" t="s">
        <v>196</v>
      </c>
      <c r="F278" s="60">
        <v>91.13</v>
      </c>
      <c r="G278" s="33">
        <f t="shared" si="4"/>
        <v>0.9113</v>
      </c>
    </row>
    <row r="279" spans="1:7" x14ac:dyDescent="0.25">
      <c r="A279" s="52">
        <v>2013</v>
      </c>
      <c r="B279" s="52" t="s">
        <v>115</v>
      </c>
      <c r="C279" s="52" t="s">
        <v>124</v>
      </c>
      <c r="D279" s="52" t="s">
        <v>100</v>
      </c>
      <c r="E279" s="51" t="s">
        <v>196</v>
      </c>
      <c r="F279" s="60">
        <v>91.4</v>
      </c>
      <c r="G279" s="33">
        <f t="shared" si="4"/>
        <v>0.91400000000000003</v>
      </c>
    </row>
    <row r="280" spans="1:7" x14ac:dyDescent="0.25">
      <c r="A280" s="52">
        <v>2011</v>
      </c>
      <c r="B280" s="52" t="s">
        <v>115</v>
      </c>
      <c r="C280" s="52" t="s">
        <v>118</v>
      </c>
      <c r="D280" s="52" t="s">
        <v>100</v>
      </c>
      <c r="E280" s="51" t="s">
        <v>196</v>
      </c>
      <c r="F280" s="60">
        <v>91.95</v>
      </c>
      <c r="G280" s="33">
        <f t="shared" si="4"/>
        <v>0.91949999999999998</v>
      </c>
    </row>
    <row r="281" spans="1:7" x14ac:dyDescent="0.25">
      <c r="A281" s="52">
        <v>2011</v>
      </c>
      <c r="B281" s="52" t="s">
        <v>115</v>
      </c>
      <c r="C281" s="52" t="s">
        <v>132</v>
      </c>
      <c r="D281" s="52" t="s">
        <v>100</v>
      </c>
      <c r="E281" s="51" t="s">
        <v>196</v>
      </c>
      <c r="F281" s="60">
        <v>91.97</v>
      </c>
      <c r="G281" s="33">
        <f t="shared" si="4"/>
        <v>0.91969999999999996</v>
      </c>
    </row>
    <row r="282" spans="1:7" x14ac:dyDescent="0.25">
      <c r="A282" s="52">
        <v>2009</v>
      </c>
      <c r="B282" s="52" t="s">
        <v>115</v>
      </c>
      <c r="C282" s="52" t="s">
        <v>117</v>
      </c>
      <c r="D282" s="52" t="s">
        <v>100</v>
      </c>
      <c r="E282" s="51" t="s">
        <v>196</v>
      </c>
      <c r="F282" s="60">
        <v>92.94</v>
      </c>
      <c r="G282" s="33">
        <f t="shared" si="4"/>
        <v>0.9294</v>
      </c>
    </row>
    <row r="283" spans="1:7" x14ac:dyDescent="0.25">
      <c r="A283" s="52">
        <v>2010</v>
      </c>
      <c r="B283" s="52" t="s">
        <v>115</v>
      </c>
      <c r="C283" s="52" t="s">
        <v>121</v>
      </c>
      <c r="D283" s="52" t="s">
        <v>100</v>
      </c>
      <c r="E283" s="51" t="s">
        <v>196</v>
      </c>
      <c r="F283" s="60">
        <v>93.1</v>
      </c>
      <c r="G283" s="33">
        <f t="shared" si="4"/>
        <v>0.93099999999999994</v>
      </c>
    </row>
    <row r="284" spans="1:7" x14ac:dyDescent="0.25">
      <c r="A284" s="52">
        <v>2009</v>
      </c>
      <c r="B284" s="52" t="s">
        <v>115</v>
      </c>
      <c r="C284" s="52" t="s">
        <v>120</v>
      </c>
      <c r="D284" s="52" t="s">
        <v>100</v>
      </c>
      <c r="E284" s="51" t="s">
        <v>196</v>
      </c>
      <c r="F284" s="60">
        <v>93.14</v>
      </c>
      <c r="G284" s="33">
        <f t="shared" si="4"/>
        <v>0.93140000000000001</v>
      </c>
    </row>
    <row r="285" spans="1:7" x14ac:dyDescent="0.25">
      <c r="A285" s="52">
        <v>2007</v>
      </c>
      <c r="B285" s="52" t="s">
        <v>115</v>
      </c>
      <c r="C285" s="52" t="s">
        <v>120</v>
      </c>
      <c r="D285" s="52" t="s">
        <v>100</v>
      </c>
      <c r="E285" s="51" t="s">
        <v>196</v>
      </c>
      <c r="F285" s="60">
        <v>93.16</v>
      </c>
      <c r="G285" s="33">
        <f t="shared" si="4"/>
        <v>0.93159999999999998</v>
      </c>
    </row>
    <row r="286" spans="1:7" x14ac:dyDescent="0.25">
      <c r="A286" s="51">
        <v>2005</v>
      </c>
      <c r="B286" s="52" t="s">
        <v>115</v>
      </c>
      <c r="C286" s="52" t="s">
        <v>134</v>
      </c>
      <c r="D286" s="51" t="s">
        <v>9</v>
      </c>
      <c r="E286" s="51" t="s">
        <v>196</v>
      </c>
      <c r="F286" s="60">
        <v>93.16</v>
      </c>
      <c r="G286" s="33">
        <f t="shared" si="4"/>
        <v>0.93159999999999998</v>
      </c>
    </row>
    <row r="287" spans="1:7" x14ac:dyDescent="0.25">
      <c r="A287" s="52">
        <v>2010</v>
      </c>
      <c r="B287" s="52" t="s">
        <v>115</v>
      </c>
      <c r="C287" s="52" t="s">
        <v>122</v>
      </c>
      <c r="D287" s="52" t="s">
        <v>100</v>
      </c>
      <c r="E287" s="51" t="s">
        <v>196</v>
      </c>
      <c r="F287" s="60">
        <v>93.17</v>
      </c>
      <c r="G287" s="33">
        <f t="shared" si="4"/>
        <v>0.93169999999999997</v>
      </c>
    </row>
    <row r="288" spans="1:7" x14ac:dyDescent="0.25">
      <c r="A288" s="52">
        <v>2012</v>
      </c>
      <c r="B288" s="52" t="s">
        <v>115</v>
      </c>
      <c r="C288" s="52" t="s">
        <v>118</v>
      </c>
      <c r="D288" s="52" t="s">
        <v>100</v>
      </c>
      <c r="E288" s="51" t="s">
        <v>196</v>
      </c>
      <c r="F288" s="60">
        <v>93.18</v>
      </c>
      <c r="G288" s="33">
        <f t="shared" si="4"/>
        <v>0.93180000000000007</v>
      </c>
    </row>
    <row r="289" spans="1:7" x14ac:dyDescent="0.25">
      <c r="A289" s="52">
        <v>2006</v>
      </c>
      <c r="B289" s="52" t="s">
        <v>115</v>
      </c>
      <c r="C289" s="52" t="s">
        <v>120</v>
      </c>
      <c r="D289" s="52" t="s">
        <v>100</v>
      </c>
      <c r="E289" s="51" t="s">
        <v>196</v>
      </c>
      <c r="F289" s="60">
        <v>93.34</v>
      </c>
      <c r="G289" s="33">
        <f t="shared" si="4"/>
        <v>0.93340000000000001</v>
      </c>
    </row>
    <row r="290" spans="1:7" x14ac:dyDescent="0.25">
      <c r="A290" s="52">
        <v>2007</v>
      </c>
      <c r="B290" s="52" t="s">
        <v>115</v>
      </c>
      <c r="C290" s="52" t="s">
        <v>118</v>
      </c>
      <c r="D290" s="52" t="s">
        <v>100</v>
      </c>
      <c r="E290" s="51" t="s">
        <v>196</v>
      </c>
      <c r="F290" s="60">
        <v>93.82</v>
      </c>
      <c r="G290" s="33">
        <f t="shared" si="4"/>
        <v>0.93819999999999992</v>
      </c>
    </row>
    <row r="291" spans="1:7" x14ac:dyDescent="0.25">
      <c r="A291" s="52">
        <v>2006</v>
      </c>
      <c r="B291" s="52" t="s">
        <v>115</v>
      </c>
      <c r="C291" s="52" t="s">
        <v>139</v>
      </c>
      <c r="D291" s="52" t="s">
        <v>100</v>
      </c>
      <c r="E291" s="51" t="s">
        <v>196</v>
      </c>
      <c r="F291" s="60">
        <v>93.89</v>
      </c>
      <c r="G291" s="33">
        <f t="shared" si="4"/>
        <v>0.93889999999999996</v>
      </c>
    </row>
    <row r="292" spans="1:7" x14ac:dyDescent="0.25">
      <c r="A292" s="51">
        <v>2005</v>
      </c>
      <c r="B292" s="52" t="s">
        <v>115</v>
      </c>
      <c r="C292" s="52" t="s">
        <v>226</v>
      </c>
      <c r="D292" s="51" t="s">
        <v>9</v>
      </c>
      <c r="E292" s="51" t="s">
        <v>196</v>
      </c>
      <c r="F292" s="60">
        <v>93.98</v>
      </c>
      <c r="G292" s="33">
        <f t="shared" si="4"/>
        <v>0.93980000000000008</v>
      </c>
    </row>
    <row r="293" spans="1:7" x14ac:dyDescent="0.25">
      <c r="A293" s="52">
        <v>2008</v>
      </c>
      <c r="B293" s="52" t="s">
        <v>115</v>
      </c>
      <c r="C293" s="52" t="s">
        <v>118</v>
      </c>
      <c r="D293" s="52" t="s">
        <v>100</v>
      </c>
      <c r="E293" s="51" t="s">
        <v>196</v>
      </c>
      <c r="F293" s="60">
        <v>94.18</v>
      </c>
      <c r="G293" s="33">
        <f t="shared" si="4"/>
        <v>0.94180000000000008</v>
      </c>
    </row>
    <row r="294" spans="1:7" x14ac:dyDescent="0.25">
      <c r="A294" s="52">
        <v>2008</v>
      </c>
      <c r="B294" s="52" t="s">
        <v>115</v>
      </c>
      <c r="C294" s="52" t="s">
        <v>120</v>
      </c>
      <c r="D294" s="52" t="s">
        <v>100</v>
      </c>
      <c r="E294" s="51" t="s">
        <v>196</v>
      </c>
      <c r="F294" s="60">
        <v>94.38</v>
      </c>
      <c r="G294" s="33">
        <f t="shared" si="4"/>
        <v>0.94379999999999997</v>
      </c>
    </row>
    <row r="295" spans="1:7" x14ac:dyDescent="0.25">
      <c r="A295" s="52">
        <v>2013</v>
      </c>
      <c r="B295" s="52" t="s">
        <v>115</v>
      </c>
      <c r="C295" s="52" t="s">
        <v>119</v>
      </c>
      <c r="D295" s="52" t="s">
        <v>100</v>
      </c>
      <c r="E295" s="51" t="s">
        <v>196</v>
      </c>
      <c r="F295" s="60">
        <v>94.39</v>
      </c>
      <c r="G295" s="33">
        <f t="shared" si="4"/>
        <v>0.94389999999999996</v>
      </c>
    </row>
    <row r="296" spans="1:7" x14ac:dyDescent="0.25">
      <c r="A296" s="52">
        <v>2012</v>
      </c>
      <c r="B296" s="52" t="s">
        <v>115</v>
      </c>
      <c r="C296" s="52" t="s">
        <v>121</v>
      </c>
      <c r="D296" s="52" t="s">
        <v>100</v>
      </c>
      <c r="E296" s="51" t="s">
        <v>196</v>
      </c>
      <c r="F296" s="60">
        <v>94.56</v>
      </c>
      <c r="G296" s="33">
        <f t="shared" si="4"/>
        <v>0.9456</v>
      </c>
    </row>
    <row r="297" spans="1:7" x14ac:dyDescent="0.25">
      <c r="A297" s="51">
        <v>2005</v>
      </c>
      <c r="B297" s="52" t="s">
        <v>115</v>
      </c>
      <c r="C297" s="52" t="s">
        <v>139</v>
      </c>
      <c r="D297" s="51" t="s">
        <v>9</v>
      </c>
      <c r="E297" s="51" t="s">
        <v>196</v>
      </c>
      <c r="F297" s="60">
        <v>94.58</v>
      </c>
      <c r="G297" s="33">
        <f t="shared" si="4"/>
        <v>0.94579999999999997</v>
      </c>
    </row>
    <row r="298" spans="1:7" x14ac:dyDescent="0.25">
      <c r="A298" s="52">
        <v>2008</v>
      </c>
      <c r="B298" s="52" t="s">
        <v>115</v>
      </c>
      <c r="C298" s="52" t="s">
        <v>116</v>
      </c>
      <c r="D298" s="52" t="s">
        <v>100</v>
      </c>
      <c r="E298" s="51" t="s">
        <v>196</v>
      </c>
      <c r="F298" s="60">
        <v>94.71</v>
      </c>
      <c r="G298" s="33">
        <f t="shared" si="4"/>
        <v>0.94709999999999994</v>
      </c>
    </row>
    <row r="299" spans="1:7" x14ac:dyDescent="0.25">
      <c r="A299" s="52">
        <v>2014</v>
      </c>
      <c r="B299" s="52" t="s">
        <v>115</v>
      </c>
      <c r="C299" s="52" t="s">
        <v>125</v>
      </c>
      <c r="D299" s="52" t="s">
        <v>100</v>
      </c>
      <c r="E299" s="51" t="s">
        <v>196</v>
      </c>
      <c r="F299" s="60">
        <v>94.73</v>
      </c>
      <c r="G299" s="33">
        <f t="shared" si="4"/>
        <v>0.94730000000000003</v>
      </c>
    </row>
    <row r="300" spans="1:7" x14ac:dyDescent="0.25">
      <c r="A300" s="52">
        <v>2015</v>
      </c>
      <c r="B300" s="52" t="s">
        <v>115</v>
      </c>
      <c r="C300" s="52" t="s">
        <v>125</v>
      </c>
      <c r="D300" s="52" t="s">
        <v>100</v>
      </c>
      <c r="E300" s="51" t="s">
        <v>196</v>
      </c>
      <c r="F300" s="60">
        <v>94.79</v>
      </c>
      <c r="G300" s="33">
        <f t="shared" si="4"/>
        <v>0.94790000000000008</v>
      </c>
    </row>
    <row r="301" spans="1:7" x14ac:dyDescent="0.25">
      <c r="A301" s="51">
        <v>2005</v>
      </c>
      <c r="B301" s="52" t="s">
        <v>115</v>
      </c>
      <c r="C301" s="52" t="s">
        <v>116</v>
      </c>
      <c r="D301" s="51" t="s">
        <v>9</v>
      </c>
      <c r="E301" s="51" t="s">
        <v>196</v>
      </c>
      <c r="F301" s="60">
        <v>94.94</v>
      </c>
      <c r="G301" s="33">
        <f t="shared" si="4"/>
        <v>0.94940000000000002</v>
      </c>
    </row>
    <row r="302" spans="1:7" x14ac:dyDescent="0.25">
      <c r="A302" s="52">
        <v>2012</v>
      </c>
      <c r="B302" s="52" t="s">
        <v>115</v>
      </c>
      <c r="C302" s="52" t="s">
        <v>116</v>
      </c>
      <c r="D302" s="52" t="s">
        <v>100</v>
      </c>
      <c r="E302" s="51" t="s">
        <v>196</v>
      </c>
      <c r="F302" s="60">
        <v>95.05</v>
      </c>
      <c r="G302" s="33">
        <f t="shared" si="4"/>
        <v>0.95050000000000001</v>
      </c>
    </row>
    <row r="303" spans="1:7" x14ac:dyDescent="0.25">
      <c r="A303" s="52">
        <v>2011</v>
      </c>
      <c r="B303" s="52" t="s">
        <v>115</v>
      </c>
      <c r="C303" s="52" t="s">
        <v>131</v>
      </c>
      <c r="D303" s="52" t="s">
        <v>100</v>
      </c>
      <c r="E303" s="51" t="s">
        <v>196</v>
      </c>
      <c r="F303" s="60">
        <v>95.1</v>
      </c>
      <c r="G303" s="33">
        <f t="shared" si="4"/>
        <v>0.95099999999999996</v>
      </c>
    </row>
    <row r="304" spans="1:7" x14ac:dyDescent="0.25">
      <c r="A304" s="52">
        <v>2008</v>
      </c>
      <c r="B304" s="52" t="s">
        <v>115</v>
      </c>
      <c r="C304" s="52" t="s">
        <v>130</v>
      </c>
      <c r="D304" s="52" t="s">
        <v>100</v>
      </c>
      <c r="E304" s="51" t="s">
        <v>196</v>
      </c>
      <c r="F304" s="60">
        <v>95.18</v>
      </c>
      <c r="G304" s="33">
        <f t="shared" si="4"/>
        <v>0.95180000000000009</v>
      </c>
    </row>
    <row r="305" spans="1:7" x14ac:dyDescent="0.25">
      <c r="A305" s="52">
        <v>2011</v>
      </c>
      <c r="B305" s="52" t="s">
        <v>115</v>
      </c>
      <c r="C305" s="52" t="s">
        <v>116</v>
      </c>
      <c r="D305" s="52" t="s">
        <v>100</v>
      </c>
      <c r="E305" s="51" t="s">
        <v>196</v>
      </c>
      <c r="F305" s="60">
        <v>95.26</v>
      </c>
      <c r="G305" s="33">
        <f t="shared" si="4"/>
        <v>0.9526</v>
      </c>
    </row>
    <row r="306" spans="1:7" x14ac:dyDescent="0.25">
      <c r="A306" s="52">
        <v>2011</v>
      </c>
      <c r="B306" s="52" t="s">
        <v>115</v>
      </c>
      <c r="C306" s="52" t="s">
        <v>121</v>
      </c>
      <c r="D306" s="52" t="s">
        <v>100</v>
      </c>
      <c r="E306" s="51" t="s">
        <v>196</v>
      </c>
      <c r="F306" s="60">
        <v>95.27</v>
      </c>
      <c r="G306" s="33">
        <f t="shared" si="4"/>
        <v>0.95269999999999999</v>
      </c>
    </row>
    <row r="307" spans="1:7" x14ac:dyDescent="0.25">
      <c r="A307" s="52">
        <v>2010</v>
      </c>
      <c r="B307" s="52" t="s">
        <v>115</v>
      </c>
      <c r="C307" s="52" t="s">
        <v>118</v>
      </c>
      <c r="D307" s="52" t="s">
        <v>100</v>
      </c>
      <c r="E307" s="51" t="s">
        <v>196</v>
      </c>
      <c r="F307" s="60">
        <v>95.46</v>
      </c>
      <c r="G307" s="33">
        <f t="shared" si="4"/>
        <v>0.95459999999999989</v>
      </c>
    </row>
    <row r="308" spans="1:7" x14ac:dyDescent="0.25">
      <c r="A308" s="51">
        <v>2005</v>
      </c>
      <c r="B308" s="52" t="s">
        <v>115</v>
      </c>
      <c r="C308" s="52" t="s">
        <v>131</v>
      </c>
      <c r="D308" s="51" t="s">
        <v>9</v>
      </c>
      <c r="E308" s="51" t="s">
        <v>196</v>
      </c>
      <c r="F308" s="60">
        <v>95.5</v>
      </c>
      <c r="G308" s="33">
        <f t="shared" si="4"/>
        <v>0.95499999999999996</v>
      </c>
    </row>
    <row r="309" spans="1:7" x14ac:dyDescent="0.25">
      <c r="A309" s="52">
        <v>2006</v>
      </c>
      <c r="B309" s="52" t="s">
        <v>115</v>
      </c>
      <c r="C309" s="52" t="s">
        <v>121</v>
      </c>
      <c r="D309" s="52" t="s">
        <v>100</v>
      </c>
      <c r="E309" s="51" t="s">
        <v>196</v>
      </c>
      <c r="F309" s="60">
        <v>95.54</v>
      </c>
      <c r="G309" s="33">
        <f t="shared" si="4"/>
        <v>0.95540000000000003</v>
      </c>
    </row>
    <row r="310" spans="1:7" x14ac:dyDescent="0.25">
      <c r="A310" s="51">
        <v>2005</v>
      </c>
      <c r="B310" s="52" t="s">
        <v>115</v>
      </c>
      <c r="C310" s="52" t="s">
        <v>135</v>
      </c>
      <c r="D310" s="51" t="s">
        <v>9</v>
      </c>
      <c r="E310" s="51" t="s">
        <v>196</v>
      </c>
      <c r="F310" s="60">
        <v>95.64</v>
      </c>
      <c r="G310" s="33">
        <f t="shared" si="4"/>
        <v>0.95640000000000003</v>
      </c>
    </row>
    <row r="311" spans="1:7" x14ac:dyDescent="0.25">
      <c r="A311" s="52">
        <v>2009</v>
      </c>
      <c r="B311" s="52" t="s">
        <v>115</v>
      </c>
      <c r="C311" s="52" t="s">
        <v>116</v>
      </c>
      <c r="D311" s="52" t="s">
        <v>100</v>
      </c>
      <c r="E311" s="51" t="s">
        <v>196</v>
      </c>
      <c r="F311" s="60">
        <v>95.76</v>
      </c>
      <c r="G311" s="33">
        <f t="shared" si="4"/>
        <v>0.95760000000000001</v>
      </c>
    </row>
    <row r="312" spans="1:7" x14ac:dyDescent="0.25">
      <c r="A312" s="52">
        <v>2010</v>
      </c>
      <c r="B312" s="52" t="s">
        <v>115</v>
      </c>
      <c r="C312" s="52" t="s">
        <v>116</v>
      </c>
      <c r="D312" s="52" t="s">
        <v>100</v>
      </c>
      <c r="E312" s="51" t="s">
        <v>196</v>
      </c>
      <c r="F312" s="60">
        <v>95.8</v>
      </c>
      <c r="G312" s="33">
        <f t="shared" si="4"/>
        <v>0.95799999999999996</v>
      </c>
    </row>
    <row r="313" spans="1:7" x14ac:dyDescent="0.25">
      <c r="A313" s="52">
        <v>2008</v>
      </c>
      <c r="B313" s="52" t="s">
        <v>115</v>
      </c>
      <c r="C313" s="52" t="s">
        <v>131</v>
      </c>
      <c r="D313" s="52" t="s">
        <v>100</v>
      </c>
      <c r="E313" s="51" t="s">
        <v>196</v>
      </c>
      <c r="F313" s="60">
        <v>95.82</v>
      </c>
      <c r="G313" s="33">
        <f t="shared" si="4"/>
        <v>0.95819999999999994</v>
      </c>
    </row>
    <row r="314" spans="1:7" x14ac:dyDescent="0.25">
      <c r="A314" s="52">
        <v>2012</v>
      </c>
      <c r="B314" s="52" t="s">
        <v>115</v>
      </c>
      <c r="C314" s="52" t="s">
        <v>119</v>
      </c>
      <c r="D314" s="52" t="s">
        <v>100</v>
      </c>
      <c r="E314" s="51" t="s">
        <v>196</v>
      </c>
      <c r="F314" s="60">
        <v>95.84</v>
      </c>
      <c r="G314" s="33">
        <f t="shared" si="4"/>
        <v>0.95840000000000003</v>
      </c>
    </row>
    <row r="315" spans="1:7" x14ac:dyDescent="0.25">
      <c r="A315" s="52">
        <v>2015</v>
      </c>
      <c r="B315" s="52" t="s">
        <v>115</v>
      </c>
      <c r="C315" s="52" t="s">
        <v>118</v>
      </c>
      <c r="D315" s="52" t="s">
        <v>100</v>
      </c>
      <c r="E315" s="51" t="s">
        <v>196</v>
      </c>
      <c r="F315" s="60">
        <v>95.85</v>
      </c>
      <c r="G315" s="33">
        <f t="shared" si="4"/>
        <v>0.95849999999999991</v>
      </c>
    </row>
    <row r="316" spans="1:7" x14ac:dyDescent="0.25">
      <c r="A316" s="52">
        <v>2006</v>
      </c>
      <c r="B316" s="52" t="s">
        <v>115</v>
      </c>
      <c r="C316" s="52" t="s">
        <v>116</v>
      </c>
      <c r="D316" s="52" t="s">
        <v>100</v>
      </c>
      <c r="E316" s="51" t="s">
        <v>196</v>
      </c>
      <c r="F316" s="60">
        <v>95.94</v>
      </c>
      <c r="G316" s="33">
        <f t="shared" si="4"/>
        <v>0.95940000000000003</v>
      </c>
    </row>
    <row r="317" spans="1:7" x14ac:dyDescent="0.25">
      <c r="A317" s="52">
        <v>2010</v>
      </c>
      <c r="B317" s="52" t="s">
        <v>115</v>
      </c>
      <c r="C317" s="52" t="s">
        <v>131</v>
      </c>
      <c r="D317" s="52" t="s">
        <v>100</v>
      </c>
      <c r="E317" s="51" t="s">
        <v>196</v>
      </c>
      <c r="F317" s="60">
        <v>95.99</v>
      </c>
      <c r="G317" s="33">
        <f t="shared" si="4"/>
        <v>0.95989999999999998</v>
      </c>
    </row>
    <row r="318" spans="1:7" x14ac:dyDescent="0.25">
      <c r="A318" s="52">
        <v>2013</v>
      </c>
      <c r="B318" s="52" t="s">
        <v>115</v>
      </c>
      <c r="C318" s="52" t="s">
        <v>116</v>
      </c>
      <c r="D318" s="52" t="s">
        <v>100</v>
      </c>
      <c r="E318" s="51" t="s">
        <v>196</v>
      </c>
      <c r="F318" s="60">
        <v>96.05</v>
      </c>
      <c r="G318" s="33">
        <f t="shared" si="4"/>
        <v>0.96050000000000002</v>
      </c>
    </row>
    <row r="319" spans="1:7" x14ac:dyDescent="0.25">
      <c r="A319" s="52">
        <v>2015</v>
      </c>
      <c r="B319" s="52" t="s">
        <v>115</v>
      </c>
      <c r="C319" s="52" t="s">
        <v>122</v>
      </c>
      <c r="D319" s="52" t="s">
        <v>100</v>
      </c>
      <c r="E319" s="51" t="s">
        <v>196</v>
      </c>
      <c r="F319" s="60">
        <v>96.06</v>
      </c>
      <c r="G319" s="33">
        <f t="shared" si="4"/>
        <v>0.96060000000000001</v>
      </c>
    </row>
    <row r="320" spans="1:7" x14ac:dyDescent="0.25">
      <c r="A320" s="52">
        <v>2012</v>
      </c>
      <c r="B320" s="52" t="s">
        <v>115</v>
      </c>
      <c r="C320" s="52" t="s">
        <v>122</v>
      </c>
      <c r="D320" s="52" t="s">
        <v>100</v>
      </c>
      <c r="E320" s="51" t="s">
        <v>196</v>
      </c>
      <c r="F320" s="60">
        <v>96.07</v>
      </c>
      <c r="G320" s="33">
        <f t="shared" si="4"/>
        <v>0.96069999999999989</v>
      </c>
    </row>
    <row r="321" spans="1:7" x14ac:dyDescent="0.25">
      <c r="A321" s="51">
        <v>2005</v>
      </c>
      <c r="B321" s="52" t="s">
        <v>115</v>
      </c>
      <c r="C321" s="52" t="s">
        <v>137</v>
      </c>
      <c r="D321" s="51" t="s">
        <v>9</v>
      </c>
      <c r="E321" s="51" t="s">
        <v>196</v>
      </c>
      <c r="F321" s="60">
        <v>96.1</v>
      </c>
      <c r="G321" s="33">
        <f t="shared" si="4"/>
        <v>0.96099999999999997</v>
      </c>
    </row>
    <row r="322" spans="1:7" x14ac:dyDescent="0.25">
      <c r="A322" s="52">
        <v>2009</v>
      </c>
      <c r="B322" s="52" t="s">
        <v>115</v>
      </c>
      <c r="C322" s="52" t="s">
        <v>131</v>
      </c>
      <c r="D322" s="52" t="s">
        <v>100</v>
      </c>
      <c r="E322" s="51" t="s">
        <v>196</v>
      </c>
      <c r="F322" s="60">
        <v>96.2</v>
      </c>
      <c r="G322" s="33">
        <f t="shared" si="4"/>
        <v>0.96200000000000008</v>
      </c>
    </row>
    <row r="323" spans="1:7" x14ac:dyDescent="0.25">
      <c r="A323" s="52">
        <v>2014</v>
      </c>
      <c r="B323" s="52" t="s">
        <v>115</v>
      </c>
      <c r="C323" s="52" t="s">
        <v>122</v>
      </c>
      <c r="D323" s="52" t="s">
        <v>100</v>
      </c>
      <c r="E323" s="51" t="s">
        <v>196</v>
      </c>
      <c r="F323" s="60">
        <v>96.24</v>
      </c>
      <c r="G323" s="33">
        <f t="shared" si="4"/>
        <v>0.96239999999999992</v>
      </c>
    </row>
    <row r="324" spans="1:7" x14ac:dyDescent="0.25">
      <c r="A324" s="52">
        <v>2015</v>
      </c>
      <c r="B324" s="52" t="s">
        <v>115</v>
      </c>
      <c r="C324" s="52" t="s">
        <v>116</v>
      </c>
      <c r="D324" s="52" t="s">
        <v>100</v>
      </c>
      <c r="E324" s="51" t="s">
        <v>196</v>
      </c>
      <c r="F324" s="60">
        <v>96.31</v>
      </c>
      <c r="G324" s="33">
        <f t="shared" si="4"/>
        <v>0.96310000000000007</v>
      </c>
    </row>
    <row r="325" spans="1:7" x14ac:dyDescent="0.25">
      <c r="A325" s="52">
        <v>2009</v>
      </c>
      <c r="B325" s="52" t="s">
        <v>115</v>
      </c>
      <c r="C325" s="52" t="s">
        <v>130</v>
      </c>
      <c r="D325" s="52" t="s">
        <v>100</v>
      </c>
      <c r="E325" s="51" t="s">
        <v>196</v>
      </c>
      <c r="F325" s="60">
        <v>96.35</v>
      </c>
      <c r="G325" s="33">
        <f t="shared" si="4"/>
        <v>0.96349999999999991</v>
      </c>
    </row>
    <row r="326" spans="1:7" x14ac:dyDescent="0.25">
      <c r="A326" s="52">
        <v>2007</v>
      </c>
      <c r="B326" s="52" t="s">
        <v>115</v>
      </c>
      <c r="C326" s="52" t="s">
        <v>116</v>
      </c>
      <c r="D326" s="52" t="s">
        <v>100</v>
      </c>
      <c r="E326" s="51" t="s">
        <v>196</v>
      </c>
      <c r="F326" s="60">
        <v>96.38</v>
      </c>
      <c r="G326" s="33">
        <f t="shared" si="4"/>
        <v>0.96379999999999999</v>
      </c>
    </row>
    <row r="327" spans="1:7" x14ac:dyDescent="0.25">
      <c r="A327" s="52">
        <v>2013</v>
      </c>
      <c r="B327" s="52" t="s">
        <v>115</v>
      </c>
      <c r="C327" s="52" t="s">
        <v>121</v>
      </c>
      <c r="D327" s="52" t="s">
        <v>100</v>
      </c>
      <c r="E327" s="51" t="s">
        <v>196</v>
      </c>
      <c r="F327" s="60">
        <v>96.48</v>
      </c>
      <c r="G327" s="33">
        <f t="shared" si="4"/>
        <v>0.96479999999999999</v>
      </c>
    </row>
    <row r="328" spans="1:7" x14ac:dyDescent="0.25">
      <c r="A328" s="52">
        <v>2009</v>
      </c>
      <c r="B328" s="52" t="s">
        <v>115</v>
      </c>
      <c r="C328" s="52" t="s">
        <v>118</v>
      </c>
      <c r="D328" s="52" t="s">
        <v>100</v>
      </c>
      <c r="E328" s="51" t="s">
        <v>196</v>
      </c>
      <c r="F328" s="60">
        <v>96.48</v>
      </c>
      <c r="G328" s="33">
        <f t="shared" si="4"/>
        <v>0.96479999999999999</v>
      </c>
    </row>
    <row r="329" spans="1:7" x14ac:dyDescent="0.25">
      <c r="A329" s="52">
        <v>2011</v>
      </c>
      <c r="B329" s="52" t="s">
        <v>115</v>
      </c>
      <c r="C329" s="52" t="s">
        <v>122</v>
      </c>
      <c r="D329" s="52" t="s">
        <v>100</v>
      </c>
      <c r="E329" s="51" t="s">
        <v>196</v>
      </c>
      <c r="F329" s="60">
        <v>96.61</v>
      </c>
      <c r="G329" s="33">
        <f t="shared" si="4"/>
        <v>0.96609999999999996</v>
      </c>
    </row>
    <row r="330" spans="1:7" x14ac:dyDescent="0.25">
      <c r="A330" s="52">
        <v>2015</v>
      </c>
      <c r="B330" s="52" t="s">
        <v>115</v>
      </c>
      <c r="C330" s="52" t="s">
        <v>121</v>
      </c>
      <c r="D330" s="52" t="s">
        <v>100</v>
      </c>
      <c r="E330" s="51" t="s">
        <v>196</v>
      </c>
      <c r="F330" s="60">
        <v>96.7</v>
      </c>
      <c r="G330" s="33">
        <f t="shared" si="4"/>
        <v>0.96700000000000008</v>
      </c>
    </row>
    <row r="331" spans="1:7" x14ac:dyDescent="0.25">
      <c r="A331" s="52">
        <v>2008</v>
      </c>
      <c r="B331" s="52" t="s">
        <v>115</v>
      </c>
      <c r="C331" s="52" t="s">
        <v>135</v>
      </c>
      <c r="D331" s="52" t="s">
        <v>100</v>
      </c>
      <c r="E331" s="51" t="s">
        <v>196</v>
      </c>
      <c r="F331" s="60">
        <v>96.73</v>
      </c>
      <c r="G331" s="33">
        <f t="shared" si="4"/>
        <v>0.96730000000000005</v>
      </c>
    </row>
    <row r="332" spans="1:7" x14ac:dyDescent="0.25">
      <c r="A332" s="52">
        <v>2014</v>
      </c>
      <c r="B332" s="52" t="s">
        <v>115</v>
      </c>
      <c r="C332" s="52" t="s">
        <v>121</v>
      </c>
      <c r="D332" s="52" t="s">
        <v>100</v>
      </c>
      <c r="E332" s="51" t="s">
        <v>196</v>
      </c>
      <c r="F332" s="60">
        <v>96.74</v>
      </c>
      <c r="G332" s="33">
        <f t="shared" si="4"/>
        <v>0.96739999999999993</v>
      </c>
    </row>
    <row r="333" spans="1:7" x14ac:dyDescent="0.25">
      <c r="A333" s="52">
        <v>2012</v>
      </c>
      <c r="B333" s="52" t="s">
        <v>115</v>
      </c>
      <c r="C333" s="52" t="s">
        <v>120</v>
      </c>
      <c r="D333" s="52" t="s">
        <v>100</v>
      </c>
      <c r="E333" s="51" t="s">
        <v>196</v>
      </c>
      <c r="F333" s="60">
        <v>96.85</v>
      </c>
      <c r="G333" s="33">
        <f t="shared" si="4"/>
        <v>0.96849999999999992</v>
      </c>
    </row>
    <row r="334" spans="1:7" x14ac:dyDescent="0.25">
      <c r="A334" s="52">
        <v>2014</v>
      </c>
      <c r="B334" s="52" t="s">
        <v>115</v>
      </c>
      <c r="C334" s="52" t="s">
        <v>116</v>
      </c>
      <c r="D334" s="52" t="s">
        <v>100</v>
      </c>
      <c r="E334" s="51" t="s">
        <v>196</v>
      </c>
      <c r="F334" s="60">
        <v>96.86</v>
      </c>
      <c r="G334" s="33">
        <f t="shared" si="4"/>
        <v>0.96860000000000002</v>
      </c>
    </row>
    <row r="335" spans="1:7" x14ac:dyDescent="0.25">
      <c r="A335" s="52">
        <v>2006</v>
      </c>
      <c r="B335" s="52" t="s">
        <v>115</v>
      </c>
      <c r="C335" s="52" t="s">
        <v>131</v>
      </c>
      <c r="D335" s="52" t="s">
        <v>100</v>
      </c>
      <c r="E335" s="51" t="s">
        <v>196</v>
      </c>
      <c r="F335" s="60">
        <v>96.87</v>
      </c>
      <c r="G335" s="33">
        <f t="shared" si="4"/>
        <v>0.96870000000000001</v>
      </c>
    </row>
    <row r="336" spans="1:7" x14ac:dyDescent="0.25">
      <c r="A336" s="52">
        <v>2013</v>
      </c>
      <c r="B336" s="52" t="s">
        <v>115</v>
      </c>
      <c r="C336" s="52" t="s">
        <v>120</v>
      </c>
      <c r="D336" s="52" t="s">
        <v>100</v>
      </c>
      <c r="E336" s="51" t="s">
        <v>196</v>
      </c>
      <c r="F336" s="60">
        <v>96.9</v>
      </c>
      <c r="G336" s="33">
        <f t="shared" si="4"/>
        <v>0.96900000000000008</v>
      </c>
    </row>
    <row r="337" spans="1:7" x14ac:dyDescent="0.25">
      <c r="A337" s="52">
        <v>2014</v>
      </c>
      <c r="B337" s="52" t="s">
        <v>115</v>
      </c>
      <c r="C337" s="52" t="s">
        <v>120</v>
      </c>
      <c r="D337" s="52" t="s">
        <v>100</v>
      </c>
      <c r="E337" s="51" t="s">
        <v>196</v>
      </c>
      <c r="F337" s="60">
        <v>96.9</v>
      </c>
      <c r="G337" s="33">
        <f t="shared" si="4"/>
        <v>0.96900000000000008</v>
      </c>
    </row>
    <row r="338" spans="1:7" x14ac:dyDescent="0.25">
      <c r="A338" s="52">
        <v>2011</v>
      </c>
      <c r="B338" s="52" t="s">
        <v>115</v>
      </c>
      <c r="C338" s="52" t="s">
        <v>120</v>
      </c>
      <c r="D338" s="52" t="s">
        <v>100</v>
      </c>
      <c r="E338" s="51" t="s">
        <v>196</v>
      </c>
      <c r="F338" s="60">
        <v>96.93</v>
      </c>
      <c r="G338" s="33">
        <f t="shared" ref="G338:G358" si="5">F338%</f>
        <v>0.96930000000000005</v>
      </c>
    </row>
    <row r="339" spans="1:7" x14ac:dyDescent="0.25">
      <c r="A339" s="52">
        <v>2007</v>
      </c>
      <c r="B339" s="52" t="s">
        <v>115</v>
      </c>
      <c r="C339" s="52" t="s">
        <v>136</v>
      </c>
      <c r="D339" s="52" t="s">
        <v>100</v>
      </c>
      <c r="E339" s="51" t="s">
        <v>196</v>
      </c>
      <c r="F339" s="60">
        <v>96.95</v>
      </c>
      <c r="G339" s="33">
        <f t="shared" si="5"/>
        <v>0.96950000000000003</v>
      </c>
    </row>
    <row r="340" spans="1:7" x14ac:dyDescent="0.25">
      <c r="A340" s="52">
        <v>2015</v>
      </c>
      <c r="B340" s="52" t="s">
        <v>115</v>
      </c>
      <c r="C340" s="52" t="s">
        <v>127</v>
      </c>
      <c r="D340" s="52" t="s">
        <v>100</v>
      </c>
      <c r="E340" s="51" t="s">
        <v>196</v>
      </c>
      <c r="F340" s="60">
        <v>97</v>
      </c>
      <c r="G340" s="33">
        <f t="shared" si="5"/>
        <v>0.97</v>
      </c>
    </row>
    <row r="341" spans="1:7" x14ac:dyDescent="0.25">
      <c r="A341" s="52">
        <v>2015</v>
      </c>
      <c r="B341" s="52" t="s">
        <v>115</v>
      </c>
      <c r="C341" s="52" t="s">
        <v>120</v>
      </c>
      <c r="D341" s="52" t="s">
        <v>100</v>
      </c>
      <c r="E341" s="51" t="s">
        <v>196</v>
      </c>
      <c r="F341" s="60">
        <v>97.03</v>
      </c>
      <c r="G341" s="33">
        <f t="shared" si="5"/>
        <v>0.97030000000000005</v>
      </c>
    </row>
    <row r="342" spans="1:7" x14ac:dyDescent="0.25">
      <c r="A342" s="52">
        <v>2007</v>
      </c>
      <c r="B342" s="52" t="s">
        <v>115</v>
      </c>
      <c r="C342" s="52" t="s">
        <v>131</v>
      </c>
      <c r="D342" s="52" t="s">
        <v>100</v>
      </c>
      <c r="E342" s="51" t="s">
        <v>196</v>
      </c>
      <c r="F342" s="60">
        <v>97.03</v>
      </c>
      <c r="G342" s="33">
        <f t="shared" si="5"/>
        <v>0.97030000000000005</v>
      </c>
    </row>
    <row r="343" spans="1:7" x14ac:dyDescent="0.25">
      <c r="A343" s="52">
        <v>2006</v>
      </c>
      <c r="B343" s="52" t="s">
        <v>115</v>
      </c>
      <c r="C343" s="52" t="s">
        <v>137</v>
      </c>
      <c r="D343" s="52" t="s">
        <v>100</v>
      </c>
      <c r="E343" s="51" t="s">
        <v>196</v>
      </c>
      <c r="F343" s="60">
        <v>97.03</v>
      </c>
      <c r="G343" s="33">
        <f t="shared" si="5"/>
        <v>0.97030000000000005</v>
      </c>
    </row>
    <row r="344" spans="1:7" x14ac:dyDescent="0.25">
      <c r="A344" s="52">
        <v>2010</v>
      </c>
      <c r="B344" s="52" t="s">
        <v>115</v>
      </c>
      <c r="C344" s="52" t="s">
        <v>130</v>
      </c>
      <c r="D344" s="52" t="s">
        <v>100</v>
      </c>
      <c r="E344" s="51" t="s">
        <v>196</v>
      </c>
      <c r="F344" s="60">
        <v>97.11</v>
      </c>
      <c r="G344" s="33">
        <f t="shared" si="5"/>
        <v>0.97109999999999996</v>
      </c>
    </row>
    <row r="345" spans="1:7" x14ac:dyDescent="0.25">
      <c r="A345" s="51">
        <v>2005</v>
      </c>
      <c r="B345" s="52" t="s">
        <v>115</v>
      </c>
      <c r="C345" s="52" t="s">
        <v>130</v>
      </c>
      <c r="D345" s="51" t="s">
        <v>9</v>
      </c>
      <c r="E345" s="51" t="s">
        <v>196</v>
      </c>
      <c r="F345" s="60">
        <v>97.13</v>
      </c>
      <c r="G345" s="33">
        <f t="shared" si="5"/>
        <v>0.97129999999999994</v>
      </c>
    </row>
    <row r="346" spans="1:7" x14ac:dyDescent="0.25">
      <c r="A346" s="52">
        <v>2007</v>
      </c>
      <c r="B346" s="52" t="s">
        <v>115</v>
      </c>
      <c r="C346" s="52" t="s">
        <v>135</v>
      </c>
      <c r="D346" s="52" t="s">
        <v>100</v>
      </c>
      <c r="E346" s="51" t="s">
        <v>196</v>
      </c>
      <c r="F346" s="60">
        <v>97.18</v>
      </c>
      <c r="G346" s="33">
        <f t="shared" si="5"/>
        <v>0.97180000000000011</v>
      </c>
    </row>
    <row r="347" spans="1:7" x14ac:dyDescent="0.25">
      <c r="A347" s="52">
        <v>2008</v>
      </c>
      <c r="B347" s="52" t="s">
        <v>115</v>
      </c>
      <c r="C347" s="52" t="s">
        <v>136</v>
      </c>
      <c r="D347" s="52" t="s">
        <v>100</v>
      </c>
      <c r="E347" s="51" t="s">
        <v>196</v>
      </c>
      <c r="F347" s="60">
        <v>97.3</v>
      </c>
      <c r="G347" s="33">
        <f t="shared" si="5"/>
        <v>0.97299999999999998</v>
      </c>
    </row>
    <row r="348" spans="1:7" x14ac:dyDescent="0.25">
      <c r="A348" s="52">
        <v>2006</v>
      </c>
      <c r="B348" s="52" t="s">
        <v>115</v>
      </c>
      <c r="C348" s="52" t="s">
        <v>135</v>
      </c>
      <c r="D348" s="52" t="s">
        <v>100</v>
      </c>
      <c r="E348" s="51" t="s">
        <v>196</v>
      </c>
      <c r="F348" s="60">
        <v>97.31</v>
      </c>
      <c r="G348" s="33">
        <f t="shared" si="5"/>
        <v>0.97310000000000008</v>
      </c>
    </row>
    <row r="349" spans="1:7" x14ac:dyDescent="0.25">
      <c r="A349" s="52">
        <v>2012</v>
      </c>
      <c r="B349" s="52" t="s">
        <v>115</v>
      </c>
      <c r="C349" s="52" t="s">
        <v>130</v>
      </c>
      <c r="D349" s="52" t="s">
        <v>100</v>
      </c>
      <c r="E349" s="51" t="s">
        <v>196</v>
      </c>
      <c r="F349" s="60">
        <v>97.36</v>
      </c>
      <c r="G349" s="33">
        <f t="shared" si="5"/>
        <v>0.97360000000000002</v>
      </c>
    </row>
    <row r="350" spans="1:7" x14ac:dyDescent="0.25">
      <c r="A350" s="51">
        <v>2005</v>
      </c>
      <c r="B350" s="52" t="s">
        <v>115</v>
      </c>
      <c r="C350" s="52" t="s">
        <v>121</v>
      </c>
      <c r="D350" s="51" t="s">
        <v>9</v>
      </c>
      <c r="E350" s="51" t="s">
        <v>196</v>
      </c>
      <c r="F350" s="60">
        <v>97.42</v>
      </c>
      <c r="G350" s="33">
        <f t="shared" si="5"/>
        <v>0.97420000000000007</v>
      </c>
    </row>
    <row r="351" spans="1:7" x14ac:dyDescent="0.25">
      <c r="A351" s="52">
        <v>2011</v>
      </c>
      <c r="B351" s="52" t="s">
        <v>115</v>
      </c>
      <c r="C351" s="52" t="s">
        <v>130</v>
      </c>
      <c r="D351" s="52" t="s">
        <v>100</v>
      </c>
      <c r="E351" s="51" t="s">
        <v>196</v>
      </c>
      <c r="F351" s="60">
        <v>97.43</v>
      </c>
      <c r="G351" s="33">
        <f t="shared" si="5"/>
        <v>0.97430000000000005</v>
      </c>
    </row>
    <row r="352" spans="1:7" x14ac:dyDescent="0.25">
      <c r="A352" s="52">
        <v>2010</v>
      </c>
      <c r="B352" s="52" t="s">
        <v>115</v>
      </c>
      <c r="C352" s="52" t="s">
        <v>120</v>
      </c>
      <c r="D352" s="52" t="s">
        <v>100</v>
      </c>
      <c r="E352" s="51" t="s">
        <v>196</v>
      </c>
      <c r="F352" s="60">
        <v>97.51</v>
      </c>
      <c r="G352" s="33">
        <f t="shared" si="5"/>
        <v>0.97510000000000008</v>
      </c>
    </row>
    <row r="353" spans="1:7" x14ac:dyDescent="0.25">
      <c r="A353" s="52">
        <v>2006</v>
      </c>
      <c r="B353" s="52" t="s">
        <v>115</v>
      </c>
      <c r="C353" s="52" t="s">
        <v>130</v>
      </c>
      <c r="D353" s="52" t="s">
        <v>100</v>
      </c>
      <c r="E353" s="51" t="s">
        <v>196</v>
      </c>
      <c r="F353" s="60">
        <v>97.59</v>
      </c>
      <c r="G353" s="33">
        <f t="shared" si="5"/>
        <v>0.97589999999999999</v>
      </c>
    </row>
    <row r="354" spans="1:7" x14ac:dyDescent="0.25">
      <c r="A354" s="52">
        <v>2007</v>
      </c>
      <c r="B354" s="52" t="s">
        <v>115</v>
      </c>
      <c r="C354" s="52" t="s">
        <v>130</v>
      </c>
      <c r="D354" s="52" t="s">
        <v>100</v>
      </c>
      <c r="E354" s="51" t="s">
        <v>196</v>
      </c>
      <c r="F354" s="60">
        <v>97.66</v>
      </c>
      <c r="G354" s="33">
        <f t="shared" si="5"/>
        <v>0.97659999999999991</v>
      </c>
    </row>
    <row r="355" spans="1:7" x14ac:dyDescent="0.25">
      <c r="A355" s="52">
        <v>2007</v>
      </c>
      <c r="B355" s="52" t="s">
        <v>115</v>
      </c>
      <c r="C355" s="52" t="s">
        <v>137</v>
      </c>
      <c r="D355" s="52" t="s">
        <v>100</v>
      </c>
      <c r="E355" s="51" t="s">
        <v>196</v>
      </c>
      <c r="F355" s="60">
        <v>97.69</v>
      </c>
      <c r="G355" s="33">
        <f t="shared" si="5"/>
        <v>0.97689999999999999</v>
      </c>
    </row>
    <row r="356" spans="1:7" x14ac:dyDescent="0.25">
      <c r="A356" s="52">
        <v>2006</v>
      </c>
      <c r="B356" s="52" t="s">
        <v>115</v>
      </c>
      <c r="C356" s="52" t="s">
        <v>138</v>
      </c>
      <c r="D356" s="52" t="s">
        <v>100</v>
      </c>
      <c r="E356" s="51" t="s">
        <v>196</v>
      </c>
      <c r="F356" s="60">
        <v>97.84</v>
      </c>
      <c r="G356" s="33">
        <f t="shared" si="5"/>
        <v>0.97840000000000005</v>
      </c>
    </row>
    <row r="357" spans="1:7" x14ac:dyDescent="0.25">
      <c r="A357" s="52">
        <v>2006</v>
      </c>
      <c r="B357" s="52" t="s">
        <v>115</v>
      </c>
      <c r="C357" s="52" t="s">
        <v>136</v>
      </c>
      <c r="D357" s="52" t="s">
        <v>100</v>
      </c>
      <c r="E357" s="51" t="s">
        <v>196</v>
      </c>
      <c r="F357" s="60">
        <v>97.84</v>
      </c>
      <c r="G357" s="33">
        <f t="shared" si="5"/>
        <v>0.97840000000000005</v>
      </c>
    </row>
    <row r="358" spans="1:7" x14ac:dyDescent="0.25">
      <c r="A358" s="51">
        <v>2005</v>
      </c>
      <c r="B358" s="52" t="s">
        <v>115</v>
      </c>
      <c r="C358" s="52" t="s">
        <v>136</v>
      </c>
      <c r="D358" s="51" t="s">
        <v>9</v>
      </c>
      <c r="E358" s="51" t="s">
        <v>196</v>
      </c>
      <c r="F358" s="60">
        <v>98.2</v>
      </c>
      <c r="G358" s="33">
        <f t="shared" si="5"/>
        <v>0.98199999999999998</v>
      </c>
    </row>
  </sheetData>
  <sortState ref="A4:F409">
    <sortCondition ref="F4:F409"/>
  </sortState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57"/>
  <sheetViews>
    <sheetView workbookViewId="0">
      <selection activeCell="E12" sqref="E12"/>
    </sheetView>
  </sheetViews>
  <sheetFormatPr baseColWidth="10" defaultRowHeight="15" x14ac:dyDescent="0.25"/>
  <cols>
    <col min="3" max="3" width="13.5703125" bestFit="1" customWidth="1"/>
    <col min="4" max="4" width="32.5703125" bestFit="1" customWidth="1"/>
    <col min="5" max="5" width="17.5703125" bestFit="1" customWidth="1"/>
    <col min="6" max="6" width="29.7109375" customWidth="1"/>
    <col min="8" max="8" width="18.42578125" bestFit="1" customWidth="1"/>
    <col min="11" max="11" width="29.140625" customWidth="1"/>
  </cols>
  <sheetData>
    <row r="1" spans="2:12" x14ac:dyDescent="0.25">
      <c r="B1" t="s">
        <v>160</v>
      </c>
    </row>
    <row r="3" spans="2:12" x14ac:dyDescent="0.25">
      <c r="B3" s="4" t="s">
        <v>11</v>
      </c>
      <c r="C3" s="4" t="s">
        <v>12</v>
      </c>
      <c r="D3" s="4" t="s">
        <v>13</v>
      </c>
      <c r="E3" s="4" t="s">
        <v>14</v>
      </c>
      <c r="F3" s="4" t="s">
        <v>16</v>
      </c>
      <c r="G3" s="4" t="s">
        <v>15</v>
      </c>
      <c r="H3" s="4" t="s">
        <v>149</v>
      </c>
      <c r="J3" s="29" t="s">
        <v>148</v>
      </c>
      <c r="K3">
        <v>454</v>
      </c>
    </row>
    <row r="4" spans="2:12" x14ac:dyDescent="0.25">
      <c r="B4" s="21">
        <v>2007</v>
      </c>
      <c r="C4" s="21" t="s">
        <v>74</v>
      </c>
      <c r="D4" s="21" t="s">
        <v>79</v>
      </c>
      <c r="E4" s="21" t="s">
        <v>23</v>
      </c>
      <c r="F4" s="21" t="s">
        <v>22</v>
      </c>
      <c r="G4" s="21">
        <v>0.02</v>
      </c>
      <c r="H4" s="33">
        <v>2.0000000000000001E-4</v>
      </c>
      <c r="J4" t="s">
        <v>152</v>
      </c>
      <c r="K4">
        <f>K3/5</f>
        <v>90.8</v>
      </c>
    </row>
    <row r="5" spans="2:12" x14ac:dyDescent="0.25">
      <c r="B5" s="21">
        <v>2008</v>
      </c>
      <c r="C5" s="21" t="s">
        <v>74</v>
      </c>
      <c r="D5" s="21" t="s">
        <v>79</v>
      </c>
      <c r="E5" s="21" t="s">
        <v>23</v>
      </c>
      <c r="F5" s="21" t="s">
        <v>22</v>
      </c>
      <c r="G5" s="21">
        <v>0.14000000000000001</v>
      </c>
      <c r="H5" s="33">
        <v>1.4000000000000002E-3</v>
      </c>
    </row>
    <row r="6" spans="2:12" x14ac:dyDescent="0.25">
      <c r="B6" s="21">
        <v>2014</v>
      </c>
      <c r="C6" s="21" t="s">
        <v>115</v>
      </c>
      <c r="D6" s="21" t="s">
        <v>122</v>
      </c>
      <c r="E6" s="21" t="s">
        <v>23</v>
      </c>
      <c r="F6" s="21" t="s">
        <v>22</v>
      </c>
      <c r="G6" s="21">
        <v>0.4</v>
      </c>
      <c r="H6" s="33">
        <v>4.0000000000000001E-3</v>
      </c>
    </row>
    <row r="7" spans="2:12" x14ac:dyDescent="0.25">
      <c r="B7" s="21">
        <v>2010</v>
      </c>
      <c r="C7" s="21" t="s">
        <v>115</v>
      </c>
      <c r="D7" s="21" t="s">
        <v>122</v>
      </c>
      <c r="E7" s="21" t="s">
        <v>23</v>
      </c>
      <c r="F7" s="21" t="s">
        <v>22</v>
      </c>
      <c r="G7" s="21">
        <v>0.43</v>
      </c>
      <c r="H7" s="33">
        <v>4.3E-3</v>
      </c>
      <c r="J7" s="31" t="s">
        <v>150</v>
      </c>
    </row>
    <row r="8" spans="2:12" x14ac:dyDescent="0.25">
      <c r="B8" s="21">
        <v>2012</v>
      </c>
      <c r="C8" s="21" t="s">
        <v>115</v>
      </c>
      <c r="D8" s="21" t="s">
        <v>122</v>
      </c>
      <c r="E8" s="21" t="s">
        <v>23</v>
      </c>
      <c r="F8" s="21" t="s">
        <v>22</v>
      </c>
      <c r="G8" s="21">
        <v>0.52</v>
      </c>
      <c r="H8" s="33">
        <v>5.1999999999999998E-3</v>
      </c>
      <c r="J8" t="s">
        <v>151</v>
      </c>
      <c r="K8" t="s">
        <v>153</v>
      </c>
      <c r="L8" s="30">
        <f ca="1">OFFSET(H4,90,0)</f>
        <v>3.3599999999999998E-2</v>
      </c>
    </row>
    <row r="9" spans="2:12" x14ac:dyDescent="0.25">
      <c r="B9" s="21">
        <v>2009</v>
      </c>
      <c r="C9" s="21" t="s">
        <v>74</v>
      </c>
      <c r="D9" s="21" t="s">
        <v>79</v>
      </c>
      <c r="E9" s="21" t="s">
        <v>23</v>
      </c>
      <c r="F9" s="21" t="s">
        <v>22</v>
      </c>
      <c r="G9" s="21">
        <v>0.53</v>
      </c>
      <c r="H9" s="33">
        <v>5.3E-3</v>
      </c>
      <c r="J9" t="s">
        <v>154</v>
      </c>
      <c r="K9" t="s">
        <v>155</v>
      </c>
      <c r="L9" s="30">
        <f ca="1">OFFSET(H4,181,0)</f>
        <v>4.3099999999999999E-2</v>
      </c>
    </row>
    <row r="10" spans="2:12" x14ac:dyDescent="0.25">
      <c r="B10" s="21">
        <v>2013</v>
      </c>
      <c r="C10" s="21" t="s">
        <v>115</v>
      </c>
      <c r="D10" s="21" t="s">
        <v>122</v>
      </c>
      <c r="E10" s="21" t="s">
        <v>23</v>
      </c>
      <c r="F10" s="21" t="s">
        <v>22</v>
      </c>
      <c r="G10" s="21">
        <v>0.57999999999999996</v>
      </c>
      <c r="H10" s="33">
        <v>5.7999999999999996E-3</v>
      </c>
      <c r="J10" t="s">
        <v>156</v>
      </c>
      <c r="K10" t="s">
        <v>157</v>
      </c>
      <c r="L10" s="30">
        <f ca="1">OFFSET(H4,272,0)</f>
        <v>5.3200000000000004E-2</v>
      </c>
    </row>
    <row r="11" spans="2:12" x14ac:dyDescent="0.25">
      <c r="B11" s="21">
        <v>2015</v>
      </c>
      <c r="C11" s="21" t="s">
        <v>115</v>
      </c>
      <c r="D11" s="21" t="s">
        <v>122</v>
      </c>
      <c r="E11" s="21" t="s">
        <v>23</v>
      </c>
      <c r="F11" s="21" t="s">
        <v>22</v>
      </c>
      <c r="G11" s="21">
        <v>0.93</v>
      </c>
      <c r="H11" s="33">
        <v>9.300000000000001E-3</v>
      </c>
      <c r="J11" t="s">
        <v>159</v>
      </c>
      <c r="K11" t="s">
        <v>158</v>
      </c>
      <c r="L11" s="30">
        <f ca="1">OFFSET(H4,363,0)</f>
        <v>7.0999999999999994E-2</v>
      </c>
    </row>
    <row r="12" spans="2:12" x14ac:dyDescent="0.25">
      <c r="B12" s="21">
        <v>2011</v>
      </c>
      <c r="C12" s="21" t="s">
        <v>74</v>
      </c>
      <c r="D12" s="21" t="s">
        <v>90</v>
      </c>
      <c r="E12" s="21" t="s">
        <v>23</v>
      </c>
      <c r="F12" s="21" t="s">
        <v>22</v>
      </c>
      <c r="G12" s="21">
        <v>0.97</v>
      </c>
      <c r="H12" s="33">
        <v>9.7000000000000003E-3</v>
      </c>
    </row>
    <row r="13" spans="2:12" x14ac:dyDescent="0.25">
      <c r="B13" s="21">
        <v>2010</v>
      </c>
      <c r="C13" s="21" t="s">
        <v>74</v>
      </c>
      <c r="D13" s="21" t="s">
        <v>90</v>
      </c>
      <c r="E13" s="21" t="s">
        <v>23</v>
      </c>
      <c r="F13" s="21" t="s">
        <v>22</v>
      </c>
      <c r="G13" s="21">
        <v>0.98</v>
      </c>
      <c r="H13" s="33">
        <v>9.7999999999999997E-3</v>
      </c>
    </row>
    <row r="14" spans="2:12" x14ac:dyDescent="0.25">
      <c r="B14" s="21">
        <v>2011</v>
      </c>
      <c r="C14" s="21" t="s">
        <v>115</v>
      </c>
      <c r="D14" s="21" t="s">
        <v>122</v>
      </c>
      <c r="E14" s="21" t="s">
        <v>23</v>
      </c>
      <c r="F14" s="21" t="s">
        <v>22</v>
      </c>
      <c r="G14" s="21">
        <v>1.03</v>
      </c>
      <c r="H14" s="33">
        <v>1.03E-2</v>
      </c>
    </row>
    <row r="15" spans="2:12" x14ac:dyDescent="0.25">
      <c r="B15" s="21">
        <v>2009</v>
      </c>
      <c r="C15" s="21" t="s">
        <v>115</v>
      </c>
      <c r="D15" s="21" t="s">
        <v>121</v>
      </c>
      <c r="E15" s="21" t="s">
        <v>23</v>
      </c>
      <c r="F15" s="21" t="s">
        <v>22</v>
      </c>
      <c r="G15" s="21">
        <v>1.45</v>
      </c>
      <c r="H15" s="33">
        <v>1.4499999999999999E-2</v>
      </c>
    </row>
    <row r="16" spans="2:12" x14ac:dyDescent="0.25">
      <c r="B16" s="21">
        <v>2006</v>
      </c>
      <c r="C16" s="21" t="s">
        <v>115</v>
      </c>
      <c r="D16" s="21" t="s">
        <v>133</v>
      </c>
      <c r="E16" s="21" t="s">
        <v>23</v>
      </c>
      <c r="F16" s="21" t="s">
        <v>22</v>
      </c>
      <c r="G16" s="21">
        <v>1.57</v>
      </c>
      <c r="H16" s="33">
        <v>1.5700000000000002E-2</v>
      </c>
    </row>
    <row r="17" spans="2:8" x14ac:dyDescent="0.25">
      <c r="B17" s="21">
        <v>2012</v>
      </c>
      <c r="C17" s="21" t="s">
        <v>74</v>
      </c>
      <c r="D17" s="21" t="s">
        <v>86</v>
      </c>
      <c r="E17" s="21" t="s">
        <v>23</v>
      </c>
      <c r="F17" s="21" t="s">
        <v>22</v>
      </c>
      <c r="G17" s="21">
        <v>1.62</v>
      </c>
      <c r="H17" s="33">
        <v>1.6200000000000003E-2</v>
      </c>
    </row>
    <row r="18" spans="2:8" x14ac:dyDescent="0.25">
      <c r="B18" s="21">
        <v>2005</v>
      </c>
      <c r="C18" s="21" t="s">
        <v>46</v>
      </c>
      <c r="D18" s="21" t="s">
        <v>162</v>
      </c>
      <c r="E18" s="21" t="s">
        <v>23</v>
      </c>
      <c r="F18" s="21" t="s">
        <v>22</v>
      </c>
      <c r="G18" s="21">
        <v>1.79</v>
      </c>
      <c r="H18" s="33">
        <v>1.7899999999999999E-2</v>
      </c>
    </row>
    <row r="19" spans="2:8" x14ac:dyDescent="0.25">
      <c r="B19" s="21">
        <v>2006</v>
      </c>
      <c r="C19" s="21" t="s">
        <v>46</v>
      </c>
      <c r="D19" s="21" t="s">
        <v>172</v>
      </c>
      <c r="E19" s="21" t="s">
        <v>23</v>
      </c>
      <c r="F19" s="21" t="s">
        <v>22</v>
      </c>
      <c r="G19" s="21">
        <v>1.84</v>
      </c>
      <c r="H19" s="33">
        <v>1.84E-2</v>
      </c>
    </row>
    <row r="20" spans="2:8" x14ac:dyDescent="0.25">
      <c r="B20" s="21">
        <v>2005</v>
      </c>
      <c r="C20" s="21" t="s">
        <v>74</v>
      </c>
      <c r="D20" s="21" t="s">
        <v>173</v>
      </c>
      <c r="E20" s="21" t="s">
        <v>23</v>
      </c>
      <c r="F20" s="21" t="s">
        <v>22</v>
      </c>
      <c r="G20" s="21">
        <v>1.92</v>
      </c>
      <c r="H20" s="33">
        <v>1.9199999999999998E-2</v>
      </c>
    </row>
    <row r="21" spans="2:8" x14ac:dyDescent="0.25">
      <c r="B21" s="21">
        <v>2007</v>
      </c>
      <c r="C21" s="21" t="s">
        <v>17</v>
      </c>
      <c r="D21" s="21" t="s">
        <v>174</v>
      </c>
      <c r="E21" s="21" t="s">
        <v>23</v>
      </c>
      <c r="F21" s="21" t="s">
        <v>22</v>
      </c>
      <c r="G21" s="21">
        <v>1.92</v>
      </c>
      <c r="H21" s="33">
        <v>1.9199999999999998E-2</v>
      </c>
    </row>
    <row r="22" spans="2:8" x14ac:dyDescent="0.25">
      <c r="B22" s="21">
        <v>2012</v>
      </c>
      <c r="C22" s="21" t="s">
        <v>74</v>
      </c>
      <c r="D22" s="21" t="s">
        <v>90</v>
      </c>
      <c r="E22" s="21" t="s">
        <v>23</v>
      </c>
      <c r="F22" s="21" t="s">
        <v>22</v>
      </c>
      <c r="G22" s="21">
        <v>1.93</v>
      </c>
      <c r="H22" s="33">
        <v>1.9299999999999998E-2</v>
      </c>
    </row>
    <row r="23" spans="2:8" x14ac:dyDescent="0.25">
      <c r="B23" s="21">
        <v>2005</v>
      </c>
      <c r="C23" s="21" t="s">
        <v>74</v>
      </c>
      <c r="D23" s="21" t="s">
        <v>175</v>
      </c>
      <c r="E23" s="21" t="s">
        <v>23</v>
      </c>
      <c r="F23" s="21" t="s">
        <v>22</v>
      </c>
      <c r="G23" s="21">
        <v>2.09</v>
      </c>
      <c r="H23" s="33">
        <v>2.0899999999999998E-2</v>
      </c>
    </row>
    <row r="24" spans="2:8" x14ac:dyDescent="0.25">
      <c r="B24" s="21">
        <v>2011</v>
      </c>
      <c r="C24" s="21" t="s">
        <v>74</v>
      </c>
      <c r="D24" s="21" t="s">
        <v>92</v>
      </c>
      <c r="E24" s="21" t="s">
        <v>23</v>
      </c>
      <c r="F24" s="21" t="s">
        <v>22</v>
      </c>
      <c r="G24" s="21">
        <v>2.1</v>
      </c>
      <c r="H24" s="33">
        <v>2.1000000000000001E-2</v>
      </c>
    </row>
    <row r="25" spans="2:8" x14ac:dyDescent="0.25">
      <c r="B25" s="21">
        <v>2005</v>
      </c>
      <c r="C25" s="21" t="s">
        <v>46</v>
      </c>
      <c r="D25" s="21" t="s">
        <v>172</v>
      </c>
      <c r="E25" s="21" t="s">
        <v>23</v>
      </c>
      <c r="F25" s="21" t="s">
        <v>22</v>
      </c>
      <c r="G25" s="21">
        <v>2.17</v>
      </c>
      <c r="H25" s="33">
        <v>2.1700000000000001E-2</v>
      </c>
    </row>
    <row r="26" spans="2:8" x14ac:dyDescent="0.25">
      <c r="B26" s="21">
        <v>2010</v>
      </c>
      <c r="C26" s="21" t="s">
        <v>74</v>
      </c>
      <c r="D26" s="21" t="s">
        <v>88</v>
      </c>
      <c r="E26" s="21" t="s">
        <v>23</v>
      </c>
      <c r="F26" s="21" t="s">
        <v>22</v>
      </c>
      <c r="G26" s="21">
        <v>2.19</v>
      </c>
      <c r="H26" s="33">
        <v>2.1899999999999999E-2</v>
      </c>
    </row>
    <row r="27" spans="2:8" x14ac:dyDescent="0.25">
      <c r="B27" s="21">
        <v>2015</v>
      </c>
      <c r="C27" s="21" t="s">
        <v>74</v>
      </c>
      <c r="D27" s="21" t="s">
        <v>86</v>
      </c>
      <c r="E27" s="21" t="s">
        <v>23</v>
      </c>
      <c r="F27" s="21" t="s">
        <v>22</v>
      </c>
      <c r="G27" s="21">
        <v>2.2400000000000002</v>
      </c>
      <c r="H27" s="33">
        <v>2.2400000000000003E-2</v>
      </c>
    </row>
    <row r="28" spans="2:8" x14ac:dyDescent="0.25">
      <c r="B28" s="21">
        <v>2007</v>
      </c>
      <c r="C28" s="21" t="s">
        <v>115</v>
      </c>
      <c r="D28" s="21" t="s">
        <v>133</v>
      </c>
      <c r="E28" s="21" t="s">
        <v>23</v>
      </c>
      <c r="F28" s="21" t="s">
        <v>22</v>
      </c>
      <c r="G28" s="21">
        <v>2.27</v>
      </c>
      <c r="H28" s="33">
        <v>2.2700000000000001E-2</v>
      </c>
    </row>
    <row r="29" spans="2:8" x14ac:dyDescent="0.25">
      <c r="B29" s="21">
        <v>2010</v>
      </c>
      <c r="C29" s="21" t="s">
        <v>46</v>
      </c>
      <c r="D29" s="21" t="s">
        <v>162</v>
      </c>
      <c r="E29" s="21" t="s">
        <v>23</v>
      </c>
      <c r="F29" s="21" t="s">
        <v>22</v>
      </c>
      <c r="G29" s="21">
        <v>2.27</v>
      </c>
      <c r="H29" s="33">
        <v>2.2700000000000001E-2</v>
      </c>
    </row>
    <row r="30" spans="2:8" x14ac:dyDescent="0.25">
      <c r="B30" s="21">
        <v>2007</v>
      </c>
      <c r="C30" s="21" t="s">
        <v>46</v>
      </c>
      <c r="D30" s="21" t="s">
        <v>172</v>
      </c>
      <c r="E30" s="21" t="s">
        <v>23</v>
      </c>
      <c r="F30" s="21" t="s">
        <v>22</v>
      </c>
      <c r="G30" s="21">
        <v>2.33</v>
      </c>
      <c r="H30" s="33">
        <v>2.3300000000000001E-2</v>
      </c>
    </row>
    <row r="31" spans="2:8" x14ac:dyDescent="0.25">
      <c r="B31" s="21">
        <v>2014</v>
      </c>
      <c r="C31" s="21" t="s">
        <v>115</v>
      </c>
      <c r="D31" s="21" t="s">
        <v>125</v>
      </c>
      <c r="E31" s="21" t="s">
        <v>23</v>
      </c>
      <c r="F31" s="21" t="s">
        <v>22</v>
      </c>
      <c r="G31" s="21">
        <v>2.35</v>
      </c>
      <c r="H31" s="33">
        <v>2.35E-2</v>
      </c>
    </row>
    <row r="32" spans="2:8" x14ac:dyDescent="0.25">
      <c r="B32" s="21">
        <v>2006</v>
      </c>
      <c r="C32" s="21" t="s">
        <v>46</v>
      </c>
      <c r="D32" s="21" t="s">
        <v>62</v>
      </c>
      <c r="E32" s="21" t="s">
        <v>23</v>
      </c>
      <c r="F32" s="21" t="s">
        <v>22</v>
      </c>
      <c r="G32" s="21">
        <v>2.4</v>
      </c>
      <c r="H32" s="33">
        <v>2.4E-2</v>
      </c>
    </row>
    <row r="33" spans="2:8" x14ac:dyDescent="0.25">
      <c r="B33" s="21">
        <v>2006</v>
      </c>
      <c r="C33" s="21" t="s">
        <v>74</v>
      </c>
      <c r="D33" s="21" t="s">
        <v>173</v>
      </c>
      <c r="E33" s="21" t="s">
        <v>23</v>
      </c>
      <c r="F33" s="21" t="s">
        <v>22</v>
      </c>
      <c r="G33" s="21">
        <v>2.41</v>
      </c>
      <c r="H33" s="33">
        <v>2.41E-2</v>
      </c>
    </row>
    <row r="34" spans="2:8" x14ac:dyDescent="0.25">
      <c r="B34" s="21">
        <v>2015</v>
      </c>
      <c r="C34" s="21" t="s">
        <v>115</v>
      </c>
      <c r="D34" s="21" t="s">
        <v>124</v>
      </c>
      <c r="E34" s="21" t="s">
        <v>23</v>
      </c>
      <c r="F34" s="21" t="s">
        <v>22</v>
      </c>
      <c r="G34" s="21">
        <v>2.41</v>
      </c>
      <c r="H34" s="33">
        <v>2.41E-2</v>
      </c>
    </row>
    <row r="35" spans="2:8" x14ac:dyDescent="0.25">
      <c r="B35" s="21">
        <v>2008</v>
      </c>
      <c r="C35" s="21" t="s">
        <v>74</v>
      </c>
      <c r="D35" s="21" t="s">
        <v>80</v>
      </c>
      <c r="E35" s="21" t="s">
        <v>23</v>
      </c>
      <c r="F35" s="21" t="s">
        <v>22</v>
      </c>
      <c r="G35" s="21">
        <v>2.52</v>
      </c>
      <c r="H35" s="33">
        <v>2.52E-2</v>
      </c>
    </row>
    <row r="36" spans="2:8" x14ac:dyDescent="0.25">
      <c r="B36" s="21">
        <v>2011</v>
      </c>
      <c r="C36" s="21" t="s">
        <v>17</v>
      </c>
      <c r="D36" s="21" t="s">
        <v>176</v>
      </c>
      <c r="E36" s="21" t="s">
        <v>23</v>
      </c>
      <c r="F36" s="21" t="s">
        <v>22</v>
      </c>
      <c r="G36" s="21">
        <v>2.56</v>
      </c>
      <c r="H36" s="33">
        <v>2.5600000000000001E-2</v>
      </c>
    </row>
    <row r="37" spans="2:8" x14ac:dyDescent="0.25">
      <c r="B37" s="21">
        <v>2008</v>
      </c>
      <c r="C37" s="21" t="s">
        <v>74</v>
      </c>
      <c r="D37" s="21" t="s">
        <v>81</v>
      </c>
      <c r="E37" s="21" t="s">
        <v>23</v>
      </c>
      <c r="F37" s="21" t="s">
        <v>22</v>
      </c>
      <c r="G37" s="21">
        <v>2.66</v>
      </c>
      <c r="H37" s="33">
        <v>2.6600000000000002E-2</v>
      </c>
    </row>
    <row r="38" spans="2:8" x14ac:dyDescent="0.25">
      <c r="B38" s="21">
        <v>2015</v>
      </c>
      <c r="C38" s="21" t="s">
        <v>115</v>
      </c>
      <c r="D38" s="21" t="s">
        <v>127</v>
      </c>
      <c r="E38" s="21" t="s">
        <v>23</v>
      </c>
      <c r="F38" s="21" t="s">
        <v>22</v>
      </c>
      <c r="G38" s="21">
        <v>2.66</v>
      </c>
      <c r="H38" s="33">
        <v>2.6600000000000002E-2</v>
      </c>
    </row>
    <row r="39" spans="2:8" x14ac:dyDescent="0.25">
      <c r="B39" s="21">
        <v>2007</v>
      </c>
      <c r="C39" s="21" t="s">
        <v>74</v>
      </c>
      <c r="D39" s="21" t="s">
        <v>173</v>
      </c>
      <c r="E39" s="21" t="s">
        <v>23</v>
      </c>
      <c r="F39" s="21" t="s">
        <v>22</v>
      </c>
      <c r="G39" s="21">
        <v>2.75</v>
      </c>
      <c r="H39" s="33">
        <v>2.75E-2</v>
      </c>
    </row>
    <row r="40" spans="2:8" x14ac:dyDescent="0.25">
      <c r="B40" s="21">
        <v>2007</v>
      </c>
      <c r="C40" s="21" t="s">
        <v>46</v>
      </c>
      <c r="D40" s="21" t="s">
        <v>177</v>
      </c>
      <c r="E40" s="21" t="s">
        <v>23</v>
      </c>
      <c r="F40" s="21" t="s">
        <v>22</v>
      </c>
      <c r="G40" s="21">
        <v>2.8</v>
      </c>
      <c r="H40" s="33">
        <v>2.7999999999999997E-2</v>
      </c>
    </row>
    <row r="41" spans="2:8" x14ac:dyDescent="0.25">
      <c r="B41" s="21">
        <v>2011</v>
      </c>
      <c r="C41" s="21" t="s">
        <v>17</v>
      </c>
      <c r="D41" s="21" t="s">
        <v>178</v>
      </c>
      <c r="E41" s="21" t="s">
        <v>23</v>
      </c>
      <c r="F41" s="21" t="s">
        <v>22</v>
      </c>
      <c r="G41" s="21">
        <v>2.8</v>
      </c>
      <c r="H41" s="33">
        <v>2.7999999999999997E-2</v>
      </c>
    </row>
    <row r="42" spans="2:8" x14ac:dyDescent="0.25">
      <c r="B42" s="21">
        <v>2007</v>
      </c>
      <c r="C42" s="21" t="s">
        <v>115</v>
      </c>
      <c r="D42" s="21" t="s">
        <v>136</v>
      </c>
      <c r="E42" s="21" t="s">
        <v>23</v>
      </c>
      <c r="F42" s="21" t="s">
        <v>22</v>
      </c>
      <c r="G42" s="21">
        <v>2.81</v>
      </c>
      <c r="H42" s="33">
        <v>2.81E-2</v>
      </c>
    </row>
    <row r="43" spans="2:8" x14ac:dyDescent="0.25">
      <c r="B43" s="21">
        <v>2010</v>
      </c>
      <c r="C43" s="21" t="s">
        <v>17</v>
      </c>
      <c r="D43" s="21" t="s">
        <v>30</v>
      </c>
      <c r="E43" s="21" t="s">
        <v>23</v>
      </c>
      <c r="F43" s="21" t="s">
        <v>22</v>
      </c>
      <c r="G43" s="21">
        <v>2.81</v>
      </c>
      <c r="H43" s="33">
        <v>2.81E-2</v>
      </c>
    </row>
    <row r="44" spans="2:8" x14ac:dyDescent="0.25">
      <c r="B44" s="21">
        <v>2013</v>
      </c>
      <c r="C44" s="21" t="s">
        <v>74</v>
      </c>
      <c r="D44" s="21" t="s">
        <v>86</v>
      </c>
      <c r="E44" s="21" t="s">
        <v>23</v>
      </c>
      <c r="F44" s="21" t="s">
        <v>22</v>
      </c>
      <c r="G44" s="21">
        <v>2.82</v>
      </c>
      <c r="H44" s="33">
        <v>2.8199999999999999E-2</v>
      </c>
    </row>
    <row r="45" spans="2:8" x14ac:dyDescent="0.25">
      <c r="B45" s="21">
        <v>2007</v>
      </c>
      <c r="C45" s="21" t="s">
        <v>115</v>
      </c>
      <c r="D45" s="21" t="s">
        <v>139</v>
      </c>
      <c r="E45" s="21" t="s">
        <v>23</v>
      </c>
      <c r="F45" s="21" t="s">
        <v>22</v>
      </c>
      <c r="G45" s="21">
        <v>2.84</v>
      </c>
      <c r="H45" s="33">
        <v>2.8399999999999998E-2</v>
      </c>
    </row>
    <row r="46" spans="2:8" x14ac:dyDescent="0.25">
      <c r="B46" s="21">
        <v>2008</v>
      </c>
      <c r="C46" s="21" t="s">
        <v>46</v>
      </c>
      <c r="D46" s="21" t="s">
        <v>56</v>
      </c>
      <c r="E46" s="21" t="s">
        <v>23</v>
      </c>
      <c r="F46" s="21" t="s">
        <v>22</v>
      </c>
      <c r="G46" s="21">
        <v>2.85</v>
      </c>
      <c r="H46" s="33">
        <v>2.8500000000000001E-2</v>
      </c>
    </row>
    <row r="47" spans="2:8" x14ac:dyDescent="0.25">
      <c r="B47" s="21">
        <v>2006</v>
      </c>
      <c r="C47" s="21" t="s">
        <v>115</v>
      </c>
      <c r="D47" s="21" t="s">
        <v>135</v>
      </c>
      <c r="E47" s="21" t="s">
        <v>23</v>
      </c>
      <c r="F47" s="21" t="s">
        <v>22</v>
      </c>
      <c r="G47" s="21">
        <v>2.86</v>
      </c>
      <c r="H47" s="33">
        <v>2.86E-2</v>
      </c>
    </row>
    <row r="48" spans="2:8" x14ac:dyDescent="0.25">
      <c r="B48" s="21">
        <v>2007</v>
      </c>
      <c r="C48" s="21" t="s">
        <v>115</v>
      </c>
      <c r="D48" s="21" t="s">
        <v>135</v>
      </c>
      <c r="E48" s="21" t="s">
        <v>23</v>
      </c>
      <c r="F48" s="21" t="s">
        <v>22</v>
      </c>
      <c r="G48" s="21">
        <v>2.87</v>
      </c>
      <c r="H48" s="33">
        <v>2.87E-2</v>
      </c>
    </row>
    <row r="49" spans="2:8" x14ac:dyDescent="0.25">
      <c r="B49" s="21">
        <v>2006</v>
      </c>
      <c r="C49" s="21" t="s">
        <v>46</v>
      </c>
      <c r="D49" s="21" t="s">
        <v>53</v>
      </c>
      <c r="E49" s="21" t="s">
        <v>23</v>
      </c>
      <c r="F49" s="21" t="s">
        <v>22</v>
      </c>
      <c r="G49" s="21">
        <v>2.92</v>
      </c>
      <c r="H49" s="33">
        <v>2.92E-2</v>
      </c>
    </row>
    <row r="50" spans="2:8" x14ac:dyDescent="0.25">
      <c r="B50" s="21">
        <v>2008</v>
      </c>
      <c r="C50" s="21" t="s">
        <v>115</v>
      </c>
      <c r="D50" s="21" t="s">
        <v>133</v>
      </c>
      <c r="E50" s="21" t="s">
        <v>23</v>
      </c>
      <c r="F50" s="21" t="s">
        <v>22</v>
      </c>
      <c r="G50" s="21">
        <v>2.93</v>
      </c>
      <c r="H50" s="33">
        <v>2.9300000000000003E-2</v>
      </c>
    </row>
    <row r="51" spans="2:8" x14ac:dyDescent="0.25">
      <c r="B51" s="21">
        <v>2009</v>
      </c>
      <c r="C51" s="21" t="s">
        <v>17</v>
      </c>
      <c r="D51" s="21" t="s">
        <v>32</v>
      </c>
      <c r="E51" s="21" t="s">
        <v>23</v>
      </c>
      <c r="F51" s="21" t="s">
        <v>22</v>
      </c>
      <c r="G51" s="21">
        <v>2.93</v>
      </c>
      <c r="H51" s="33">
        <v>2.9300000000000003E-2</v>
      </c>
    </row>
    <row r="52" spans="2:8" x14ac:dyDescent="0.25">
      <c r="B52" s="21">
        <v>2008</v>
      </c>
      <c r="C52" s="21" t="s">
        <v>115</v>
      </c>
      <c r="D52" s="21" t="s">
        <v>136</v>
      </c>
      <c r="E52" s="21" t="s">
        <v>23</v>
      </c>
      <c r="F52" s="21" t="s">
        <v>22</v>
      </c>
      <c r="G52" s="21">
        <v>2.95</v>
      </c>
      <c r="H52" s="33">
        <v>2.9500000000000002E-2</v>
      </c>
    </row>
    <row r="53" spans="2:8" x14ac:dyDescent="0.25">
      <c r="B53" s="21">
        <v>2009</v>
      </c>
      <c r="C53" s="21" t="s">
        <v>46</v>
      </c>
      <c r="D53" s="21" t="s">
        <v>53</v>
      </c>
      <c r="E53" s="21" t="s">
        <v>23</v>
      </c>
      <c r="F53" s="21" t="s">
        <v>22</v>
      </c>
      <c r="G53" s="21">
        <v>2.95</v>
      </c>
      <c r="H53" s="33">
        <v>2.9500000000000002E-2</v>
      </c>
    </row>
    <row r="54" spans="2:8" x14ac:dyDescent="0.25">
      <c r="B54" s="21">
        <v>2008</v>
      </c>
      <c r="C54" s="21" t="s">
        <v>46</v>
      </c>
      <c r="D54" s="21" t="s">
        <v>53</v>
      </c>
      <c r="E54" s="21" t="s">
        <v>23</v>
      </c>
      <c r="F54" s="21" t="s">
        <v>22</v>
      </c>
      <c r="G54" s="21">
        <v>2.96</v>
      </c>
      <c r="H54" s="33">
        <v>2.9600000000000001E-2</v>
      </c>
    </row>
    <row r="55" spans="2:8" x14ac:dyDescent="0.25">
      <c r="B55" s="21">
        <v>2009</v>
      </c>
      <c r="C55" s="21" t="s">
        <v>46</v>
      </c>
      <c r="D55" s="21" t="s">
        <v>56</v>
      </c>
      <c r="E55" s="21" t="s">
        <v>23</v>
      </c>
      <c r="F55" s="21" t="s">
        <v>22</v>
      </c>
      <c r="G55" s="21">
        <v>2.97</v>
      </c>
      <c r="H55" s="33">
        <v>2.9700000000000001E-2</v>
      </c>
    </row>
    <row r="56" spans="2:8" x14ac:dyDescent="0.25">
      <c r="B56" s="21">
        <v>2009</v>
      </c>
      <c r="C56" s="21" t="s">
        <v>115</v>
      </c>
      <c r="D56" s="21" t="s">
        <v>123</v>
      </c>
      <c r="E56" s="21" t="s">
        <v>23</v>
      </c>
      <c r="F56" s="21" t="s">
        <v>22</v>
      </c>
      <c r="G56" s="21">
        <v>2.99</v>
      </c>
      <c r="H56" s="33">
        <v>2.9900000000000003E-2</v>
      </c>
    </row>
    <row r="57" spans="2:8" x14ac:dyDescent="0.25">
      <c r="B57" s="21">
        <v>2008</v>
      </c>
      <c r="C57" s="21" t="s">
        <v>17</v>
      </c>
      <c r="D57" s="21" t="s">
        <v>42</v>
      </c>
      <c r="E57" s="21" t="s">
        <v>23</v>
      </c>
      <c r="F57" s="21" t="s">
        <v>22</v>
      </c>
      <c r="G57" s="21">
        <v>3</v>
      </c>
      <c r="H57" s="33">
        <v>0.03</v>
      </c>
    </row>
    <row r="58" spans="2:8" x14ac:dyDescent="0.25">
      <c r="B58" s="21">
        <v>2014</v>
      </c>
      <c r="C58" s="21" t="s">
        <v>74</v>
      </c>
      <c r="D58" s="21" t="s">
        <v>86</v>
      </c>
      <c r="E58" s="21" t="s">
        <v>23</v>
      </c>
      <c r="F58" s="21" t="s">
        <v>22</v>
      </c>
      <c r="G58" s="21">
        <v>3</v>
      </c>
      <c r="H58" s="33">
        <v>0.03</v>
      </c>
    </row>
    <row r="59" spans="2:8" x14ac:dyDescent="0.25">
      <c r="B59" s="21">
        <v>2014</v>
      </c>
      <c r="C59" s="21" t="s">
        <v>115</v>
      </c>
      <c r="D59" s="21" t="s">
        <v>126</v>
      </c>
      <c r="E59" s="21" t="s">
        <v>23</v>
      </c>
      <c r="F59" s="21" t="s">
        <v>22</v>
      </c>
      <c r="G59" s="21">
        <v>3.04</v>
      </c>
      <c r="H59" s="33">
        <v>3.04E-2</v>
      </c>
    </row>
    <row r="60" spans="2:8" x14ac:dyDescent="0.25">
      <c r="B60" s="21">
        <v>2008</v>
      </c>
      <c r="C60" s="21" t="s">
        <v>17</v>
      </c>
      <c r="D60" s="21" t="s">
        <v>39</v>
      </c>
      <c r="E60" s="21" t="s">
        <v>23</v>
      </c>
      <c r="F60" s="21" t="s">
        <v>22</v>
      </c>
      <c r="G60" s="21">
        <v>3.08</v>
      </c>
      <c r="H60" s="33">
        <v>3.0800000000000001E-2</v>
      </c>
    </row>
    <row r="61" spans="2:8" x14ac:dyDescent="0.25">
      <c r="B61" s="21">
        <v>2013</v>
      </c>
      <c r="C61" s="21" t="s">
        <v>115</v>
      </c>
      <c r="D61" s="21" t="s">
        <v>121</v>
      </c>
      <c r="E61" s="21" t="s">
        <v>23</v>
      </c>
      <c r="F61" s="21" t="s">
        <v>22</v>
      </c>
      <c r="G61" s="21">
        <v>3.09</v>
      </c>
      <c r="H61" s="33">
        <v>3.0899999999999997E-2</v>
      </c>
    </row>
    <row r="62" spans="2:8" x14ac:dyDescent="0.25">
      <c r="B62" s="21">
        <v>2006</v>
      </c>
      <c r="C62" s="21" t="s">
        <v>74</v>
      </c>
      <c r="D62" s="21" t="s">
        <v>75</v>
      </c>
      <c r="E62" s="21" t="s">
        <v>23</v>
      </c>
      <c r="F62" s="21" t="s">
        <v>22</v>
      </c>
      <c r="G62" s="21">
        <v>3.1</v>
      </c>
      <c r="H62" s="33">
        <v>3.1E-2</v>
      </c>
    </row>
    <row r="63" spans="2:8" x14ac:dyDescent="0.25">
      <c r="B63" s="21">
        <v>2010</v>
      </c>
      <c r="C63" s="21" t="s">
        <v>46</v>
      </c>
      <c r="D63" s="21" t="s">
        <v>54</v>
      </c>
      <c r="E63" s="21" t="s">
        <v>23</v>
      </c>
      <c r="F63" s="21" t="s">
        <v>22</v>
      </c>
      <c r="G63" s="21">
        <v>3.12</v>
      </c>
      <c r="H63" s="33">
        <v>3.1200000000000002E-2</v>
      </c>
    </row>
    <row r="64" spans="2:8" x14ac:dyDescent="0.25">
      <c r="B64" s="21">
        <v>2005</v>
      </c>
      <c r="C64" s="21" t="s">
        <v>46</v>
      </c>
      <c r="D64" s="21" t="s">
        <v>177</v>
      </c>
      <c r="E64" s="21" t="s">
        <v>23</v>
      </c>
      <c r="F64" s="21" t="s">
        <v>22</v>
      </c>
      <c r="G64" s="21">
        <v>3.15</v>
      </c>
      <c r="H64" s="33">
        <v>3.15E-2</v>
      </c>
    </row>
    <row r="65" spans="2:8" x14ac:dyDescent="0.25">
      <c r="B65" s="21">
        <v>2005</v>
      </c>
      <c r="C65" s="21" t="s">
        <v>115</v>
      </c>
      <c r="D65" s="21" t="s">
        <v>136</v>
      </c>
      <c r="E65" s="21" t="s">
        <v>23</v>
      </c>
      <c r="F65" s="21" t="s">
        <v>22</v>
      </c>
      <c r="G65" s="21">
        <v>3.15</v>
      </c>
      <c r="H65" s="33">
        <v>3.15E-2</v>
      </c>
    </row>
    <row r="66" spans="2:8" x14ac:dyDescent="0.25">
      <c r="B66" s="21">
        <v>2009</v>
      </c>
      <c r="C66" s="21" t="s">
        <v>17</v>
      </c>
      <c r="D66" s="21" t="s">
        <v>31</v>
      </c>
      <c r="E66" s="21" t="s">
        <v>23</v>
      </c>
      <c r="F66" s="21" t="s">
        <v>22</v>
      </c>
      <c r="G66" s="21">
        <v>3.17</v>
      </c>
      <c r="H66" s="33">
        <v>3.1699999999999999E-2</v>
      </c>
    </row>
    <row r="67" spans="2:8" x14ac:dyDescent="0.25">
      <c r="B67" s="21">
        <v>2012</v>
      </c>
      <c r="C67" s="21" t="s">
        <v>115</v>
      </c>
      <c r="D67" s="21" t="s">
        <v>121</v>
      </c>
      <c r="E67" s="21" t="s">
        <v>23</v>
      </c>
      <c r="F67" s="21" t="s">
        <v>22</v>
      </c>
      <c r="G67" s="21">
        <v>3.17</v>
      </c>
      <c r="H67" s="33">
        <v>3.1699999999999999E-2</v>
      </c>
    </row>
    <row r="68" spans="2:8" x14ac:dyDescent="0.25">
      <c r="B68" s="21">
        <v>2012</v>
      </c>
      <c r="C68" s="21" t="s">
        <v>115</v>
      </c>
      <c r="D68" s="21" t="s">
        <v>124</v>
      </c>
      <c r="E68" s="21" t="s">
        <v>23</v>
      </c>
      <c r="F68" s="21" t="s">
        <v>22</v>
      </c>
      <c r="G68" s="21">
        <v>3.17</v>
      </c>
      <c r="H68" s="33">
        <v>3.1699999999999999E-2</v>
      </c>
    </row>
    <row r="69" spans="2:8" x14ac:dyDescent="0.25">
      <c r="B69" s="21">
        <v>2005</v>
      </c>
      <c r="C69" s="21" t="s">
        <v>115</v>
      </c>
      <c r="D69" s="21" t="s">
        <v>137</v>
      </c>
      <c r="E69" s="21" t="s">
        <v>23</v>
      </c>
      <c r="F69" s="21" t="s">
        <v>22</v>
      </c>
      <c r="G69" s="21">
        <v>3.18</v>
      </c>
      <c r="H69" s="33">
        <v>3.1800000000000002E-2</v>
      </c>
    </row>
    <row r="70" spans="2:8" x14ac:dyDescent="0.25">
      <c r="B70" s="21">
        <v>2008</v>
      </c>
      <c r="C70" s="21" t="s">
        <v>46</v>
      </c>
      <c r="D70" s="21" t="s">
        <v>52</v>
      </c>
      <c r="E70" s="21" t="s">
        <v>23</v>
      </c>
      <c r="F70" s="21" t="s">
        <v>22</v>
      </c>
      <c r="G70" s="21">
        <v>3.18</v>
      </c>
      <c r="H70" s="33">
        <v>3.1800000000000002E-2</v>
      </c>
    </row>
    <row r="71" spans="2:8" x14ac:dyDescent="0.25">
      <c r="B71" s="21">
        <v>2010</v>
      </c>
      <c r="C71" s="21" t="s">
        <v>17</v>
      </c>
      <c r="D71" s="21" t="s">
        <v>36</v>
      </c>
      <c r="E71" s="21" t="s">
        <v>23</v>
      </c>
      <c r="F71" s="21" t="s">
        <v>22</v>
      </c>
      <c r="G71" s="21">
        <v>3.18</v>
      </c>
      <c r="H71" s="33">
        <v>3.1800000000000002E-2</v>
      </c>
    </row>
    <row r="72" spans="2:8" x14ac:dyDescent="0.25">
      <c r="B72" s="21">
        <v>2012</v>
      </c>
      <c r="C72" s="21" t="s">
        <v>17</v>
      </c>
      <c r="D72" s="21" t="s">
        <v>42</v>
      </c>
      <c r="E72" s="21" t="s">
        <v>23</v>
      </c>
      <c r="F72" s="21" t="s">
        <v>22</v>
      </c>
      <c r="G72" s="21">
        <v>3.18</v>
      </c>
      <c r="H72" s="33">
        <v>3.1800000000000002E-2</v>
      </c>
    </row>
    <row r="73" spans="2:8" x14ac:dyDescent="0.25">
      <c r="B73" s="21">
        <v>2006</v>
      </c>
      <c r="C73" s="21" t="s">
        <v>115</v>
      </c>
      <c r="D73" s="21" t="s">
        <v>137</v>
      </c>
      <c r="E73" s="21" t="s">
        <v>23</v>
      </c>
      <c r="F73" s="21" t="s">
        <v>22</v>
      </c>
      <c r="G73" s="21">
        <v>3.19</v>
      </c>
      <c r="H73" s="33">
        <v>3.1899999999999998E-2</v>
      </c>
    </row>
    <row r="74" spans="2:8" x14ac:dyDescent="0.25">
      <c r="B74" s="21">
        <v>2010</v>
      </c>
      <c r="C74" s="21" t="s">
        <v>17</v>
      </c>
      <c r="D74" s="21" t="s">
        <v>32</v>
      </c>
      <c r="E74" s="21" t="s">
        <v>23</v>
      </c>
      <c r="F74" s="21" t="s">
        <v>22</v>
      </c>
      <c r="G74" s="21">
        <v>3.21</v>
      </c>
      <c r="H74" s="33">
        <v>3.2099999999999997E-2</v>
      </c>
    </row>
    <row r="75" spans="2:8" x14ac:dyDescent="0.25">
      <c r="B75" s="21">
        <v>2008</v>
      </c>
      <c r="C75" s="21" t="s">
        <v>17</v>
      </c>
      <c r="D75" s="21" t="s">
        <v>36</v>
      </c>
      <c r="E75" s="21" t="s">
        <v>23</v>
      </c>
      <c r="F75" s="21" t="s">
        <v>22</v>
      </c>
      <c r="G75" s="21">
        <v>3.24</v>
      </c>
      <c r="H75" s="33">
        <v>3.2400000000000005E-2</v>
      </c>
    </row>
    <row r="76" spans="2:8" x14ac:dyDescent="0.25">
      <c r="B76" s="21">
        <v>2015</v>
      </c>
      <c r="C76" s="21" t="s">
        <v>46</v>
      </c>
      <c r="D76" s="21" t="s">
        <v>61</v>
      </c>
      <c r="E76" s="21" t="s">
        <v>23</v>
      </c>
      <c r="F76" s="21" t="s">
        <v>22</v>
      </c>
      <c r="G76" s="21">
        <v>3.24</v>
      </c>
      <c r="H76" s="33">
        <v>3.2400000000000005E-2</v>
      </c>
    </row>
    <row r="77" spans="2:8" x14ac:dyDescent="0.25">
      <c r="B77" s="21">
        <v>2007</v>
      </c>
      <c r="C77" s="21" t="s">
        <v>17</v>
      </c>
      <c r="D77" s="21" t="s">
        <v>30</v>
      </c>
      <c r="E77" s="21" t="s">
        <v>23</v>
      </c>
      <c r="F77" s="21" t="s">
        <v>22</v>
      </c>
      <c r="G77" s="21">
        <v>3.26</v>
      </c>
      <c r="H77" s="33">
        <v>3.2599999999999997E-2</v>
      </c>
    </row>
    <row r="78" spans="2:8" x14ac:dyDescent="0.25">
      <c r="B78" s="21">
        <v>2011</v>
      </c>
      <c r="C78" s="21" t="s">
        <v>46</v>
      </c>
      <c r="D78" s="21" t="s">
        <v>61</v>
      </c>
      <c r="E78" s="21" t="s">
        <v>23</v>
      </c>
      <c r="F78" s="21" t="s">
        <v>22</v>
      </c>
      <c r="G78" s="21">
        <v>3.27</v>
      </c>
      <c r="H78" s="33">
        <v>3.27E-2</v>
      </c>
    </row>
    <row r="79" spans="2:8" x14ac:dyDescent="0.25">
      <c r="B79" s="21">
        <v>2012</v>
      </c>
      <c r="C79" s="21" t="s">
        <v>17</v>
      </c>
      <c r="D79" s="21" t="s">
        <v>32</v>
      </c>
      <c r="E79" s="21" t="s">
        <v>23</v>
      </c>
      <c r="F79" s="21" t="s">
        <v>22</v>
      </c>
      <c r="G79" s="21">
        <v>3.27</v>
      </c>
      <c r="H79" s="33">
        <v>3.27E-2</v>
      </c>
    </row>
    <row r="80" spans="2:8" x14ac:dyDescent="0.25">
      <c r="B80" s="21">
        <v>2015</v>
      </c>
      <c r="C80" s="21" t="s">
        <v>115</v>
      </c>
      <c r="D80" s="21" t="s">
        <v>116</v>
      </c>
      <c r="E80" s="21" t="s">
        <v>23</v>
      </c>
      <c r="F80" s="21" t="s">
        <v>22</v>
      </c>
      <c r="G80" s="21">
        <v>3.27</v>
      </c>
      <c r="H80" s="33">
        <v>3.27E-2</v>
      </c>
    </row>
    <row r="81" spans="2:8" x14ac:dyDescent="0.25">
      <c r="B81" s="21">
        <v>2008</v>
      </c>
      <c r="C81" s="21" t="s">
        <v>46</v>
      </c>
      <c r="D81" s="21" t="s">
        <v>55</v>
      </c>
      <c r="E81" s="21" t="s">
        <v>23</v>
      </c>
      <c r="F81" s="21" t="s">
        <v>22</v>
      </c>
      <c r="G81" s="21">
        <v>3.28</v>
      </c>
      <c r="H81" s="33">
        <v>3.2799999999999996E-2</v>
      </c>
    </row>
    <row r="82" spans="2:8" x14ac:dyDescent="0.25">
      <c r="B82" s="21">
        <v>2010</v>
      </c>
      <c r="C82" s="21" t="s">
        <v>115</v>
      </c>
      <c r="D82" s="21" t="s">
        <v>121</v>
      </c>
      <c r="E82" s="21" t="s">
        <v>23</v>
      </c>
      <c r="F82" s="21" t="s">
        <v>22</v>
      </c>
      <c r="G82" s="21">
        <v>3.28</v>
      </c>
      <c r="H82" s="33">
        <v>3.2799999999999996E-2</v>
      </c>
    </row>
    <row r="83" spans="2:8" x14ac:dyDescent="0.25">
      <c r="B83" s="21">
        <v>2013</v>
      </c>
      <c r="C83" s="21" t="s">
        <v>17</v>
      </c>
      <c r="D83" s="21" t="s">
        <v>32</v>
      </c>
      <c r="E83" s="21" t="s">
        <v>23</v>
      </c>
      <c r="F83" s="21" t="s">
        <v>22</v>
      </c>
      <c r="G83" s="21">
        <v>3.28</v>
      </c>
      <c r="H83" s="33">
        <v>3.2799999999999996E-2</v>
      </c>
    </row>
    <row r="84" spans="2:8" x14ac:dyDescent="0.25">
      <c r="B84" s="21">
        <v>2007</v>
      </c>
      <c r="C84" s="21" t="s">
        <v>46</v>
      </c>
      <c r="D84" s="21" t="s">
        <v>55</v>
      </c>
      <c r="E84" s="21" t="s">
        <v>23</v>
      </c>
      <c r="F84" s="21" t="s">
        <v>22</v>
      </c>
      <c r="G84" s="21">
        <v>3.29</v>
      </c>
      <c r="H84" s="33">
        <v>3.2899999999999999E-2</v>
      </c>
    </row>
    <row r="85" spans="2:8" x14ac:dyDescent="0.25">
      <c r="B85" s="21">
        <v>2008</v>
      </c>
      <c r="C85" s="21" t="s">
        <v>46</v>
      </c>
      <c r="D85" s="21" t="s">
        <v>61</v>
      </c>
      <c r="E85" s="21" t="s">
        <v>23</v>
      </c>
      <c r="F85" s="21" t="s">
        <v>22</v>
      </c>
      <c r="G85" s="21">
        <v>3.3</v>
      </c>
      <c r="H85" s="33">
        <v>3.3000000000000002E-2</v>
      </c>
    </row>
    <row r="86" spans="2:8" x14ac:dyDescent="0.25">
      <c r="B86" s="21">
        <v>2008</v>
      </c>
      <c r="C86" s="21" t="s">
        <v>115</v>
      </c>
      <c r="D86" s="21" t="s">
        <v>116</v>
      </c>
      <c r="E86" s="21" t="s">
        <v>23</v>
      </c>
      <c r="F86" s="21" t="s">
        <v>22</v>
      </c>
      <c r="G86" s="21">
        <v>3.3</v>
      </c>
      <c r="H86" s="33">
        <v>3.3000000000000002E-2</v>
      </c>
    </row>
    <row r="87" spans="2:8" x14ac:dyDescent="0.25">
      <c r="B87" s="21">
        <v>2006</v>
      </c>
      <c r="C87" s="21" t="s">
        <v>115</v>
      </c>
      <c r="D87" s="21" t="s">
        <v>136</v>
      </c>
      <c r="E87" s="21" t="s">
        <v>23</v>
      </c>
      <c r="F87" s="21" t="s">
        <v>22</v>
      </c>
      <c r="G87" s="21">
        <v>3.33</v>
      </c>
      <c r="H87" s="33">
        <v>3.3300000000000003E-2</v>
      </c>
    </row>
    <row r="88" spans="2:8" x14ac:dyDescent="0.25">
      <c r="B88" s="21">
        <v>2011</v>
      </c>
      <c r="C88" s="21" t="s">
        <v>17</v>
      </c>
      <c r="D88" s="21" t="s">
        <v>32</v>
      </c>
      <c r="E88" s="21" t="s">
        <v>23</v>
      </c>
      <c r="F88" s="21" t="s">
        <v>22</v>
      </c>
      <c r="G88" s="21">
        <v>3.33</v>
      </c>
      <c r="H88" s="33">
        <v>3.3300000000000003E-2</v>
      </c>
    </row>
    <row r="89" spans="2:8" x14ac:dyDescent="0.25">
      <c r="B89" s="21">
        <v>2005</v>
      </c>
      <c r="C89" s="21" t="s">
        <v>115</v>
      </c>
      <c r="D89" s="21" t="s">
        <v>133</v>
      </c>
      <c r="E89" s="21" t="s">
        <v>23</v>
      </c>
      <c r="F89" s="21" t="s">
        <v>22</v>
      </c>
      <c r="G89" s="21">
        <v>3.34</v>
      </c>
      <c r="H89" s="33">
        <v>3.3399999999999999E-2</v>
      </c>
    </row>
    <row r="90" spans="2:8" x14ac:dyDescent="0.25">
      <c r="B90" s="21">
        <v>2005</v>
      </c>
      <c r="C90" s="21" t="s">
        <v>115</v>
      </c>
      <c r="D90" s="21" t="s">
        <v>116</v>
      </c>
      <c r="E90" s="21" t="s">
        <v>23</v>
      </c>
      <c r="F90" s="21" t="s">
        <v>22</v>
      </c>
      <c r="G90" s="21">
        <v>3.35</v>
      </c>
      <c r="H90" s="33">
        <v>3.3500000000000002E-2</v>
      </c>
    </row>
    <row r="91" spans="2:8" x14ac:dyDescent="0.25">
      <c r="B91" s="21">
        <v>2008</v>
      </c>
      <c r="C91" s="21" t="s">
        <v>46</v>
      </c>
      <c r="D91" s="21" t="s">
        <v>50</v>
      </c>
      <c r="E91" s="21" t="s">
        <v>23</v>
      </c>
      <c r="F91" s="21" t="s">
        <v>22</v>
      </c>
      <c r="G91" s="21">
        <v>3.35</v>
      </c>
      <c r="H91" s="33">
        <v>3.3500000000000002E-2</v>
      </c>
    </row>
    <row r="92" spans="2:8" x14ac:dyDescent="0.25">
      <c r="B92" s="21">
        <v>2011</v>
      </c>
      <c r="C92" s="21" t="s">
        <v>74</v>
      </c>
      <c r="D92" s="21" t="s">
        <v>82</v>
      </c>
      <c r="E92" s="21" t="s">
        <v>23</v>
      </c>
      <c r="F92" s="21" t="s">
        <v>22</v>
      </c>
      <c r="G92" s="21">
        <v>3.35</v>
      </c>
      <c r="H92" s="33">
        <v>3.3500000000000002E-2</v>
      </c>
    </row>
    <row r="93" spans="2:8" x14ac:dyDescent="0.25">
      <c r="B93" s="21">
        <v>2014</v>
      </c>
      <c r="C93" s="21" t="s">
        <v>46</v>
      </c>
      <c r="D93" s="21" t="s">
        <v>61</v>
      </c>
      <c r="E93" s="21" t="s">
        <v>23</v>
      </c>
      <c r="F93" s="21" t="s">
        <v>22</v>
      </c>
      <c r="G93" s="21">
        <v>3.35</v>
      </c>
      <c r="H93" s="33">
        <v>3.3500000000000002E-2</v>
      </c>
    </row>
    <row r="94" spans="2:8" x14ac:dyDescent="0.25">
      <c r="B94" s="21">
        <v>2008</v>
      </c>
      <c r="C94" s="21" t="s">
        <v>115</v>
      </c>
      <c r="D94" s="21" t="s">
        <v>135</v>
      </c>
      <c r="E94" s="21" t="s">
        <v>23</v>
      </c>
      <c r="F94" s="21" t="s">
        <v>22</v>
      </c>
      <c r="G94" s="21">
        <v>3.36</v>
      </c>
      <c r="H94" s="33">
        <v>3.3599999999999998E-2</v>
      </c>
    </row>
    <row r="95" spans="2:8" x14ac:dyDescent="0.25">
      <c r="B95" s="21">
        <v>2007</v>
      </c>
      <c r="C95" s="21" t="s">
        <v>115</v>
      </c>
      <c r="D95" s="21" t="s">
        <v>118</v>
      </c>
      <c r="E95" s="21" t="s">
        <v>23</v>
      </c>
      <c r="F95" s="21" t="s">
        <v>22</v>
      </c>
      <c r="G95" s="21">
        <v>3.38</v>
      </c>
      <c r="H95" s="33">
        <v>3.3799999999999997E-2</v>
      </c>
    </row>
    <row r="96" spans="2:8" x14ac:dyDescent="0.25">
      <c r="B96" s="21">
        <v>2009</v>
      </c>
      <c r="C96" s="21" t="s">
        <v>17</v>
      </c>
      <c r="D96" s="21" t="s">
        <v>42</v>
      </c>
      <c r="E96" s="21" t="s">
        <v>23</v>
      </c>
      <c r="F96" s="21" t="s">
        <v>22</v>
      </c>
      <c r="G96" s="21">
        <v>3.39</v>
      </c>
      <c r="H96" s="33">
        <v>3.39E-2</v>
      </c>
    </row>
    <row r="97" spans="2:8" x14ac:dyDescent="0.25">
      <c r="B97" s="21">
        <v>2012</v>
      </c>
      <c r="C97" s="21" t="s">
        <v>46</v>
      </c>
      <c r="D97" s="21" t="s">
        <v>61</v>
      </c>
      <c r="E97" s="21" t="s">
        <v>23</v>
      </c>
      <c r="F97" s="21" t="s">
        <v>22</v>
      </c>
      <c r="G97" s="21">
        <v>3.4</v>
      </c>
      <c r="H97" s="33">
        <v>3.4000000000000002E-2</v>
      </c>
    </row>
    <row r="98" spans="2:8" x14ac:dyDescent="0.25">
      <c r="B98" s="21">
        <v>2014</v>
      </c>
      <c r="C98" s="21" t="s">
        <v>115</v>
      </c>
      <c r="D98" s="21" t="s">
        <v>124</v>
      </c>
      <c r="E98" s="21" t="s">
        <v>23</v>
      </c>
      <c r="F98" s="21" t="s">
        <v>22</v>
      </c>
      <c r="G98" s="21">
        <v>3.41</v>
      </c>
      <c r="H98" s="33">
        <v>3.4099999999999998E-2</v>
      </c>
    </row>
    <row r="99" spans="2:8" x14ac:dyDescent="0.25">
      <c r="B99" s="21">
        <v>2013</v>
      </c>
      <c r="C99" s="21" t="s">
        <v>46</v>
      </c>
      <c r="D99" s="21" t="s">
        <v>61</v>
      </c>
      <c r="E99" s="21" t="s">
        <v>23</v>
      </c>
      <c r="F99" s="21" t="s">
        <v>22</v>
      </c>
      <c r="G99" s="21">
        <v>3.42</v>
      </c>
      <c r="H99" s="33">
        <v>3.4200000000000001E-2</v>
      </c>
    </row>
    <row r="100" spans="2:8" x14ac:dyDescent="0.25">
      <c r="B100" s="21">
        <v>2005</v>
      </c>
      <c r="C100" s="21" t="s">
        <v>115</v>
      </c>
      <c r="D100" s="21" t="s">
        <v>135</v>
      </c>
      <c r="E100" s="21" t="s">
        <v>23</v>
      </c>
      <c r="F100" s="21" t="s">
        <v>22</v>
      </c>
      <c r="G100" s="21">
        <v>3.45</v>
      </c>
      <c r="H100" s="33">
        <v>3.4500000000000003E-2</v>
      </c>
    </row>
    <row r="101" spans="2:8" x14ac:dyDescent="0.25">
      <c r="B101" s="21">
        <v>2007</v>
      </c>
      <c r="C101" s="21" t="s">
        <v>46</v>
      </c>
      <c r="D101" s="21" t="s">
        <v>61</v>
      </c>
      <c r="E101" s="21" t="s">
        <v>23</v>
      </c>
      <c r="F101" s="21" t="s">
        <v>22</v>
      </c>
      <c r="G101" s="21">
        <v>3.45</v>
      </c>
      <c r="H101" s="33">
        <v>3.4500000000000003E-2</v>
      </c>
    </row>
    <row r="102" spans="2:8" x14ac:dyDescent="0.25">
      <c r="B102" s="21">
        <v>2007</v>
      </c>
      <c r="C102" s="21" t="s">
        <v>115</v>
      </c>
      <c r="D102" s="21" t="s">
        <v>137</v>
      </c>
      <c r="E102" s="21" t="s">
        <v>23</v>
      </c>
      <c r="F102" s="21" t="s">
        <v>22</v>
      </c>
      <c r="G102" s="21">
        <v>3.45</v>
      </c>
      <c r="H102" s="33">
        <v>3.4500000000000003E-2</v>
      </c>
    </row>
    <row r="103" spans="2:8" x14ac:dyDescent="0.25">
      <c r="B103" s="21">
        <v>2006</v>
      </c>
      <c r="C103" s="21" t="s">
        <v>115</v>
      </c>
      <c r="D103" s="21" t="s">
        <v>116</v>
      </c>
      <c r="E103" s="21" t="s">
        <v>23</v>
      </c>
      <c r="F103" s="21" t="s">
        <v>22</v>
      </c>
      <c r="G103" s="21">
        <v>3.47</v>
      </c>
      <c r="H103" s="33">
        <v>3.4700000000000002E-2</v>
      </c>
    </row>
    <row r="104" spans="2:8" x14ac:dyDescent="0.25">
      <c r="B104" s="21">
        <v>2010</v>
      </c>
      <c r="C104" s="21" t="s">
        <v>17</v>
      </c>
      <c r="D104" s="21" t="s">
        <v>42</v>
      </c>
      <c r="E104" s="21" t="s">
        <v>23</v>
      </c>
      <c r="F104" s="21" t="s">
        <v>22</v>
      </c>
      <c r="G104" s="21">
        <v>3.47</v>
      </c>
      <c r="H104" s="33">
        <v>3.4700000000000002E-2</v>
      </c>
    </row>
    <row r="105" spans="2:8" x14ac:dyDescent="0.25">
      <c r="B105" s="21">
        <v>2011</v>
      </c>
      <c r="C105" s="21" t="s">
        <v>115</v>
      </c>
      <c r="D105" s="21" t="s">
        <v>132</v>
      </c>
      <c r="E105" s="21" t="s">
        <v>23</v>
      </c>
      <c r="F105" s="21" t="s">
        <v>22</v>
      </c>
      <c r="G105" s="21">
        <v>3.48</v>
      </c>
      <c r="H105" s="33">
        <v>3.4799999999999998E-2</v>
      </c>
    </row>
    <row r="106" spans="2:8" x14ac:dyDescent="0.25">
      <c r="B106" s="21">
        <v>2011</v>
      </c>
      <c r="C106" s="21" t="s">
        <v>46</v>
      </c>
      <c r="D106" s="21" t="s">
        <v>53</v>
      </c>
      <c r="E106" s="21" t="s">
        <v>23</v>
      </c>
      <c r="F106" s="21" t="s">
        <v>22</v>
      </c>
      <c r="G106" s="21">
        <v>3.49</v>
      </c>
      <c r="H106" s="33">
        <v>3.49E-2</v>
      </c>
    </row>
    <row r="107" spans="2:8" x14ac:dyDescent="0.25">
      <c r="B107" s="21">
        <v>2005</v>
      </c>
      <c r="C107" s="21" t="s">
        <v>115</v>
      </c>
      <c r="D107" s="21" t="s">
        <v>130</v>
      </c>
      <c r="E107" s="21" t="s">
        <v>23</v>
      </c>
      <c r="F107" s="21" t="s">
        <v>22</v>
      </c>
      <c r="G107" s="21">
        <v>3.5</v>
      </c>
      <c r="H107" s="33">
        <v>3.5000000000000003E-2</v>
      </c>
    </row>
    <row r="108" spans="2:8" x14ac:dyDescent="0.25">
      <c r="B108" s="21">
        <v>2010</v>
      </c>
      <c r="C108" s="21" t="s">
        <v>74</v>
      </c>
      <c r="D108" s="21" t="s">
        <v>82</v>
      </c>
      <c r="E108" s="21" t="s">
        <v>23</v>
      </c>
      <c r="F108" s="21" t="s">
        <v>22</v>
      </c>
      <c r="G108" s="21">
        <v>3.52</v>
      </c>
      <c r="H108" s="33">
        <v>3.5200000000000002E-2</v>
      </c>
    </row>
    <row r="109" spans="2:8" x14ac:dyDescent="0.25">
      <c r="B109" s="21">
        <v>2011</v>
      </c>
      <c r="C109" s="21" t="s">
        <v>17</v>
      </c>
      <c r="D109" s="21" t="s">
        <v>41</v>
      </c>
      <c r="E109" s="21" t="s">
        <v>23</v>
      </c>
      <c r="F109" s="21" t="s">
        <v>22</v>
      </c>
      <c r="G109" s="21">
        <v>3.53</v>
      </c>
      <c r="H109" s="33">
        <v>3.5299999999999998E-2</v>
      </c>
    </row>
    <row r="110" spans="2:8" x14ac:dyDescent="0.25">
      <c r="B110" s="21">
        <v>2006</v>
      </c>
      <c r="C110" s="21" t="s">
        <v>115</v>
      </c>
      <c r="D110" s="21" t="s">
        <v>139</v>
      </c>
      <c r="E110" s="21" t="s">
        <v>23</v>
      </c>
      <c r="F110" s="21" t="s">
        <v>22</v>
      </c>
      <c r="G110" s="21">
        <v>3.54</v>
      </c>
      <c r="H110" s="33">
        <v>3.5400000000000001E-2</v>
      </c>
    </row>
    <row r="111" spans="2:8" x14ac:dyDescent="0.25">
      <c r="B111" s="21">
        <v>2006</v>
      </c>
      <c r="C111" s="21" t="s">
        <v>46</v>
      </c>
      <c r="D111" s="21" t="s">
        <v>60</v>
      </c>
      <c r="E111" s="21" t="s">
        <v>23</v>
      </c>
      <c r="F111" s="21" t="s">
        <v>22</v>
      </c>
      <c r="G111" s="21">
        <v>3.55</v>
      </c>
      <c r="H111" s="33">
        <v>3.5499999999999997E-2</v>
      </c>
    </row>
    <row r="112" spans="2:8" x14ac:dyDescent="0.25">
      <c r="B112" s="21">
        <v>2007</v>
      </c>
      <c r="C112" s="21" t="s">
        <v>46</v>
      </c>
      <c r="D112" s="21" t="s">
        <v>60</v>
      </c>
      <c r="E112" s="21" t="s">
        <v>23</v>
      </c>
      <c r="F112" s="21" t="s">
        <v>22</v>
      </c>
      <c r="G112" s="21">
        <v>3.55</v>
      </c>
      <c r="H112" s="33">
        <v>3.5499999999999997E-2</v>
      </c>
    </row>
    <row r="113" spans="2:8" x14ac:dyDescent="0.25">
      <c r="B113" s="21">
        <v>2011</v>
      </c>
      <c r="C113" s="21" t="s">
        <v>74</v>
      </c>
      <c r="D113" s="21" t="s">
        <v>85</v>
      </c>
      <c r="E113" s="21" t="s">
        <v>23</v>
      </c>
      <c r="F113" s="21" t="s">
        <v>22</v>
      </c>
      <c r="G113" s="21">
        <v>3.58</v>
      </c>
      <c r="H113" s="33">
        <v>3.5799999999999998E-2</v>
      </c>
    </row>
    <row r="114" spans="2:8" x14ac:dyDescent="0.25">
      <c r="B114" s="21">
        <v>2006</v>
      </c>
      <c r="C114" s="21" t="s">
        <v>17</v>
      </c>
      <c r="D114" s="21" t="s">
        <v>29</v>
      </c>
      <c r="E114" s="21" t="s">
        <v>23</v>
      </c>
      <c r="F114" s="21" t="s">
        <v>22</v>
      </c>
      <c r="G114" s="21">
        <v>3.59</v>
      </c>
      <c r="H114" s="33">
        <v>3.5900000000000001E-2</v>
      </c>
    </row>
    <row r="115" spans="2:8" x14ac:dyDescent="0.25">
      <c r="B115" s="21">
        <v>2012</v>
      </c>
      <c r="C115" s="21" t="s">
        <v>17</v>
      </c>
      <c r="D115" s="21" t="s">
        <v>41</v>
      </c>
      <c r="E115" s="21" t="s">
        <v>23</v>
      </c>
      <c r="F115" s="21" t="s">
        <v>22</v>
      </c>
      <c r="G115" s="21">
        <v>3.59</v>
      </c>
      <c r="H115" s="33">
        <v>3.5900000000000001E-2</v>
      </c>
    </row>
    <row r="116" spans="2:8" x14ac:dyDescent="0.25">
      <c r="B116" s="21">
        <v>2006</v>
      </c>
      <c r="C116" s="21" t="s">
        <v>46</v>
      </c>
      <c r="D116" s="21" t="s">
        <v>55</v>
      </c>
      <c r="E116" s="21" t="s">
        <v>23</v>
      </c>
      <c r="F116" s="21" t="s">
        <v>22</v>
      </c>
      <c r="G116" s="21">
        <v>3.6</v>
      </c>
      <c r="H116" s="33">
        <v>3.6000000000000004E-2</v>
      </c>
    </row>
    <row r="117" spans="2:8" x14ac:dyDescent="0.25">
      <c r="B117" s="21">
        <v>2007</v>
      </c>
      <c r="C117" s="21" t="s">
        <v>46</v>
      </c>
      <c r="D117" s="21" t="s">
        <v>56</v>
      </c>
      <c r="E117" s="21" t="s">
        <v>23</v>
      </c>
      <c r="F117" s="21" t="s">
        <v>22</v>
      </c>
      <c r="G117" s="21">
        <v>3.6</v>
      </c>
      <c r="H117" s="33">
        <v>3.6000000000000004E-2</v>
      </c>
    </row>
    <row r="118" spans="2:8" x14ac:dyDescent="0.25">
      <c r="B118" s="21">
        <v>2007</v>
      </c>
      <c r="C118" s="21" t="s">
        <v>115</v>
      </c>
      <c r="D118" s="21" t="s">
        <v>116</v>
      </c>
      <c r="E118" s="21" t="s">
        <v>23</v>
      </c>
      <c r="F118" s="21" t="s">
        <v>22</v>
      </c>
      <c r="G118" s="21">
        <v>3.6</v>
      </c>
      <c r="H118" s="33">
        <v>3.6000000000000004E-2</v>
      </c>
    </row>
    <row r="119" spans="2:8" x14ac:dyDescent="0.25">
      <c r="B119" s="21">
        <v>2005</v>
      </c>
      <c r="C119" s="21" t="s">
        <v>46</v>
      </c>
      <c r="D119" s="21" t="s">
        <v>230</v>
      </c>
      <c r="E119" s="21" t="s">
        <v>23</v>
      </c>
      <c r="F119" s="21" t="s">
        <v>22</v>
      </c>
      <c r="G119" s="21">
        <v>3.63</v>
      </c>
      <c r="H119" s="33">
        <v>3.6299999999999999E-2</v>
      </c>
    </row>
    <row r="120" spans="2:8" x14ac:dyDescent="0.25">
      <c r="B120" s="21">
        <v>2010</v>
      </c>
      <c r="C120" s="21" t="s">
        <v>46</v>
      </c>
      <c r="D120" s="21" t="s">
        <v>53</v>
      </c>
      <c r="E120" s="21" t="s">
        <v>23</v>
      </c>
      <c r="F120" s="21" t="s">
        <v>22</v>
      </c>
      <c r="G120" s="21">
        <v>3.63</v>
      </c>
      <c r="H120" s="33">
        <v>3.6299999999999999E-2</v>
      </c>
    </row>
    <row r="121" spans="2:8" x14ac:dyDescent="0.25">
      <c r="B121" s="21">
        <v>2012</v>
      </c>
      <c r="C121" s="21" t="s">
        <v>74</v>
      </c>
      <c r="D121" s="21" t="s">
        <v>91</v>
      </c>
      <c r="E121" s="21" t="s">
        <v>23</v>
      </c>
      <c r="F121" s="21" t="s">
        <v>22</v>
      </c>
      <c r="G121" s="21">
        <v>3.64</v>
      </c>
      <c r="H121" s="33">
        <v>3.6400000000000002E-2</v>
      </c>
    </row>
    <row r="122" spans="2:8" x14ac:dyDescent="0.25">
      <c r="B122" s="21">
        <v>2010</v>
      </c>
      <c r="C122" s="21" t="s">
        <v>46</v>
      </c>
      <c r="D122" s="21" t="s">
        <v>56</v>
      </c>
      <c r="E122" s="21" t="s">
        <v>23</v>
      </c>
      <c r="F122" s="21" t="s">
        <v>22</v>
      </c>
      <c r="G122" s="21">
        <v>3.66</v>
      </c>
      <c r="H122" s="33">
        <v>3.6600000000000001E-2</v>
      </c>
    </row>
    <row r="123" spans="2:8" x14ac:dyDescent="0.25">
      <c r="B123" s="21">
        <v>2008</v>
      </c>
      <c r="C123" s="21" t="s">
        <v>115</v>
      </c>
      <c r="D123" s="21" t="s">
        <v>130</v>
      </c>
      <c r="E123" s="21" t="s">
        <v>23</v>
      </c>
      <c r="F123" s="21" t="s">
        <v>22</v>
      </c>
      <c r="G123" s="21">
        <v>3.68</v>
      </c>
      <c r="H123" s="33">
        <v>3.6799999999999999E-2</v>
      </c>
    </row>
    <row r="124" spans="2:8" x14ac:dyDescent="0.25">
      <c r="B124" s="21">
        <v>2007</v>
      </c>
      <c r="C124" s="21" t="s">
        <v>115</v>
      </c>
      <c r="D124" s="21" t="s">
        <v>130</v>
      </c>
      <c r="E124" s="21" t="s">
        <v>23</v>
      </c>
      <c r="F124" s="21" t="s">
        <v>22</v>
      </c>
      <c r="G124" s="21">
        <v>3.69</v>
      </c>
      <c r="H124" s="33">
        <v>3.6900000000000002E-2</v>
      </c>
    </row>
    <row r="125" spans="2:8" x14ac:dyDescent="0.25">
      <c r="B125" s="21">
        <v>2011</v>
      </c>
      <c r="C125" s="21" t="s">
        <v>46</v>
      </c>
      <c r="D125" s="21" t="s">
        <v>54</v>
      </c>
      <c r="E125" s="21" t="s">
        <v>23</v>
      </c>
      <c r="F125" s="21" t="s">
        <v>22</v>
      </c>
      <c r="G125" s="21">
        <v>3.71</v>
      </c>
      <c r="H125" s="33">
        <v>3.7100000000000001E-2</v>
      </c>
    </row>
    <row r="126" spans="2:8" x14ac:dyDescent="0.25">
      <c r="B126" s="21">
        <v>2008</v>
      </c>
      <c r="C126" s="21" t="s">
        <v>17</v>
      </c>
      <c r="D126" s="21" t="s">
        <v>37</v>
      </c>
      <c r="E126" s="21" t="s">
        <v>23</v>
      </c>
      <c r="F126" s="21" t="s">
        <v>22</v>
      </c>
      <c r="G126" s="21">
        <v>3.72</v>
      </c>
      <c r="H126" s="33">
        <v>3.7200000000000004E-2</v>
      </c>
    </row>
    <row r="127" spans="2:8" x14ac:dyDescent="0.25">
      <c r="B127" s="21">
        <v>2010</v>
      </c>
      <c r="C127" s="21" t="s">
        <v>46</v>
      </c>
      <c r="D127" s="21" t="s">
        <v>61</v>
      </c>
      <c r="E127" s="21" t="s">
        <v>23</v>
      </c>
      <c r="F127" s="21" t="s">
        <v>22</v>
      </c>
      <c r="G127" s="21">
        <v>3.72</v>
      </c>
      <c r="H127" s="33">
        <v>3.7200000000000004E-2</v>
      </c>
    </row>
    <row r="128" spans="2:8" x14ac:dyDescent="0.25">
      <c r="B128" s="21">
        <v>2005</v>
      </c>
      <c r="C128" s="21" t="s">
        <v>115</v>
      </c>
      <c r="D128" s="21" t="s">
        <v>139</v>
      </c>
      <c r="E128" s="21" t="s">
        <v>23</v>
      </c>
      <c r="F128" s="21" t="s">
        <v>22</v>
      </c>
      <c r="G128" s="21">
        <v>3.74</v>
      </c>
      <c r="H128" s="33">
        <v>3.7400000000000003E-2</v>
      </c>
    </row>
    <row r="129" spans="2:8" x14ac:dyDescent="0.25">
      <c r="B129" s="21">
        <v>2013</v>
      </c>
      <c r="C129" s="21" t="s">
        <v>17</v>
      </c>
      <c r="D129" s="21" t="s">
        <v>36</v>
      </c>
      <c r="E129" s="21" t="s">
        <v>23</v>
      </c>
      <c r="F129" s="21" t="s">
        <v>22</v>
      </c>
      <c r="G129" s="21">
        <v>3.76</v>
      </c>
      <c r="H129" s="33">
        <v>3.7599999999999995E-2</v>
      </c>
    </row>
    <row r="130" spans="2:8" x14ac:dyDescent="0.25">
      <c r="B130" s="21">
        <v>2006</v>
      </c>
      <c r="C130" s="21" t="s">
        <v>115</v>
      </c>
      <c r="D130" s="21" t="s">
        <v>130</v>
      </c>
      <c r="E130" s="21" t="s">
        <v>23</v>
      </c>
      <c r="F130" s="21" t="s">
        <v>22</v>
      </c>
      <c r="G130" s="21">
        <v>3.78</v>
      </c>
      <c r="H130" s="33">
        <v>3.78E-2</v>
      </c>
    </row>
    <row r="131" spans="2:8" x14ac:dyDescent="0.25">
      <c r="B131" s="21">
        <v>2009</v>
      </c>
      <c r="C131" s="21" t="s">
        <v>115</v>
      </c>
      <c r="D131" s="21" t="s">
        <v>133</v>
      </c>
      <c r="E131" s="21" t="s">
        <v>23</v>
      </c>
      <c r="F131" s="21" t="s">
        <v>22</v>
      </c>
      <c r="G131" s="21">
        <v>3.78</v>
      </c>
      <c r="H131" s="33">
        <v>3.78E-2</v>
      </c>
    </row>
    <row r="132" spans="2:8" x14ac:dyDescent="0.25">
      <c r="B132" s="21">
        <v>2008</v>
      </c>
      <c r="C132" s="21" t="s">
        <v>46</v>
      </c>
      <c r="D132" s="21" t="s">
        <v>49</v>
      </c>
      <c r="E132" s="21" t="s">
        <v>23</v>
      </c>
      <c r="F132" s="21" t="s">
        <v>22</v>
      </c>
      <c r="G132" s="21">
        <v>3.79</v>
      </c>
      <c r="H132" s="33">
        <v>3.7900000000000003E-2</v>
      </c>
    </row>
    <row r="133" spans="2:8" x14ac:dyDescent="0.25">
      <c r="B133" s="21">
        <v>2010</v>
      </c>
      <c r="C133" s="21" t="s">
        <v>74</v>
      </c>
      <c r="D133" s="21" t="s">
        <v>87</v>
      </c>
      <c r="E133" s="21" t="s">
        <v>23</v>
      </c>
      <c r="F133" s="21" t="s">
        <v>22</v>
      </c>
      <c r="G133" s="21">
        <v>3.8</v>
      </c>
      <c r="H133" s="33">
        <v>3.7999999999999999E-2</v>
      </c>
    </row>
    <row r="134" spans="2:8" x14ac:dyDescent="0.25">
      <c r="B134" s="21">
        <v>2012</v>
      </c>
      <c r="C134" s="21" t="s">
        <v>46</v>
      </c>
      <c r="D134" s="21" t="s">
        <v>56</v>
      </c>
      <c r="E134" s="21" t="s">
        <v>23</v>
      </c>
      <c r="F134" s="21" t="s">
        <v>22</v>
      </c>
      <c r="G134" s="21">
        <v>3.81</v>
      </c>
      <c r="H134" s="33">
        <v>3.8100000000000002E-2</v>
      </c>
    </row>
    <row r="135" spans="2:8" x14ac:dyDescent="0.25">
      <c r="B135" s="21">
        <v>2011</v>
      </c>
      <c r="C135" s="21" t="s">
        <v>46</v>
      </c>
      <c r="D135" s="21" t="s">
        <v>56</v>
      </c>
      <c r="E135" s="21" t="s">
        <v>23</v>
      </c>
      <c r="F135" s="21" t="s">
        <v>22</v>
      </c>
      <c r="G135" s="21">
        <v>3.83</v>
      </c>
      <c r="H135" s="33">
        <v>3.8300000000000001E-2</v>
      </c>
    </row>
    <row r="136" spans="2:8" x14ac:dyDescent="0.25">
      <c r="B136" s="21">
        <v>2011</v>
      </c>
      <c r="C136" s="21" t="s">
        <v>74</v>
      </c>
      <c r="D136" s="21" t="s">
        <v>87</v>
      </c>
      <c r="E136" s="21" t="s">
        <v>23</v>
      </c>
      <c r="F136" s="21" t="s">
        <v>22</v>
      </c>
      <c r="G136" s="21">
        <v>3.84</v>
      </c>
      <c r="H136" s="33">
        <v>3.8399999999999997E-2</v>
      </c>
    </row>
    <row r="137" spans="2:8" x14ac:dyDescent="0.25">
      <c r="B137" s="21">
        <v>2012</v>
      </c>
      <c r="C137" s="21" t="s">
        <v>17</v>
      </c>
      <c r="D137" s="21" t="s">
        <v>43</v>
      </c>
      <c r="E137" s="21" t="s">
        <v>23</v>
      </c>
      <c r="F137" s="21" t="s">
        <v>22</v>
      </c>
      <c r="G137" s="21">
        <v>3.86</v>
      </c>
      <c r="H137" s="33">
        <v>3.8599999999999995E-2</v>
      </c>
    </row>
    <row r="138" spans="2:8" x14ac:dyDescent="0.25">
      <c r="B138" s="21">
        <v>2006</v>
      </c>
      <c r="C138" s="21" t="s">
        <v>74</v>
      </c>
      <c r="D138" s="21" t="s">
        <v>80</v>
      </c>
      <c r="E138" s="21" t="s">
        <v>23</v>
      </c>
      <c r="F138" s="21" t="s">
        <v>22</v>
      </c>
      <c r="G138" s="21">
        <v>3.87</v>
      </c>
      <c r="H138" s="33">
        <v>3.8699999999999998E-2</v>
      </c>
    </row>
    <row r="139" spans="2:8" x14ac:dyDescent="0.25">
      <c r="B139" s="21">
        <v>2007</v>
      </c>
      <c r="C139" s="21" t="s">
        <v>46</v>
      </c>
      <c r="D139" s="21" t="s">
        <v>49</v>
      </c>
      <c r="E139" s="21" t="s">
        <v>23</v>
      </c>
      <c r="F139" s="21" t="s">
        <v>22</v>
      </c>
      <c r="G139" s="21">
        <v>3.87</v>
      </c>
      <c r="H139" s="33">
        <v>3.8699999999999998E-2</v>
      </c>
    </row>
    <row r="140" spans="2:8" x14ac:dyDescent="0.25">
      <c r="B140" s="21">
        <v>2008</v>
      </c>
      <c r="C140" s="21" t="s">
        <v>17</v>
      </c>
      <c r="D140" s="21" t="s">
        <v>30</v>
      </c>
      <c r="E140" s="21" t="s">
        <v>23</v>
      </c>
      <c r="F140" s="21" t="s">
        <v>22</v>
      </c>
      <c r="G140" s="21">
        <v>3.87</v>
      </c>
      <c r="H140" s="33">
        <v>3.8699999999999998E-2</v>
      </c>
    </row>
    <row r="141" spans="2:8" x14ac:dyDescent="0.25">
      <c r="B141" s="21">
        <v>2009</v>
      </c>
      <c r="C141" s="21" t="s">
        <v>46</v>
      </c>
      <c r="D141" s="21" t="s">
        <v>52</v>
      </c>
      <c r="E141" s="21" t="s">
        <v>23</v>
      </c>
      <c r="F141" s="21" t="s">
        <v>22</v>
      </c>
      <c r="G141" s="21">
        <v>3.87</v>
      </c>
      <c r="H141" s="33">
        <v>3.8699999999999998E-2</v>
      </c>
    </row>
    <row r="142" spans="2:8" x14ac:dyDescent="0.25">
      <c r="B142" s="21">
        <v>2009</v>
      </c>
      <c r="C142" s="21" t="s">
        <v>46</v>
      </c>
      <c r="D142" s="21" t="s">
        <v>62</v>
      </c>
      <c r="E142" s="21" t="s">
        <v>23</v>
      </c>
      <c r="F142" s="21" t="s">
        <v>22</v>
      </c>
      <c r="G142" s="21">
        <v>3.87</v>
      </c>
      <c r="H142" s="33">
        <v>3.8699999999999998E-2</v>
      </c>
    </row>
    <row r="143" spans="2:8" x14ac:dyDescent="0.25">
      <c r="B143" s="21">
        <v>2012</v>
      </c>
      <c r="C143" s="21" t="s">
        <v>74</v>
      </c>
      <c r="D143" s="21" t="s">
        <v>87</v>
      </c>
      <c r="E143" s="21" t="s">
        <v>23</v>
      </c>
      <c r="F143" s="21" t="s">
        <v>22</v>
      </c>
      <c r="G143" s="21">
        <v>3.87</v>
      </c>
      <c r="H143" s="33">
        <v>3.8699999999999998E-2</v>
      </c>
    </row>
    <row r="144" spans="2:8" x14ac:dyDescent="0.25">
      <c r="B144" s="21">
        <v>2014</v>
      </c>
      <c r="C144" s="21" t="s">
        <v>46</v>
      </c>
      <c r="D144" s="21" t="s">
        <v>49</v>
      </c>
      <c r="E144" s="21" t="s">
        <v>23</v>
      </c>
      <c r="F144" s="21" t="s">
        <v>22</v>
      </c>
      <c r="G144" s="21">
        <v>3.87</v>
      </c>
      <c r="H144" s="33">
        <v>3.8699999999999998E-2</v>
      </c>
    </row>
    <row r="145" spans="2:8" x14ac:dyDescent="0.25">
      <c r="B145" s="21">
        <v>2009</v>
      </c>
      <c r="C145" s="21" t="s">
        <v>46</v>
      </c>
      <c r="D145" s="21" t="s">
        <v>55</v>
      </c>
      <c r="E145" s="21" t="s">
        <v>23</v>
      </c>
      <c r="F145" s="21" t="s">
        <v>22</v>
      </c>
      <c r="G145" s="21">
        <v>3.88</v>
      </c>
      <c r="H145" s="33">
        <v>3.8800000000000001E-2</v>
      </c>
    </row>
    <row r="146" spans="2:8" x14ac:dyDescent="0.25">
      <c r="B146" s="21">
        <v>2009</v>
      </c>
      <c r="C146" s="21" t="s">
        <v>74</v>
      </c>
      <c r="D146" s="21" t="s">
        <v>84</v>
      </c>
      <c r="E146" s="21" t="s">
        <v>23</v>
      </c>
      <c r="F146" s="21" t="s">
        <v>22</v>
      </c>
      <c r="G146" s="21">
        <v>3.88</v>
      </c>
      <c r="H146" s="33">
        <v>3.8800000000000001E-2</v>
      </c>
    </row>
    <row r="147" spans="2:8" x14ac:dyDescent="0.25">
      <c r="B147" s="21">
        <v>2008</v>
      </c>
      <c r="C147" s="21" t="s">
        <v>46</v>
      </c>
      <c r="D147" s="21" t="s">
        <v>51</v>
      </c>
      <c r="E147" s="21" t="s">
        <v>23</v>
      </c>
      <c r="F147" s="21" t="s">
        <v>22</v>
      </c>
      <c r="G147" s="21">
        <v>3.89</v>
      </c>
      <c r="H147" s="33">
        <v>3.8900000000000004E-2</v>
      </c>
    </row>
    <row r="148" spans="2:8" x14ac:dyDescent="0.25">
      <c r="B148" s="21">
        <v>2008</v>
      </c>
      <c r="C148" s="21" t="s">
        <v>17</v>
      </c>
      <c r="D148" s="21" t="s">
        <v>34</v>
      </c>
      <c r="E148" s="21" t="s">
        <v>23</v>
      </c>
      <c r="F148" s="21" t="s">
        <v>22</v>
      </c>
      <c r="G148" s="21">
        <v>3.9</v>
      </c>
      <c r="H148" s="33">
        <v>3.9E-2</v>
      </c>
    </row>
    <row r="149" spans="2:8" x14ac:dyDescent="0.25">
      <c r="B149" s="21">
        <v>2010</v>
      </c>
      <c r="C149" s="21" t="s">
        <v>74</v>
      </c>
      <c r="D149" s="21" t="s">
        <v>85</v>
      </c>
      <c r="E149" s="21" t="s">
        <v>23</v>
      </c>
      <c r="F149" s="21" t="s">
        <v>22</v>
      </c>
      <c r="G149" s="21">
        <v>3.9</v>
      </c>
      <c r="H149" s="33">
        <v>3.9E-2</v>
      </c>
    </row>
    <row r="150" spans="2:8" x14ac:dyDescent="0.25">
      <c r="B150" s="21">
        <v>2008</v>
      </c>
      <c r="C150" s="21" t="s">
        <v>46</v>
      </c>
      <c r="D150" s="21" t="s">
        <v>60</v>
      </c>
      <c r="E150" s="21" t="s">
        <v>23</v>
      </c>
      <c r="F150" s="21" t="s">
        <v>22</v>
      </c>
      <c r="G150" s="21">
        <v>3.91</v>
      </c>
      <c r="H150" s="33">
        <v>3.9100000000000003E-2</v>
      </c>
    </row>
    <row r="151" spans="2:8" x14ac:dyDescent="0.25">
      <c r="B151" s="21">
        <v>2009</v>
      </c>
      <c r="C151" s="21" t="s">
        <v>115</v>
      </c>
      <c r="D151" s="21" t="s">
        <v>117</v>
      </c>
      <c r="E151" s="21" t="s">
        <v>23</v>
      </c>
      <c r="F151" s="21" t="s">
        <v>22</v>
      </c>
      <c r="G151" s="21">
        <v>3.91</v>
      </c>
      <c r="H151" s="33">
        <v>3.9100000000000003E-2</v>
      </c>
    </row>
    <row r="152" spans="2:8" x14ac:dyDescent="0.25">
      <c r="B152" s="21">
        <v>2012</v>
      </c>
      <c r="C152" s="21" t="s">
        <v>115</v>
      </c>
      <c r="D152" s="21" t="s">
        <v>116</v>
      </c>
      <c r="E152" s="21" t="s">
        <v>23</v>
      </c>
      <c r="F152" s="21" t="s">
        <v>22</v>
      </c>
      <c r="G152" s="21">
        <v>3.91</v>
      </c>
      <c r="H152" s="33">
        <v>3.9100000000000003E-2</v>
      </c>
    </row>
    <row r="153" spans="2:8" x14ac:dyDescent="0.25">
      <c r="B153" s="21">
        <v>2013</v>
      </c>
      <c r="C153" s="21" t="s">
        <v>74</v>
      </c>
      <c r="D153" s="21" t="s">
        <v>84</v>
      </c>
      <c r="E153" s="21" t="s">
        <v>23</v>
      </c>
      <c r="F153" s="21" t="s">
        <v>22</v>
      </c>
      <c r="G153" s="21">
        <v>3.91</v>
      </c>
      <c r="H153" s="33">
        <v>3.9100000000000003E-2</v>
      </c>
    </row>
    <row r="154" spans="2:8" x14ac:dyDescent="0.25">
      <c r="B154" s="21">
        <v>2013</v>
      </c>
      <c r="C154" s="21" t="s">
        <v>74</v>
      </c>
      <c r="D154" s="21" t="s">
        <v>87</v>
      </c>
      <c r="E154" s="21" t="s">
        <v>23</v>
      </c>
      <c r="F154" s="21" t="s">
        <v>22</v>
      </c>
      <c r="G154" s="21">
        <v>3.91</v>
      </c>
      <c r="H154" s="33">
        <v>3.9100000000000003E-2</v>
      </c>
    </row>
    <row r="155" spans="2:8" x14ac:dyDescent="0.25">
      <c r="B155" s="21">
        <v>2012</v>
      </c>
      <c r="C155" s="21" t="s">
        <v>74</v>
      </c>
      <c r="D155" s="21" t="s">
        <v>84</v>
      </c>
      <c r="E155" s="21" t="s">
        <v>23</v>
      </c>
      <c r="F155" s="21" t="s">
        <v>22</v>
      </c>
      <c r="G155" s="21">
        <v>3.92</v>
      </c>
      <c r="H155" s="33">
        <v>3.9199999999999999E-2</v>
      </c>
    </row>
    <row r="156" spans="2:8" x14ac:dyDescent="0.25">
      <c r="B156" s="21">
        <v>2013</v>
      </c>
      <c r="C156" s="21" t="s">
        <v>115</v>
      </c>
      <c r="D156" s="21" t="s">
        <v>116</v>
      </c>
      <c r="E156" s="21" t="s">
        <v>23</v>
      </c>
      <c r="F156" s="21" t="s">
        <v>22</v>
      </c>
      <c r="G156" s="21">
        <v>3.95</v>
      </c>
      <c r="H156" s="33">
        <v>3.95E-2</v>
      </c>
    </row>
    <row r="157" spans="2:8" x14ac:dyDescent="0.25">
      <c r="B157" s="21">
        <v>2005</v>
      </c>
      <c r="C157" s="21" t="s">
        <v>46</v>
      </c>
      <c r="D157" s="21" t="s">
        <v>232</v>
      </c>
      <c r="E157" s="21" t="s">
        <v>23</v>
      </c>
      <c r="F157" s="21" t="s">
        <v>22</v>
      </c>
      <c r="G157" s="21">
        <v>3.96</v>
      </c>
      <c r="H157" s="33">
        <v>3.9599999999999996E-2</v>
      </c>
    </row>
    <row r="158" spans="2:8" x14ac:dyDescent="0.25">
      <c r="B158" s="21">
        <v>2006</v>
      </c>
      <c r="C158" s="21" t="s">
        <v>46</v>
      </c>
      <c r="D158" s="21" t="s">
        <v>56</v>
      </c>
      <c r="E158" s="21" t="s">
        <v>23</v>
      </c>
      <c r="F158" s="21" t="s">
        <v>22</v>
      </c>
      <c r="G158" s="21">
        <v>3.96</v>
      </c>
      <c r="H158" s="33">
        <v>3.9599999999999996E-2</v>
      </c>
    </row>
    <row r="159" spans="2:8" x14ac:dyDescent="0.25">
      <c r="B159" s="21">
        <v>2009</v>
      </c>
      <c r="C159" s="21" t="s">
        <v>74</v>
      </c>
      <c r="D159" s="21" t="s">
        <v>85</v>
      </c>
      <c r="E159" s="21" t="s">
        <v>23</v>
      </c>
      <c r="F159" s="21" t="s">
        <v>22</v>
      </c>
      <c r="G159" s="21">
        <v>3.96</v>
      </c>
      <c r="H159" s="33">
        <v>3.9599999999999996E-2</v>
      </c>
    </row>
    <row r="160" spans="2:8" x14ac:dyDescent="0.25">
      <c r="B160" s="21">
        <v>2008</v>
      </c>
      <c r="C160" s="21" t="s">
        <v>115</v>
      </c>
      <c r="D160" s="21" t="s">
        <v>120</v>
      </c>
      <c r="E160" s="21" t="s">
        <v>23</v>
      </c>
      <c r="F160" s="21" t="s">
        <v>22</v>
      </c>
      <c r="G160" s="21">
        <v>3.97</v>
      </c>
      <c r="H160" s="33">
        <v>3.9699999999999999E-2</v>
      </c>
    </row>
    <row r="161" spans="2:8" x14ac:dyDescent="0.25">
      <c r="B161" s="21">
        <v>2015</v>
      </c>
      <c r="C161" s="21" t="s">
        <v>74</v>
      </c>
      <c r="D161" s="21" t="s">
        <v>89</v>
      </c>
      <c r="E161" s="21" t="s">
        <v>23</v>
      </c>
      <c r="F161" s="21" t="s">
        <v>22</v>
      </c>
      <c r="G161" s="21">
        <v>3.98</v>
      </c>
      <c r="H161" s="33">
        <v>3.9800000000000002E-2</v>
      </c>
    </row>
    <row r="162" spans="2:8" x14ac:dyDescent="0.25">
      <c r="B162" s="21">
        <v>2010</v>
      </c>
      <c r="C162" s="21" t="s">
        <v>74</v>
      </c>
      <c r="D162" s="21" t="s">
        <v>84</v>
      </c>
      <c r="E162" s="21" t="s">
        <v>23</v>
      </c>
      <c r="F162" s="21" t="s">
        <v>22</v>
      </c>
      <c r="G162" s="21">
        <v>4.01</v>
      </c>
      <c r="H162" s="33">
        <v>4.0099999999999997E-2</v>
      </c>
    </row>
    <row r="163" spans="2:8" x14ac:dyDescent="0.25">
      <c r="B163" s="21">
        <v>2013</v>
      </c>
      <c r="C163" s="21" t="s">
        <v>46</v>
      </c>
      <c r="D163" s="21" t="s">
        <v>56</v>
      </c>
      <c r="E163" s="21" t="s">
        <v>23</v>
      </c>
      <c r="F163" s="21" t="s">
        <v>22</v>
      </c>
      <c r="G163" s="21">
        <v>4.01</v>
      </c>
      <c r="H163" s="33">
        <v>4.0099999999999997E-2</v>
      </c>
    </row>
    <row r="164" spans="2:8" x14ac:dyDescent="0.25">
      <c r="B164" s="21">
        <v>2011</v>
      </c>
      <c r="C164" s="21" t="s">
        <v>74</v>
      </c>
      <c r="D164" s="21" t="s">
        <v>84</v>
      </c>
      <c r="E164" s="21" t="s">
        <v>23</v>
      </c>
      <c r="F164" s="21" t="s">
        <v>22</v>
      </c>
      <c r="G164" s="21">
        <v>4.03</v>
      </c>
      <c r="H164" s="33">
        <v>4.0300000000000002E-2</v>
      </c>
    </row>
    <row r="165" spans="2:8" x14ac:dyDescent="0.25">
      <c r="B165" s="21">
        <v>2011</v>
      </c>
      <c r="C165" s="21" t="s">
        <v>46</v>
      </c>
      <c r="D165" s="21" t="s">
        <v>55</v>
      </c>
      <c r="E165" s="21" t="s">
        <v>23</v>
      </c>
      <c r="F165" s="21" t="s">
        <v>22</v>
      </c>
      <c r="G165" s="21">
        <v>4.04</v>
      </c>
      <c r="H165" s="33">
        <v>4.0399999999999998E-2</v>
      </c>
    </row>
    <row r="166" spans="2:8" x14ac:dyDescent="0.25">
      <c r="B166" s="21">
        <v>2010</v>
      </c>
      <c r="C166" s="21" t="s">
        <v>46</v>
      </c>
      <c r="D166" s="21" t="s">
        <v>55</v>
      </c>
      <c r="E166" s="21" t="s">
        <v>23</v>
      </c>
      <c r="F166" s="21" t="s">
        <v>22</v>
      </c>
      <c r="G166" s="21">
        <v>4.07</v>
      </c>
      <c r="H166" s="33">
        <v>4.07E-2</v>
      </c>
    </row>
    <row r="167" spans="2:8" x14ac:dyDescent="0.25">
      <c r="B167" s="21">
        <v>2014</v>
      </c>
      <c r="C167" s="21" t="s">
        <v>74</v>
      </c>
      <c r="D167" s="21" t="s">
        <v>84</v>
      </c>
      <c r="E167" s="21" t="s">
        <v>23</v>
      </c>
      <c r="F167" s="21" t="s">
        <v>22</v>
      </c>
      <c r="G167" s="21">
        <v>4.09</v>
      </c>
      <c r="H167" s="33">
        <v>4.0899999999999999E-2</v>
      </c>
    </row>
    <row r="168" spans="2:8" x14ac:dyDescent="0.25">
      <c r="B168" s="21">
        <v>2012</v>
      </c>
      <c r="C168" s="21" t="s">
        <v>17</v>
      </c>
      <c r="D168" s="21" t="s">
        <v>36</v>
      </c>
      <c r="E168" s="21" t="s">
        <v>23</v>
      </c>
      <c r="F168" s="21" t="s">
        <v>22</v>
      </c>
      <c r="G168" s="21">
        <v>4.1100000000000003</v>
      </c>
      <c r="H168" s="33">
        <v>4.1100000000000005E-2</v>
      </c>
    </row>
    <row r="169" spans="2:8" x14ac:dyDescent="0.25">
      <c r="B169" s="21">
        <v>2008</v>
      </c>
      <c r="C169" s="21" t="s">
        <v>17</v>
      </c>
      <c r="D169" s="21" t="s">
        <v>32</v>
      </c>
      <c r="E169" s="21" t="s">
        <v>23</v>
      </c>
      <c r="F169" s="21" t="s">
        <v>22</v>
      </c>
      <c r="G169" s="21">
        <v>4.12</v>
      </c>
      <c r="H169" s="33">
        <v>4.1200000000000001E-2</v>
      </c>
    </row>
    <row r="170" spans="2:8" x14ac:dyDescent="0.25">
      <c r="B170" s="21">
        <v>2011</v>
      </c>
      <c r="C170" s="21" t="s">
        <v>115</v>
      </c>
      <c r="D170" s="21" t="s">
        <v>118</v>
      </c>
      <c r="E170" s="21" t="s">
        <v>23</v>
      </c>
      <c r="F170" s="21" t="s">
        <v>22</v>
      </c>
      <c r="G170" s="21">
        <v>4.12</v>
      </c>
      <c r="H170" s="33">
        <v>4.1200000000000001E-2</v>
      </c>
    </row>
    <row r="171" spans="2:8" x14ac:dyDescent="0.25">
      <c r="B171" s="21">
        <v>2006</v>
      </c>
      <c r="C171" s="21" t="s">
        <v>17</v>
      </c>
      <c r="D171" s="21" t="s">
        <v>39</v>
      </c>
      <c r="E171" s="21" t="s">
        <v>23</v>
      </c>
      <c r="F171" s="21" t="s">
        <v>22</v>
      </c>
      <c r="G171" s="21">
        <v>4.13</v>
      </c>
      <c r="H171" s="33">
        <v>4.1299999999999996E-2</v>
      </c>
    </row>
    <row r="172" spans="2:8" x14ac:dyDescent="0.25">
      <c r="B172" s="21">
        <v>2006</v>
      </c>
      <c r="C172" s="21" t="s">
        <v>17</v>
      </c>
      <c r="D172" s="21" t="s">
        <v>38</v>
      </c>
      <c r="E172" s="21" t="s">
        <v>23</v>
      </c>
      <c r="F172" s="21" t="s">
        <v>22</v>
      </c>
      <c r="G172" s="21">
        <v>4.16</v>
      </c>
      <c r="H172" s="33">
        <v>4.1599999999999998E-2</v>
      </c>
    </row>
    <row r="173" spans="2:8" x14ac:dyDescent="0.25">
      <c r="B173" s="21">
        <v>2009</v>
      </c>
      <c r="C173" s="21" t="s">
        <v>17</v>
      </c>
      <c r="D173" s="21" t="s">
        <v>36</v>
      </c>
      <c r="E173" s="21" t="s">
        <v>23</v>
      </c>
      <c r="F173" s="21" t="s">
        <v>22</v>
      </c>
      <c r="G173" s="21">
        <v>4.18</v>
      </c>
      <c r="H173" s="33">
        <v>4.1799999999999997E-2</v>
      </c>
    </row>
    <row r="174" spans="2:8" x14ac:dyDescent="0.25">
      <c r="B174" s="21">
        <v>2007</v>
      </c>
      <c r="C174" s="21" t="s">
        <v>17</v>
      </c>
      <c r="D174" s="21" t="s">
        <v>38</v>
      </c>
      <c r="E174" s="21" t="s">
        <v>23</v>
      </c>
      <c r="F174" s="21" t="s">
        <v>22</v>
      </c>
      <c r="G174" s="21">
        <v>4.1900000000000004</v>
      </c>
      <c r="H174" s="33">
        <v>4.1900000000000007E-2</v>
      </c>
    </row>
    <row r="175" spans="2:8" x14ac:dyDescent="0.25">
      <c r="B175" s="21">
        <v>2011</v>
      </c>
      <c r="C175" s="21" t="s">
        <v>74</v>
      </c>
      <c r="D175" s="21" t="s">
        <v>86</v>
      </c>
      <c r="E175" s="21" t="s">
        <v>23</v>
      </c>
      <c r="F175" s="21" t="s">
        <v>22</v>
      </c>
      <c r="G175" s="21">
        <v>4.21</v>
      </c>
      <c r="H175" s="33">
        <v>4.2099999999999999E-2</v>
      </c>
    </row>
    <row r="176" spans="2:8" x14ac:dyDescent="0.25">
      <c r="B176" s="21">
        <v>2013</v>
      </c>
      <c r="C176" s="21" t="s">
        <v>115</v>
      </c>
      <c r="D176" s="21" t="s">
        <v>119</v>
      </c>
      <c r="E176" s="21" t="s">
        <v>23</v>
      </c>
      <c r="F176" s="21" t="s">
        <v>22</v>
      </c>
      <c r="G176" s="21">
        <v>4.2300000000000004</v>
      </c>
      <c r="H176" s="33">
        <v>4.2300000000000004E-2</v>
      </c>
    </row>
    <row r="177" spans="2:8" x14ac:dyDescent="0.25">
      <c r="B177" s="21">
        <v>2014</v>
      </c>
      <c r="C177" s="21" t="s">
        <v>115</v>
      </c>
      <c r="D177" s="21" t="s">
        <v>117</v>
      </c>
      <c r="E177" s="21" t="s">
        <v>23</v>
      </c>
      <c r="F177" s="21" t="s">
        <v>22</v>
      </c>
      <c r="G177" s="21">
        <v>4.2300000000000004</v>
      </c>
      <c r="H177" s="33">
        <v>4.2300000000000004E-2</v>
      </c>
    </row>
    <row r="178" spans="2:8" x14ac:dyDescent="0.25">
      <c r="B178" s="21">
        <v>2009</v>
      </c>
      <c r="C178" s="21" t="s">
        <v>17</v>
      </c>
      <c r="D178" s="21" t="s">
        <v>34</v>
      </c>
      <c r="E178" s="21" t="s">
        <v>23</v>
      </c>
      <c r="F178" s="21" t="s">
        <v>22</v>
      </c>
      <c r="G178" s="21">
        <v>4.24</v>
      </c>
      <c r="H178" s="33">
        <v>4.24E-2</v>
      </c>
    </row>
    <row r="179" spans="2:8" x14ac:dyDescent="0.25">
      <c r="B179" s="21">
        <v>2011</v>
      </c>
      <c r="C179" s="21" t="s">
        <v>17</v>
      </c>
      <c r="D179" s="21" t="s">
        <v>30</v>
      </c>
      <c r="E179" s="21" t="s">
        <v>23</v>
      </c>
      <c r="F179" s="21" t="s">
        <v>22</v>
      </c>
      <c r="G179" s="21">
        <v>4.2699999999999996</v>
      </c>
      <c r="H179" s="33">
        <v>4.2699999999999995E-2</v>
      </c>
    </row>
    <row r="180" spans="2:8" x14ac:dyDescent="0.25">
      <c r="B180" s="21">
        <v>2011</v>
      </c>
      <c r="C180" s="21" t="s">
        <v>74</v>
      </c>
      <c r="D180" s="21" t="s">
        <v>88</v>
      </c>
      <c r="E180" s="21" t="s">
        <v>23</v>
      </c>
      <c r="F180" s="21" t="s">
        <v>22</v>
      </c>
      <c r="G180" s="21">
        <v>4.2699999999999996</v>
      </c>
      <c r="H180" s="33">
        <v>4.2699999999999995E-2</v>
      </c>
    </row>
    <row r="181" spans="2:8" x14ac:dyDescent="0.25">
      <c r="B181" s="21">
        <v>2012</v>
      </c>
      <c r="C181" s="21" t="s">
        <v>46</v>
      </c>
      <c r="D181" s="21" t="s">
        <v>147</v>
      </c>
      <c r="E181" s="21" t="s">
        <v>23</v>
      </c>
      <c r="F181" s="21" t="s">
        <v>22</v>
      </c>
      <c r="G181" s="21">
        <v>4.2699999999999996</v>
      </c>
      <c r="H181" s="33">
        <v>4.2699999999999995E-2</v>
      </c>
    </row>
    <row r="182" spans="2:8" x14ac:dyDescent="0.25">
      <c r="B182" s="21">
        <v>2005</v>
      </c>
      <c r="C182" s="21" t="s">
        <v>17</v>
      </c>
      <c r="D182" s="21" t="s">
        <v>29</v>
      </c>
      <c r="E182" s="21" t="s">
        <v>23</v>
      </c>
      <c r="F182" s="21" t="s">
        <v>22</v>
      </c>
      <c r="G182" s="21">
        <v>4.28</v>
      </c>
      <c r="H182" s="33">
        <v>4.2800000000000005E-2</v>
      </c>
    </row>
    <row r="183" spans="2:8" x14ac:dyDescent="0.25">
      <c r="B183" s="21">
        <v>2014</v>
      </c>
      <c r="C183" s="21" t="s">
        <v>46</v>
      </c>
      <c r="D183" s="21" t="s">
        <v>56</v>
      </c>
      <c r="E183" s="21" t="s">
        <v>23</v>
      </c>
      <c r="F183" s="21" t="s">
        <v>22</v>
      </c>
      <c r="G183" s="21">
        <v>4.28</v>
      </c>
      <c r="H183" s="33">
        <v>4.2800000000000005E-2</v>
      </c>
    </row>
    <row r="184" spans="2:8" x14ac:dyDescent="0.25">
      <c r="B184" s="21">
        <v>2015</v>
      </c>
      <c r="C184" s="21" t="s">
        <v>17</v>
      </c>
      <c r="D184" s="21" t="s">
        <v>45</v>
      </c>
      <c r="E184" s="21" t="s">
        <v>23</v>
      </c>
      <c r="F184" s="21" t="s">
        <v>22</v>
      </c>
      <c r="G184" s="21">
        <v>4.28</v>
      </c>
      <c r="H184" s="33">
        <v>4.2800000000000005E-2</v>
      </c>
    </row>
    <row r="185" spans="2:8" x14ac:dyDescent="0.25">
      <c r="B185" s="21">
        <v>2009</v>
      </c>
      <c r="C185" s="21" t="s">
        <v>17</v>
      </c>
      <c r="D185" s="21" t="s">
        <v>30</v>
      </c>
      <c r="E185" s="21" t="s">
        <v>23</v>
      </c>
      <c r="F185" s="21" t="s">
        <v>22</v>
      </c>
      <c r="G185" s="21">
        <v>4.3099999999999996</v>
      </c>
      <c r="H185" s="33">
        <v>4.3099999999999999E-2</v>
      </c>
    </row>
    <row r="186" spans="2:8" x14ac:dyDescent="0.25">
      <c r="B186" s="21">
        <v>2015</v>
      </c>
      <c r="C186" s="21" t="s">
        <v>46</v>
      </c>
      <c r="D186" s="21" t="s">
        <v>49</v>
      </c>
      <c r="E186" s="21" t="s">
        <v>23</v>
      </c>
      <c r="F186" s="21" t="s">
        <v>22</v>
      </c>
      <c r="G186" s="21">
        <v>4.3099999999999996</v>
      </c>
      <c r="H186" s="33">
        <v>4.3099999999999999E-2</v>
      </c>
    </row>
    <row r="187" spans="2:8" x14ac:dyDescent="0.25">
      <c r="B187" s="21">
        <v>2007</v>
      </c>
      <c r="C187" s="21" t="s">
        <v>17</v>
      </c>
      <c r="D187" s="21" t="s">
        <v>32</v>
      </c>
      <c r="E187" s="21" t="s">
        <v>23</v>
      </c>
      <c r="F187" s="21" t="s">
        <v>22</v>
      </c>
      <c r="G187" s="21">
        <v>4.33</v>
      </c>
      <c r="H187" s="33">
        <v>4.3299999999999998E-2</v>
      </c>
    </row>
    <row r="188" spans="2:8" x14ac:dyDescent="0.25">
      <c r="B188" s="21">
        <v>2011</v>
      </c>
      <c r="C188" s="21" t="s">
        <v>74</v>
      </c>
      <c r="D188" s="21" t="s">
        <v>89</v>
      </c>
      <c r="E188" s="21" t="s">
        <v>23</v>
      </c>
      <c r="F188" s="21" t="s">
        <v>22</v>
      </c>
      <c r="G188" s="21">
        <v>4.3600000000000003</v>
      </c>
      <c r="H188" s="33">
        <v>4.36E-2</v>
      </c>
    </row>
    <row r="189" spans="2:8" x14ac:dyDescent="0.25">
      <c r="B189" s="21">
        <v>2014</v>
      </c>
      <c r="C189" s="21" t="s">
        <v>74</v>
      </c>
      <c r="D189" s="21" t="s">
        <v>87</v>
      </c>
      <c r="E189" s="21" t="s">
        <v>23</v>
      </c>
      <c r="F189" s="21" t="s">
        <v>22</v>
      </c>
      <c r="G189" s="21">
        <v>4.3600000000000003</v>
      </c>
      <c r="H189" s="33">
        <v>4.36E-2</v>
      </c>
    </row>
    <row r="190" spans="2:8" x14ac:dyDescent="0.25">
      <c r="B190" s="21">
        <v>2014</v>
      </c>
      <c r="C190" s="21" t="s">
        <v>17</v>
      </c>
      <c r="D190" s="21" t="s">
        <v>32</v>
      </c>
      <c r="E190" s="21" t="s">
        <v>23</v>
      </c>
      <c r="F190" s="21" t="s">
        <v>22</v>
      </c>
      <c r="G190" s="21">
        <v>4.41</v>
      </c>
      <c r="H190" s="33">
        <v>4.41E-2</v>
      </c>
    </row>
    <row r="191" spans="2:8" x14ac:dyDescent="0.25">
      <c r="B191" s="21">
        <v>2011</v>
      </c>
      <c r="C191" s="21" t="s">
        <v>46</v>
      </c>
      <c r="D191" s="21" t="s">
        <v>49</v>
      </c>
      <c r="E191" s="21" t="s">
        <v>23</v>
      </c>
      <c r="F191" s="21" t="s">
        <v>22</v>
      </c>
      <c r="G191" s="21">
        <v>4.42</v>
      </c>
      <c r="H191" s="33">
        <v>4.4199999999999996E-2</v>
      </c>
    </row>
    <row r="192" spans="2:8" x14ac:dyDescent="0.25">
      <c r="B192" s="21">
        <v>2012</v>
      </c>
      <c r="C192" s="21" t="s">
        <v>46</v>
      </c>
      <c r="D192" s="21" t="s">
        <v>53</v>
      </c>
      <c r="E192" s="21" t="s">
        <v>23</v>
      </c>
      <c r="F192" s="21" t="s">
        <v>22</v>
      </c>
      <c r="G192" s="21">
        <v>4.42</v>
      </c>
      <c r="H192" s="33">
        <v>4.4199999999999996E-2</v>
      </c>
    </row>
    <row r="193" spans="2:8" x14ac:dyDescent="0.25">
      <c r="B193" s="21">
        <v>2008</v>
      </c>
      <c r="C193" s="21" t="s">
        <v>115</v>
      </c>
      <c r="D193" s="21" t="s">
        <v>118</v>
      </c>
      <c r="E193" s="21" t="s">
        <v>23</v>
      </c>
      <c r="F193" s="21" t="s">
        <v>22</v>
      </c>
      <c r="G193" s="21">
        <v>4.43</v>
      </c>
      <c r="H193" s="33">
        <v>4.4299999999999999E-2</v>
      </c>
    </row>
    <row r="194" spans="2:8" x14ac:dyDescent="0.25">
      <c r="B194" s="21">
        <v>2011</v>
      </c>
      <c r="C194" s="21" t="s">
        <v>115</v>
      </c>
      <c r="D194" s="21" t="s">
        <v>121</v>
      </c>
      <c r="E194" s="21" t="s">
        <v>23</v>
      </c>
      <c r="F194" s="21" t="s">
        <v>22</v>
      </c>
      <c r="G194" s="21">
        <v>4.45</v>
      </c>
      <c r="H194" s="33">
        <v>4.4500000000000005E-2</v>
      </c>
    </row>
    <row r="195" spans="2:8" x14ac:dyDescent="0.25">
      <c r="B195" s="21">
        <v>2012</v>
      </c>
      <c r="C195" s="21" t="s">
        <v>74</v>
      </c>
      <c r="D195" s="21" t="s">
        <v>89</v>
      </c>
      <c r="E195" s="21" t="s">
        <v>23</v>
      </c>
      <c r="F195" s="21" t="s">
        <v>22</v>
      </c>
      <c r="G195" s="21">
        <v>4.45</v>
      </c>
      <c r="H195" s="33">
        <v>4.4500000000000005E-2</v>
      </c>
    </row>
    <row r="196" spans="2:8" x14ac:dyDescent="0.25">
      <c r="B196" s="21">
        <v>2013</v>
      </c>
      <c r="C196" s="21" t="s">
        <v>115</v>
      </c>
      <c r="D196" s="21" t="s">
        <v>124</v>
      </c>
      <c r="E196" s="21" t="s">
        <v>23</v>
      </c>
      <c r="F196" s="21" t="s">
        <v>22</v>
      </c>
      <c r="G196" s="21">
        <v>4.47</v>
      </c>
      <c r="H196" s="33">
        <v>4.4699999999999997E-2</v>
      </c>
    </row>
    <row r="197" spans="2:8" x14ac:dyDescent="0.25">
      <c r="B197" s="21">
        <v>2006</v>
      </c>
      <c r="C197" s="21" t="s">
        <v>115</v>
      </c>
      <c r="D197" s="21" t="s">
        <v>118</v>
      </c>
      <c r="E197" s="21" t="s">
        <v>23</v>
      </c>
      <c r="F197" s="21" t="s">
        <v>22</v>
      </c>
      <c r="G197" s="21">
        <v>4.4800000000000004</v>
      </c>
      <c r="H197" s="33">
        <v>4.4800000000000006E-2</v>
      </c>
    </row>
    <row r="198" spans="2:8" x14ac:dyDescent="0.25">
      <c r="B198" s="21">
        <v>2013</v>
      </c>
      <c r="C198" s="21" t="s">
        <v>74</v>
      </c>
      <c r="D198" s="21" t="s">
        <v>89</v>
      </c>
      <c r="E198" s="21" t="s">
        <v>23</v>
      </c>
      <c r="F198" s="21" t="s">
        <v>22</v>
      </c>
      <c r="G198" s="21">
        <v>4.4800000000000004</v>
      </c>
      <c r="H198" s="33">
        <v>4.4800000000000006E-2</v>
      </c>
    </row>
    <row r="199" spans="2:8" x14ac:dyDescent="0.25">
      <c r="B199" s="21">
        <v>2014</v>
      </c>
      <c r="C199" s="21" t="s">
        <v>115</v>
      </c>
      <c r="D199" s="21" t="s">
        <v>116</v>
      </c>
      <c r="E199" s="21" t="s">
        <v>23</v>
      </c>
      <c r="F199" s="21" t="s">
        <v>22</v>
      </c>
      <c r="G199" s="21">
        <v>4.49</v>
      </c>
      <c r="H199" s="33">
        <v>4.4900000000000002E-2</v>
      </c>
    </row>
    <row r="200" spans="2:8" x14ac:dyDescent="0.25">
      <c r="B200" s="21">
        <v>2012</v>
      </c>
      <c r="C200" s="21" t="s">
        <v>17</v>
      </c>
      <c r="D200" s="21" t="s">
        <v>31</v>
      </c>
      <c r="E200" s="21" t="s">
        <v>23</v>
      </c>
      <c r="F200" s="21" t="s">
        <v>22</v>
      </c>
      <c r="G200" s="21">
        <v>4.51</v>
      </c>
      <c r="H200" s="33">
        <v>4.5100000000000001E-2</v>
      </c>
    </row>
    <row r="201" spans="2:8" x14ac:dyDescent="0.25">
      <c r="B201" s="21">
        <v>2012</v>
      </c>
      <c r="C201" s="21" t="s">
        <v>46</v>
      </c>
      <c r="D201" s="21" t="s">
        <v>55</v>
      </c>
      <c r="E201" s="21" t="s">
        <v>23</v>
      </c>
      <c r="F201" s="21" t="s">
        <v>22</v>
      </c>
      <c r="G201" s="21">
        <v>4.51</v>
      </c>
      <c r="H201" s="33">
        <v>4.5100000000000001E-2</v>
      </c>
    </row>
    <row r="202" spans="2:8" x14ac:dyDescent="0.25">
      <c r="B202" s="21">
        <v>2007</v>
      </c>
      <c r="C202" s="21" t="s">
        <v>46</v>
      </c>
      <c r="D202" s="21" t="s">
        <v>52</v>
      </c>
      <c r="E202" s="21" t="s">
        <v>23</v>
      </c>
      <c r="F202" s="21" t="s">
        <v>22</v>
      </c>
      <c r="G202" s="21">
        <v>4.53</v>
      </c>
      <c r="H202" s="33">
        <v>4.53E-2</v>
      </c>
    </row>
    <row r="203" spans="2:8" x14ac:dyDescent="0.25">
      <c r="B203" s="21">
        <v>2009</v>
      </c>
      <c r="C203" s="21" t="s">
        <v>115</v>
      </c>
      <c r="D203" s="21" t="s">
        <v>116</v>
      </c>
      <c r="E203" s="21" t="s">
        <v>23</v>
      </c>
      <c r="F203" s="21" t="s">
        <v>22</v>
      </c>
      <c r="G203" s="21">
        <v>4.55</v>
      </c>
      <c r="H203" s="33">
        <v>4.5499999999999999E-2</v>
      </c>
    </row>
    <row r="204" spans="2:8" x14ac:dyDescent="0.25">
      <c r="B204" s="21">
        <v>2012</v>
      </c>
      <c r="C204" s="21" t="s">
        <v>74</v>
      </c>
      <c r="D204" s="21" t="s">
        <v>85</v>
      </c>
      <c r="E204" s="21" t="s">
        <v>23</v>
      </c>
      <c r="F204" s="21" t="s">
        <v>22</v>
      </c>
      <c r="G204" s="21">
        <v>4.55</v>
      </c>
      <c r="H204" s="33">
        <v>4.5499999999999999E-2</v>
      </c>
    </row>
    <row r="205" spans="2:8" x14ac:dyDescent="0.25">
      <c r="B205" s="21">
        <v>2007</v>
      </c>
      <c r="C205" s="21" t="s">
        <v>17</v>
      </c>
      <c r="D205" s="21" t="s">
        <v>34</v>
      </c>
      <c r="E205" s="21" t="s">
        <v>23</v>
      </c>
      <c r="F205" s="21" t="s">
        <v>22</v>
      </c>
      <c r="G205" s="21">
        <v>4.57</v>
      </c>
      <c r="H205" s="33">
        <v>4.5700000000000005E-2</v>
      </c>
    </row>
    <row r="206" spans="2:8" x14ac:dyDescent="0.25">
      <c r="B206" s="21">
        <v>2009</v>
      </c>
      <c r="C206" s="21" t="s">
        <v>46</v>
      </c>
      <c r="D206" s="21" t="s">
        <v>61</v>
      </c>
      <c r="E206" s="21" t="s">
        <v>23</v>
      </c>
      <c r="F206" s="21" t="s">
        <v>22</v>
      </c>
      <c r="G206" s="21">
        <v>4.57</v>
      </c>
      <c r="H206" s="33">
        <v>4.5700000000000005E-2</v>
      </c>
    </row>
    <row r="207" spans="2:8" x14ac:dyDescent="0.25">
      <c r="B207" s="21">
        <v>2012</v>
      </c>
      <c r="C207" s="21" t="s">
        <v>74</v>
      </c>
      <c r="D207" s="21" t="s">
        <v>94</v>
      </c>
      <c r="E207" s="21" t="s">
        <v>23</v>
      </c>
      <c r="F207" s="21" t="s">
        <v>22</v>
      </c>
      <c r="G207" s="21">
        <v>4.58</v>
      </c>
      <c r="H207" s="33">
        <v>4.58E-2</v>
      </c>
    </row>
    <row r="208" spans="2:8" x14ac:dyDescent="0.25">
      <c r="B208" s="21">
        <v>2013</v>
      </c>
      <c r="C208" s="21" t="s">
        <v>74</v>
      </c>
      <c r="D208" s="21" t="s">
        <v>94</v>
      </c>
      <c r="E208" s="21" t="s">
        <v>23</v>
      </c>
      <c r="F208" s="21" t="s">
        <v>22</v>
      </c>
      <c r="G208" s="21">
        <v>4.59</v>
      </c>
      <c r="H208" s="33">
        <v>4.5899999999999996E-2</v>
      </c>
    </row>
    <row r="209" spans="2:8" x14ac:dyDescent="0.25">
      <c r="B209" s="21">
        <v>2014</v>
      </c>
      <c r="C209" s="21" t="s">
        <v>115</v>
      </c>
      <c r="D209" s="21" t="s">
        <v>118</v>
      </c>
      <c r="E209" s="21" t="s">
        <v>23</v>
      </c>
      <c r="F209" s="21" t="s">
        <v>22</v>
      </c>
      <c r="G209" s="21">
        <v>4.6100000000000003</v>
      </c>
      <c r="H209" s="33">
        <v>4.6100000000000002E-2</v>
      </c>
    </row>
    <row r="210" spans="2:8" x14ac:dyDescent="0.25">
      <c r="B210" s="21">
        <v>2009</v>
      </c>
      <c r="C210" s="21" t="s">
        <v>74</v>
      </c>
      <c r="D210" s="21" t="s">
        <v>86</v>
      </c>
      <c r="E210" s="21" t="s">
        <v>23</v>
      </c>
      <c r="F210" s="21" t="s">
        <v>22</v>
      </c>
      <c r="G210" s="21">
        <v>4.62</v>
      </c>
      <c r="H210" s="33">
        <v>4.6199999999999998E-2</v>
      </c>
    </row>
    <row r="211" spans="2:8" x14ac:dyDescent="0.25">
      <c r="B211" s="21">
        <v>2007</v>
      </c>
      <c r="C211" s="21" t="s">
        <v>17</v>
      </c>
      <c r="D211" s="21" t="s">
        <v>39</v>
      </c>
      <c r="E211" s="21" t="s">
        <v>23</v>
      </c>
      <c r="F211" s="21" t="s">
        <v>22</v>
      </c>
      <c r="G211" s="21">
        <v>4.63</v>
      </c>
      <c r="H211" s="33">
        <v>4.6300000000000001E-2</v>
      </c>
    </row>
    <row r="212" spans="2:8" x14ac:dyDescent="0.25">
      <c r="B212" s="21">
        <v>2005</v>
      </c>
      <c r="C212" s="21" t="s">
        <v>115</v>
      </c>
      <c r="D212" s="21" t="s">
        <v>140</v>
      </c>
      <c r="E212" s="21" t="s">
        <v>23</v>
      </c>
      <c r="F212" s="21" t="s">
        <v>22</v>
      </c>
      <c r="G212" s="21">
        <v>4.6399999999999997</v>
      </c>
      <c r="H212" s="33">
        <v>4.6399999999999997E-2</v>
      </c>
    </row>
    <row r="213" spans="2:8" x14ac:dyDescent="0.25">
      <c r="B213" s="21">
        <v>2009</v>
      </c>
      <c r="C213" s="21" t="s">
        <v>17</v>
      </c>
      <c r="D213" s="21" t="s">
        <v>40</v>
      </c>
      <c r="E213" s="21" t="s">
        <v>23</v>
      </c>
      <c r="F213" s="21" t="s">
        <v>22</v>
      </c>
      <c r="G213" s="21">
        <v>4.68</v>
      </c>
      <c r="H213" s="33">
        <v>4.6799999999999994E-2</v>
      </c>
    </row>
    <row r="214" spans="2:8" x14ac:dyDescent="0.25">
      <c r="B214" s="21">
        <v>2005</v>
      </c>
      <c r="C214" s="21" t="s">
        <v>17</v>
      </c>
      <c r="D214" s="21" t="s">
        <v>25</v>
      </c>
      <c r="E214" s="21" t="s">
        <v>23</v>
      </c>
      <c r="F214" s="21" t="s">
        <v>22</v>
      </c>
      <c r="G214" s="21">
        <v>4.72</v>
      </c>
      <c r="H214" s="33">
        <v>4.7199999999999999E-2</v>
      </c>
    </row>
    <row r="215" spans="2:8" x14ac:dyDescent="0.25">
      <c r="B215" s="21">
        <v>2007</v>
      </c>
      <c r="C215" s="21" t="s">
        <v>115</v>
      </c>
      <c r="D215" s="21" t="s">
        <v>131</v>
      </c>
      <c r="E215" s="21" t="s">
        <v>23</v>
      </c>
      <c r="F215" s="21" t="s">
        <v>22</v>
      </c>
      <c r="G215" s="21">
        <v>4.7300000000000004</v>
      </c>
      <c r="H215" s="33">
        <v>4.7300000000000002E-2</v>
      </c>
    </row>
    <row r="216" spans="2:8" x14ac:dyDescent="0.25">
      <c r="B216" s="21">
        <v>2015</v>
      </c>
      <c r="C216" s="21" t="s">
        <v>46</v>
      </c>
      <c r="D216" s="21" t="s">
        <v>56</v>
      </c>
      <c r="E216" s="21" t="s">
        <v>23</v>
      </c>
      <c r="F216" s="21" t="s">
        <v>22</v>
      </c>
      <c r="G216" s="21">
        <v>4.7300000000000004</v>
      </c>
      <c r="H216" s="33">
        <v>4.7300000000000002E-2</v>
      </c>
    </row>
    <row r="217" spans="2:8" x14ac:dyDescent="0.25">
      <c r="B217" s="21">
        <v>2009</v>
      </c>
      <c r="C217" s="21" t="s">
        <v>46</v>
      </c>
      <c r="D217" s="21" t="s">
        <v>51</v>
      </c>
      <c r="E217" s="21" t="s">
        <v>23</v>
      </c>
      <c r="F217" s="21" t="s">
        <v>22</v>
      </c>
      <c r="G217" s="21">
        <v>4.74</v>
      </c>
      <c r="H217" s="33">
        <v>4.7400000000000005E-2</v>
      </c>
    </row>
    <row r="218" spans="2:8" x14ac:dyDescent="0.25">
      <c r="B218" s="21">
        <v>2006</v>
      </c>
      <c r="C218" s="21" t="s">
        <v>17</v>
      </c>
      <c r="D218" s="21" t="s">
        <v>34</v>
      </c>
      <c r="E218" s="21" t="s">
        <v>23</v>
      </c>
      <c r="F218" s="21" t="s">
        <v>22</v>
      </c>
      <c r="G218" s="21">
        <v>4.75</v>
      </c>
      <c r="H218" s="33">
        <v>4.7500000000000001E-2</v>
      </c>
    </row>
    <row r="219" spans="2:8" x14ac:dyDescent="0.25">
      <c r="B219" s="21">
        <v>2012</v>
      </c>
      <c r="C219" s="21" t="s">
        <v>115</v>
      </c>
      <c r="D219" s="21" t="s">
        <v>130</v>
      </c>
      <c r="E219" s="21" t="s">
        <v>23</v>
      </c>
      <c r="F219" s="21" t="s">
        <v>22</v>
      </c>
      <c r="G219" s="21">
        <v>4.75</v>
      </c>
      <c r="H219" s="33">
        <v>4.7500000000000001E-2</v>
      </c>
    </row>
    <row r="220" spans="2:8" x14ac:dyDescent="0.25">
      <c r="B220" s="21">
        <v>2015</v>
      </c>
      <c r="C220" s="21" t="s">
        <v>115</v>
      </c>
      <c r="D220" s="21" t="s">
        <v>118</v>
      </c>
      <c r="E220" s="21" t="s">
        <v>23</v>
      </c>
      <c r="F220" s="21" t="s">
        <v>22</v>
      </c>
      <c r="G220" s="21">
        <v>4.76</v>
      </c>
      <c r="H220" s="33">
        <v>4.7599999999999996E-2</v>
      </c>
    </row>
    <row r="221" spans="2:8" x14ac:dyDescent="0.25">
      <c r="B221" s="21">
        <v>2010</v>
      </c>
      <c r="C221" s="21" t="s">
        <v>46</v>
      </c>
      <c r="D221" s="21" t="s">
        <v>51</v>
      </c>
      <c r="E221" s="21" t="s">
        <v>23</v>
      </c>
      <c r="F221" s="21" t="s">
        <v>22</v>
      </c>
      <c r="G221" s="21">
        <v>4.78</v>
      </c>
      <c r="H221" s="33">
        <v>4.7800000000000002E-2</v>
      </c>
    </row>
    <row r="222" spans="2:8" x14ac:dyDescent="0.25">
      <c r="B222" s="21">
        <v>2012</v>
      </c>
      <c r="C222" s="21" t="s">
        <v>46</v>
      </c>
      <c r="D222" s="21" t="s">
        <v>48</v>
      </c>
      <c r="E222" s="21" t="s">
        <v>23</v>
      </c>
      <c r="F222" s="21" t="s">
        <v>22</v>
      </c>
      <c r="G222" s="21">
        <v>4.79</v>
      </c>
      <c r="H222" s="33">
        <v>4.7899999999999998E-2</v>
      </c>
    </row>
    <row r="223" spans="2:8" x14ac:dyDescent="0.25">
      <c r="B223" s="21">
        <v>2008</v>
      </c>
      <c r="C223" s="21" t="s">
        <v>115</v>
      </c>
      <c r="D223" s="21" t="s">
        <v>131</v>
      </c>
      <c r="E223" s="21" t="s">
        <v>23</v>
      </c>
      <c r="F223" s="21" t="s">
        <v>22</v>
      </c>
      <c r="G223" s="21">
        <v>4.8</v>
      </c>
      <c r="H223" s="33">
        <v>4.8000000000000001E-2</v>
      </c>
    </row>
    <row r="224" spans="2:8" x14ac:dyDescent="0.25">
      <c r="B224" s="21">
        <v>2011</v>
      </c>
      <c r="C224" s="21" t="s">
        <v>115</v>
      </c>
      <c r="D224" s="21" t="s">
        <v>145</v>
      </c>
      <c r="E224" s="21" t="s">
        <v>23</v>
      </c>
      <c r="F224" s="21" t="s">
        <v>22</v>
      </c>
      <c r="G224" s="21">
        <v>4.84</v>
      </c>
      <c r="H224" s="33">
        <v>4.8399999999999999E-2</v>
      </c>
    </row>
    <row r="225" spans="2:8" x14ac:dyDescent="0.25">
      <c r="B225" s="21">
        <v>2006</v>
      </c>
      <c r="C225" s="21" t="s">
        <v>46</v>
      </c>
      <c r="D225" s="21" t="s">
        <v>51</v>
      </c>
      <c r="E225" s="21" t="s">
        <v>23</v>
      </c>
      <c r="F225" s="21" t="s">
        <v>22</v>
      </c>
      <c r="G225" s="21">
        <v>4.8600000000000003</v>
      </c>
      <c r="H225" s="33">
        <v>4.8600000000000004E-2</v>
      </c>
    </row>
    <row r="226" spans="2:8" x14ac:dyDescent="0.25">
      <c r="B226" s="21">
        <v>2006</v>
      </c>
      <c r="C226" s="21" t="s">
        <v>46</v>
      </c>
      <c r="D226" s="21" t="s">
        <v>57</v>
      </c>
      <c r="E226" s="21" t="s">
        <v>23</v>
      </c>
      <c r="F226" s="21" t="s">
        <v>22</v>
      </c>
      <c r="G226" s="21">
        <v>4.8600000000000003</v>
      </c>
      <c r="H226" s="33">
        <v>4.8600000000000004E-2</v>
      </c>
    </row>
    <row r="227" spans="2:8" x14ac:dyDescent="0.25">
      <c r="B227" s="21">
        <v>2015</v>
      </c>
      <c r="C227" s="21" t="s">
        <v>115</v>
      </c>
      <c r="D227" s="21" t="s">
        <v>117</v>
      </c>
      <c r="E227" s="21" t="s">
        <v>23</v>
      </c>
      <c r="F227" s="21" t="s">
        <v>22</v>
      </c>
      <c r="G227" s="21">
        <v>4.8600000000000003</v>
      </c>
      <c r="H227" s="33">
        <v>4.8600000000000004E-2</v>
      </c>
    </row>
    <row r="228" spans="2:8" x14ac:dyDescent="0.25">
      <c r="B228" s="21">
        <v>2008</v>
      </c>
      <c r="C228" s="21" t="s">
        <v>46</v>
      </c>
      <c r="D228" s="21" t="s">
        <v>57</v>
      </c>
      <c r="E228" s="21" t="s">
        <v>23</v>
      </c>
      <c r="F228" s="21" t="s">
        <v>22</v>
      </c>
      <c r="G228" s="21">
        <v>4.87</v>
      </c>
      <c r="H228" s="33">
        <v>4.87E-2</v>
      </c>
    </row>
    <row r="229" spans="2:8" x14ac:dyDescent="0.25">
      <c r="B229" s="21">
        <v>2009</v>
      </c>
      <c r="C229" s="21" t="s">
        <v>115</v>
      </c>
      <c r="D229" s="21" t="s">
        <v>130</v>
      </c>
      <c r="E229" s="21" t="s">
        <v>23</v>
      </c>
      <c r="F229" s="21" t="s">
        <v>22</v>
      </c>
      <c r="G229" s="21">
        <v>4.88</v>
      </c>
      <c r="H229" s="33">
        <v>4.8799999999999996E-2</v>
      </c>
    </row>
    <row r="230" spans="2:8" x14ac:dyDescent="0.25">
      <c r="B230" s="21">
        <v>2015</v>
      </c>
      <c r="C230" s="21" t="s">
        <v>115</v>
      </c>
      <c r="D230" s="21" t="s">
        <v>125</v>
      </c>
      <c r="E230" s="21" t="s">
        <v>23</v>
      </c>
      <c r="F230" s="21" t="s">
        <v>22</v>
      </c>
      <c r="G230" s="21">
        <v>4.88</v>
      </c>
      <c r="H230" s="33">
        <v>4.8799999999999996E-2</v>
      </c>
    </row>
    <row r="231" spans="2:8" x14ac:dyDescent="0.25">
      <c r="B231" s="21">
        <v>2010</v>
      </c>
      <c r="C231" s="21" t="s">
        <v>17</v>
      </c>
      <c r="D231" s="21" t="s">
        <v>31</v>
      </c>
      <c r="E231" s="21" t="s">
        <v>23</v>
      </c>
      <c r="F231" s="21" t="s">
        <v>22</v>
      </c>
      <c r="G231" s="21">
        <v>4.8899999999999997</v>
      </c>
      <c r="H231" s="33">
        <v>4.8899999999999999E-2</v>
      </c>
    </row>
    <row r="232" spans="2:8" x14ac:dyDescent="0.25">
      <c r="B232" s="21">
        <v>2015</v>
      </c>
      <c r="C232" s="21" t="s">
        <v>74</v>
      </c>
      <c r="D232" s="21" t="s">
        <v>87</v>
      </c>
      <c r="E232" s="21" t="s">
        <v>23</v>
      </c>
      <c r="F232" s="21" t="s">
        <v>22</v>
      </c>
      <c r="G232" s="21">
        <v>4.8899999999999997</v>
      </c>
      <c r="H232" s="33">
        <v>4.8899999999999999E-2</v>
      </c>
    </row>
    <row r="233" spans="2:8" x14ac:dyDescent="0.25">
      <c r="B233" s="21">
        <v>2012</v>
      </c>
      <c r="C233" s="21" t="s">
        <v>17</v>
      </c>
      <c r="D233" s="21" t="s">
        <v>40</v>
      </c>
      <c r="E233" s="21" t="s">
        <v>23</v>
      </c>
      <c r="F233" s="21" t="s">
        <v>22</v>
      </c>
      <c r="G233" s="21">
        <v>4.9000000000000004</v>
      </c>
      <c r="H233" s="33">
        <v>4.9000000000000002E-2</v>
      </c>
    </row>
    <row r="234" spans="2:8" x14ac:dyDescent="0.25">
      <c r="B234" s="21">
        <v>2015</v>
      </c>
      <c r="C234" s="21" t="s">
        <v>115</v>
      </c>
      <c r="D234" s="21" t="s">
        <v>120</v>
      </c>
      <c r="E234" s="21" t="s">
        <v>23</v>
      </c>
      <c r="F234" s="21" t="s">
        <v>22</v>
      </c>
      <c r="G234" s="21">
        <v>4.91</v>
      </c>
      <c r="H234" s="33">
        <v>4.9100000000000005E-2</v>
      </c>
    </row>
    <row r="235" spans="2:8" x14ac:dyDescent="0.25">
      <c r="B235" s="21">
        <v>2007</v>
      </c>
      <c r="C235" s="21" t="s">
        <v>17</v>
      </c>
      <c r="D235" s="21" t="s">
        <v>36</v>
      </c>
      <c r="E235" s="21" t="s">
        <v>23</v>
      </c>
      <c r="F235" s="21" t="s">
        <v>22</v>
      </c>
      <c r="G235" s="21">
        <v>4.92</v>
      </c>
      <c r="H235" s="33">
        <v>4.9200000000000001E-2</v>
      </c>
    </row>
    <row r="236" spans="2:8" x14ac:dyDescent="0.25">
      <c r="B236" s="21">
        <v>2011</v>
      </c>
      <c r="C236" s="21" t="s">
        <v>115</v>
      </c>
      <c r="D236" s="21" t="s">
        <v>130</v>
      </c>
      <c r="E236" s="21" t="s">
        <v>23</v>
      </c>
      <c r="F236" s="21" t="s">
        <v>22</v>
      </c>
      <c r="G236" s="21">
        <v>4.92</v>
      </c>
      <c r="H236" s="33">
        <v>4.9200000000000001E-2</v>
      </c>
    </row>
    <row r="237" spans="2:8" x14ac:dyDescent="0.25">
      <c r="B237" s="21">
        <v>2009</v>
      </c>
      <c r="C237" s="21" t="s">
        <v>115</v>
      </c>
      <c r="D237" s="21" t="s">
        <v>118</v>
      </c>
      <c r="E237" s="21" t="s">
        <v>23</v>
      </c>
      <c r="F237" s="21" t="s">
        <v>22</v>
      </c>
      <c r="G237" s="21">
        <v>4.9400000000000004</v>
      </c>
      <c r="H237" s="33">
        <v>4.9400000000000006E-2</v>
      </c>
    </row>
    <row r="238" spans="2:8" x14ac:dyDescent="0.25">
      <c r="B238" s="21">
        <v>2005</v>
      </c>
      <c r="C238" s="21" t="s">
        <v>17</v>
      </c>
      <c r="D238" s="21" t="s">
        <v>34</v>
      </c>
      <c r="E238" s="21" t="s">
        <v>23</v>
      </c>
      <c r="F238" s="21" t="s">
        <v>22</v>
      </c>
      <c r="G238" s="21">
        <v>4.95</v>
      </c>
      <c r="H238" s="33">
        <v>4.9500000000000002E-2</v>
      </c>
    </row>
    <row r="239" spans="2:8" x14ac:dyDescent="0.25">
      <c r="B239" s="21">
        <v>2013</v>
      </c>
      <c r="C239" s="21" t="s">
        <v>74</v>
      </c>
      <c r="D239" s="21" t="s">
        <v>95</v>
      </c>
      <c r="E239" s="21" t="s">
        <v>23</v>
      </c>
      <c r="F239" s="21" t="s">
        <v>22</v>
      </c>
      <c r="G239" s="21">
        <v>4.95</v>
      </c>
      <c r="H239" s="33">
        <v>4.9500000000000002E-2</v>
      </c>
    </row>
    <row r="240" spans="2:8" x14ac:dyDescent="0.25">
      <c r="B240" s="21">
        <v>2007</v>
      </c>
      <c r="C240" s="21" t="s">
        <v>46</v>
      </c>
      <c r="D240" s="21" t="s">
        <v>51</v>
      </c>
      <c r="E240" s="21" t="s">
        <v>23</v>
      </c>
      <c r="F240" s="21" t="s">
        <v>22</v>
      </c>
      <c r="G240" s="21">
        <v>4.97</v>
      </c>
      <c r="H240" s="33">
        <v>4.9699999999999994E-2</v>
      </c>
    </row>
    <row r="241" spans="2:8" x14ac:dyDescent="0.25">
      <c r="B241" s="21">
        <v>2012</v>
      </c>
      <c r="C241" s="21" t="s">
        <v>46</v>
      </c>
      <c r="D241" s="21" t="s">
        <v>51</v>
      </c>
      <c r="E241" s="21" t="s">
        <v>23</v>
      </c>
      <c r="F241" s="21" t="s">
        <v>22</v>
      </c>
      <c r="G241" s="21">
        <v>4.9800000000000004</v>
      </c>
      <c r="H241" s="33">
        <v>4.9800000000000004E-2</v>
      </c>
    </row>
    <row r="242" spans="2:8" x14ac:dyDescent="0.25">
      <c r="B242" s="21">
        <v>2009</v>
      </c>
      <c r="C242" s="21" t="s">
        <v>46</v>
      </c>
      <c r="D242" s="21" t="s">
        <v>57</v>
      </c>
      <c r="E242" s="21" t="s">
        <v>23</v>
      </c>
      <c r="F242" s="21" t="s">
        <v>22</v>
      </c>
      <c r="G242" s="21">
        <v>5</v>
      </c>
      <c r="H242" s="33">
        <v>0.05</v>
      </c>
    </row>
    <row r="243" spans="2:8" x14ac:dyDescent="0.25">
      <c r="B243" s="21">
        <v>2006</v>
      </c>
      <c r="C243" s="21" t="s">
        <v>17</v>
      </c>
      <c r="D243" s="21" t="s">
        <v>32</v>
      </c>
      <c r="E243" s="21" t="s">
        <v>23</v>
      </c>
      <c r="F243" s="21" t="s">
        <v>22</v>
      </c>
      <c r="G243" s="21">
        <v>5.01</v>
      </c>
      <c r="H243" s="33">
        <v>5.0099999999999999E-2</v>
      </c>
    </row>
    <row r="244" spans="2:8" x14ac:dyDescent="0.25">
      <c r="B244" s="21">
        <v>2006</v>
      </c>
      <c r="C244" s="21" t="s">
        <v>17</v>
      </c>
      <c r="D244" s="21" t="s">
        <v>30</v>
      </c>
      <c r="E244" s="21" t="s">
        <v>23</v>
      </c>
      <c r="F244" s="21" t="s">
        <v>22</v>
      </c>
      <c r="G244" s="21">
        <v>5.0199999999999996</v>
      </c>
      <c r="H244" s="33">
        <v>5.0199999999999995E-2</v>
      </c>
    </row>
    <row r="245" spans="2:8" x14ac:dyDescent="0.25">
      <c r="B245" s="21">
        <v>2007</v>
      </c>
      <c r="C245" s="21" t="s">
        <v>46</v>
      </c>
      <c r="D245" s="21" t="s">
        <v>62</v>
      </c>
      <c r="E245" s="21" t="s">
        <v>23</v>
      </c>
      <c r="F245" s="21" t="s">
        <v>22</v>
      </c>
      <c r="G245" s="21">
        <v>5.0199999999999996</v>
      </c>
      <c r="H245" s="33">
        <v>5.0199999999999995E-2</v>
      </c>
    </row>
    <row r="246" spans="2:8" x14ac:dyDescent="0.25">
      <c r="B246" s="21">
        <v>2009</v>
      </c>
      <c r="C246" s="21" t="s">
        <v>74</v>
      </c>
      <c r="D246" s="21" t="s">
        <v>82</v>
      </c>
      <c r="E246" s="21" t="s">
        <v>23</v>
      </c>
      <c r="F246" s="21" t="s">
        <v>22</v>
      </c>
      <c r="G246" s="21">
        <v>5.03</v>
      </c>
      <c r="H246" s="33">
        <v>5.0300000000000004E-2</v>
      </c>
    </row>
    <row r="247" spans="2:8" x14ac:dyDescent="0.25">
      <c r="B247" s="21">
        <v>2007</v>
      </c>
      <c r="C247" s="21" t="s">
        <v>115</v>
      </c>
      <c r="D247" s="21" t="s">
        <v>120</v>
      </c>
      <c r="E247" s="21" t="s">
        <v>23</v>
      </c>
      <c r="F247" s="21" t="s">
        <v>22</v>
      </c>
      <c r="G247" s="21">
        <v>5.0599999999999996</v>
      </c>
      <c r="H247" s="33">
        <v>5.0599999999999999E-2</v>
      </c>
    </row>
    <row r="248" spans="2:8" x14ac:dyDescent="0.25">
      <c r="B248" s="21">
        <v>2013</v>
      </c>
      <c r="C248" s="21" t="s">
        <v>115</v>
      </c>
      <c r="D248" s="21" t="s">
        <v>117</v>
      </c>
      <c r="E248" s="21" t="s">
        <v>23</v>
      </c>
      <c r="F248" s="21" t="s">
        <v>22</v>
      </c>
      <c r="G248" s="21">
        <v>5.0599999999999996</v>
      </c>
      <c r="H248" s="33">
        <v>5.0599999999999999E-2</v>
      </c>
    </row>
    <row r="249" spans="2:8" x14ac:dyDescent="0.25">
      <c r="B249" s="21">
        <v>2014</v>
      </c>
      <c r="C249" s="21" t="s">
        <v>115</v>
      </c>
      <c r="D249" s="21" t="s">
        <v>146</v>
      </c>
      <c r="E249" s="21" t="s">
        <v>23</v>
      </c>
      <c r="F249" s="21" t="s">
        <v>22</v>
      </c>
      <c r="G249" s="21">
        <v>5.09</v>
      </c>
      <c r="H249" s="33">
        <v>5.0900000000000001E-2</v>
      </c>
    </row>
    <row r="250" spans="2:8" x14ac:dyDescent="0.25">
      <c r="B250" s="21">
        <v>2014</v>
      </c>
      <c r="C250" s="21" t="s">
        <v>74</v>
      </c>
      <c r="D250" s="21" t="s">
        <v>94</v>
      </c>
      <c r="E250" s="21" t="s">
        <v>23</v>
      </c>
      <c r="F250" s="21" t="s">
        <v>22</v>
      </c>
      <c r="G250" s="21">
        <v>5.0999999999999996</v>
      </c>
      <c r="H250" s="33">
        <v>5.0999999999999997E-2</v>
      </c>
    </row>
    <row r="251" spans="2:8" x14ac:dyDescent="0.25">
      <c r="B251" s="21">
        <v>2005</v>
      </c>
      <c r="C251" s="21" t="s">
        <v>17</v>
      </c>
      <c r="D251" s="21" t="s">
        <v>31</v>
      </c>
      <c r="E251" s="21" t="s">
        <v>23</v>
      </c>
      <c r="F251" s="21" t="s">
        <v>22</v>
      </c>
      <c r="G251" s="21">
        <v>5.1100000000000003</v>
      </c>
      <c r="H251" s="33">
        <v>5.1100000000000007E-2</v>
      </c>
    </row>
    <row r="252" spans="2:8" x14ac:dyDescent="0.25">
      <c r="B252" s="21">
        <v>2005</v>
      </c>
      <c r="C252" s="21" t="s">
        <v>46</v>
      </c>
      <c r="D252" s="21" t="s">
        <v>167</v>
      </c>
      <c r="E252" s="21" t="s">
        <v>23</v>
      </c>
      <c r="F252" s="21" t="s">
        <v>22</v>
      </c>
      <c r="G252" s="21">
        <v>5.13</v>
      </c>
      <c r="H252" s="33">
        <v>5.1299999999999998E-2</v>
      </c>
    </row>
    <row r="253" spans="2:8" x14ac:dyDescent="0.25">
      <c r="B253" s="21">
        <v>2005</v>
      </c>
      <c r="C253" s="21" t="s">
        <v>46</v>
      </c>
      <c r="D253" s="21" t="s">
        <v>168</v>
      </c>
      <c r="E253" s="21" t="s">
        <v>23</v>
      </c>
      <c r="F253" s="21" t="s">
        <v>22</v>
      </c>
      <c r="G253" s="21">
        <v>5.13</v>
      </c>
      <c r="H253" s="33">
        <v>5.1299999999999998E-2</v>
      </c>
    </row>
    <row r="254" spans="2:8" x14ac:dyDescent="0.25">
      <c r="B254" s="21">
        <v>2009</v>
      </c>
      <c r="C254" s="21" t="s">
        <v>115</v>
      </c>
      <c r="D254" s="21" t="s">
        <v>120</v>
      </c>
      <c r="E254" s="21" t="s">
        <v>23</v>
      </c>
      <c r="F254" s="21" t="s">
        <v>22</v>
      </c>
      <c r="G254" s="21">
        <v>5.14</v>
      </c>
      <c r="H254" s="33">
        <v>5.1399999999999994E-2</v>
      </c>
    </row>
    <row r="255" spans="2:8" x14ac:dyDescent="0.25">
      <c r="B255" s="21">
        <v>2011</v>
      </c>
      <c r="C255" s="21" t="s">
        <v>115</v>
      </c>
      <c r="D255" s="21" t="s">
        <v>117</v>
      </c>
      <c r="E255" s="21" t="s">
        <v>23</v>
      </c>
      <c r="F255" s="21" t="s">
        <v>22</v>
      </c>
      <c r="G255" s="21">
        <v>5.15</v>
      </c>
      <c r="H255" s="33">
        <v>5.1500000000000004E-2</v>
      </c>
    </row>
    <row r="256" spans="2:8" x14ac:dyDescent="0.25">
      <c r="B256" s="21">
        <v>2011</v>
      </c>
      <c r="C256" s="21" t="s">
        <v>46</v>
      </c>
      <c r="D256" s="21" t="s">
        <v>62</v>
      </c>
      <c r="E256" s="21" t="s">
        <v>23</v>
      </c>
      <c r="F256" s="21" t="s">
        <v>22</v>
      </c>
      <c r="G256" s="21">
        <v>5.16</v>
      </c>
      <c r="H256" s="33">
        <v>5.16E-2</v>
      </c>
    </row>
    <row r="257" spans="2:8" x14ac:dyDescent="0.25">
      <c r="B257" s="21">
        <v>2005</v>
      </c>
      <c r="C257" s="21" t="s">
        <v>46</v>
      </c>
      <c r="D257" s="21" t="s">
        <v>235</v>
      </c>
      <c r="E257" s="21" t="s">
        <v>23</v>
      </c>
      <c r="F257" s="21" t="s">
        <v>22</v>
      </c>
      <c r="G257" s="21">
        <v>5.17</v>
      </c>
      <c r="H257" s="33">
        <v>5.1699999999999996E-2</v>
      </c>
    </row>
    <row r="258" spans="2:8" x14ac:dyDescent="0.25">
      <c r="B258" s="21">
        <v>2008</v>
      </c>
      <c r="C258" s="21" t="s">
        <v>46</v>
      </c>
      <c r="D258" s="21" t="s">
        <v>62</v>
      </c>
      <c r="E258" s="21" t="s">
        <v>23</v>
      </c>
      <c r="F258" s="21" t="s">
        <v>22</v>
      </c>
      <c r="G258" s="21">
        <v>5.17</v>
      </c>
      <c r="H258" s="33">
        <v>5.1699999999999996E-2</v>
      </c>
    </row>
    <row r="259" spans="2:8" x14ac:dyDescent="0.25">
      <c r="B259" s="21">
        <v>2012</v>
      </c>
      <c r="C259" s="21" t="s">
        <v>46</v>
      </c>
      <c r="D259" s="21" t="s">
        <v>49</v>
      </c>
      <c r="E259" s="21" t="s">
        <v>23</v>
      </c>
      <c r="F259" s="21" t="s">
        <v>22</v>
      </c>
      <c r="G259" s="21">
        <v>5.17</v>
      </c>
      <c r="H259" s="33">
        <v>5.1699999999999996E-2</v>
      </c>
    </row>
    <row r="260" spans="2:8" x14ac:dyDescent="0.25">
      <c r="B260" s="21">
        <v>2011</v>
      </c>
      <c r="C260" s="21" t="s">
        <v>17</v>
      </c>
      <c r="D260" s="21" t="s">
        <v>31</v>
      </c>
      <c r="E260" s="21" t="s">
        <v>23</v>
      </c>
      <c r="F260" s="21" t="s">
        <v>22</v>
      </c>
      <c r="G260" s="21">
        <v>5.19</v>
      </c>
      <c r="H260" s="33">
        <v>5.1900000000000002E-2</v>
      </c>
    </row>
    <row r="261" spans="2:8" x14ac:dyDescent="0.25">
      <c r="B261" s="21">
        <v>2014</v>
      </c>
      <c r="C261" s="21" t="s">
        <v>17</v>
      </c>
      <c r="D261" s="21" t="s">
        <v>41</v>
      </c>
      <c r="E261" s="21" t="s">
        <v>23</v>
      </c>
      <c r="F261" s="21" t="s">
        <v>22</v>
      </c>
      <c r="G261" s="21">
        <v>5.22</v>
      </c>
      <c r="H261" s="33">
        <v>5.2199999999999996E-2</v>
      </c>
    </row>
    <row r="262" spans="2:8" x14ac:dyDescent="0.25">
      <c r="B262" s="21">
        <v>2011</v>
      </c>
      <c r="C262" s="21" t="s">
        <v>46</v>
      </c>
      <c r="D262" s="21" t="s">
        <v>51</v>
      </c>
      <c r="E262" s="21" t="s">
        <v>23</v>
      </c>
      <c r="F262" s="21" t="s">
        <v>22</v>
      </c>
      <c r="G262" s="21">
        <v>5.23</v>
      </c>
      <c r="H262" s="33">
        <v>5.2300000000000006E-2</v>
      </c>
    </row>
    <row r="263" spans="2:8" x14ac:dyDescent="0.25">
      <c r="B263" s="21">
        <v>2013</v>
      </c>
      <c r="C263" s="21" t="s">
        <v>17</v>
      </c>
      <c r="D263" s="21" t="s">
        <v>41</v>
      </c>
      <c r="E263" s="21" t="s">
        <v>23</v>
      </c>
      <c r="F263" s="21" t="s">
        <v>22</v>
      </c>
      <c r="G263" s="21">
        <v>5.23</v>
      </c>
      <c r="H263" s="33">
        <v>5.2300000000000006E-2</v>
      </c>
    </row>
    <row r="264" spans="2:8" x14ac:dyDescent="0.25">
      <c r="B264" s="21">
        <v>2007</v>
      </c>
      <c r="C264" s="21" t="s">
        <v>46</v>
      </c>
      <c r="D264" s="21" t="s">
        <v>57</v>
      </c>
      <c r="E264" s="21" t="s">
        <v>23</v>
      </c>
      <c r="F264" s="21" t="s">
        <v>22</v>
      </c>
      <c r="G264" s="21">
        <v>5.25</v>
      </c>
      <c r="H264" s="33">
        <v>5.2499999999999998E-2</v>
      </c>
    </row>
    <row r="265" spans="2:8" x14ac:dyDescent="0.25">
      <c r="B265" s="21">
        <v>2008</v>
      </c>
      <c r="C265" s="21" t="s">
        <v>17</v>
      </c>
      <c r="D265" s="21" t="s">
        <v>31</v>
      </c>
      <c r="E265" s="21" t="s">
        <v>23</v>
      </c>
      <c r="F265" s="21" t="s">
        <v>22</v>
      </c>
      <c r="G265" s="21">
        <v>5.25</v>
      </c>
      <c r="H265" s="33">
        <v>5.2499999999999998E-2</v>
      </c>
    </row>
    <row r="266" spans="2:8" x14ac:dyDescent="0.25">
      <c r="B266" s="21">
        <v>2012</v>
      </c>
      <c r="C266" s="21" t="s">
        <v>74</v>
      </c>
      <c r="D266" s="21" t="s">
        <v>82</v>
      </c>
      <c r="E266" s="21" t="s">
        <v>23</v>
      </c>
      <c r="F266" s="21" t="s">
        <v>22</v>
      </c>
      <c r="G266" s="21">
        <v>5.25</v>
      </c>
      <c r="H266" s="33">
        <v>5.2499999999999998E-2</v>
      </c>
    </row>
    <row r="267" spans="2:8" x14ac:dyDescent="0.25">
      <c r="B267" s="21">
        <v>2013</v>
      </c>
      <c r="C267" s="21" t="s">
        <v>46</v>
      </c>
      <c r="D267" s="21" t="s">
        <v>49</v>
      </c>
      <c r="E267" s="21" t="s">
        <v>23</v>
      </c>
      <c r="F267" s="21" t="s">
        <v>22</v>
      </c>
      <c r="G267" s="21">
        <v>5.26</v>
      </c>
      <c r="H267" s="33">
        <v>5.2600000000000001E-2</v>
      </c>
    </row>
    <row r="268" spans="2:8" x14ac:dyDescent="0.25">
      <c r="B268" s="21">
        <v>2015</v>
      </c>
      <c r="C268" s="21" t="s">
        <v>46</v>
      </c>
      <c r="D268" s="21" t="s">
        <v>55</v>
      </c>
      <c r="E268" s="21" t="s">
        <v>23</v>
      </c>
      <c r="F268" s="21" t="s">
        <v>22</v>
      </c>
      <c r="G268" s="21">
        <v>5.26</v>
      </c>
      <c r="H268" s="33">
        <v>5.2600000000000001E-2</v>
      </c>
    </row>
    <row r="269" spans="2:8" x14ac:dyDescent="0.25">
      <c r="B269" s="21">
        <v>2007</v>
      </c>
      <c r="C269" s="21" t="s">
        <v>17</v>
      </c>
      <c r="D269" s="21" t="s">
        <v>31</v>
      </c>
      <c r="E269" s="21" t="s">
        <v>23</v>
      </c>
      <c r="F269" s="21" t="s">
        <v>22</v>
      </c>
      <c r="G269" s="21">
        <v>5.27</v>
      </c>
      <c r="H269" s="33">
        <v>5.2699999999999997E-2</v>
      </c>
    </row>
    <row r="270" spans="2:8" x14ac:dyDescent="0.25">
      <c r="B270" s="21">
        <v>2014</v>
      </c>
      <c r="C270" s="21" t="s">
        <v>17</v>
      </c>
      <c r="D270" s="21" t="s">
        <v>36</v>
      </c>
      <c r="E270" s="21" t="s">
        <v>23</v>
      </c>
      <c r="F270" s="21" t="s">
        <v>22</v>
      </c>
      <c r="G270" s="21">
        <v>5.27</v>
      </c>
      <c r="H270" s="33">
        <v>5.2699999999999997E-2</v>
      </c>
    </row>
    <row r="271" spans="2:8" x14ac:dyDescent="0.25">
      <c r="B271" s="21">
        <v>2011</v>
      </c>
      <c r="C271" s="21" t="s">
        <v>17</v>
      </c>
      <c r="D271" s="21" t="s">
        <v>40</v>
      </c>
      <c r="E271" s="21" t="s">
        <v>23</v>
      </c>
      <c r="F271" s="21" t="s">
        <v>22</v>
      </c>
      <c r="G271" s="21">
        <v>5.28</v>
      </c>
      <c r="H271" s="33">
        <v>5.28E-2</v>
      </c>
    </row>
    <row r="272" spans="2:8" x14ac:dyDescent="0.25">
      <c r="B272" s="21">
        <v>2009</v>
      </c>
      <c r="C272" s="21" t="s">
        <v>46</v>
      </c>
      <c r="D272" s="21" t="s">
        <v>49</v>
      </c>
      <c r="E272" s="21" t="s">
        <v>23</v>
      </c>
      <c r="F272" s="21" t="s">
        <v>22</v>
      </c>
      <c r="G272" s="21">
        <v>5.29</v>
      </c>
      <c r="H272" s="33">
        <v>5.2900000000000003E-2</v>
      </c>
    </row>
    <row r="273" spans="2:8" x14ac:dyDescent="0.25">
      <c r="B273" s="21">
        <v>2010</v>
      </c>
      <c r="C273" s="21" t="s">
        <v>46</v>
      </c>
      <c r="D273" s="21" t="s">
        <v>49</v>
      </c>
      <c r="E273" s="21" t="s">
        <v>23</v>
      </c>
      <c r="F273" s="21" t="s">
        <v>22</v>
      </c>
      <c r="G273" s="21">
        <v>5.29</v>
      </c>
      <c r="H273" s="33">
        <v>5.2900000000000003E-2</v>
      </c>
    </row>
    <row r="274" spans="2:8" x14ac:dyDescent="0.25">
      <c r="B274" s="21">
        <v>2006</v>
      </c>
      <c r="C274" s="21" t="s">
        <v>46</v>
      </c>
      <c r="D274" s="21" t="s">
        <v>52</v>
      </c>
      <c r="E274" s="21" t="s">
        <v>23</v>
      </c>
      <c r="F274" s="21" t="s">
        <v>22</v>
      </c>
      <c r="G274" s="21">
        <v>5.3</v>
      </c>
      <c r="H274" s="33">
        <v>5.2999999999999999E-2</v>
      </c>
    </row>
    <row r="275" spans="2:8" x14ac:dyDescent="0.25">
      <c r="B275" s="21">
        <v>2009</v>
      </c>
      <c r="C275" s="21" t="s">
        <v>17</v>
      </c>
      <c r="D275" s="21" t="s">
        <v>39</v>
      </c>
      <c r="E275" s="21" t="s">
        <v>23</v>
      </c>
      <c r="F275" s="21" t="s">
        <v>22</v>
      </c>
      <c r="G275" s="21">
        <v>5.3</v>
      </c>
      <c r="H275" s="33">
        <v>5.2999999999999999E-2</v>
      </c>
    </row>
    <row r="276" spans="2:8" x14ac:dyDescent="0.25">
      <c r="B276" s="21">
        <v>2010</v>
      </c>
      <c r="C276" s="21" t="s">
        <v>115</v>
      </c>
      <c r="D276" s="21" t="s">
        <v>117</v>
      </c>
      <c r="E276" s="21" t="s">
        <v>23</v>
      </c>
      <c r="F276" s="21" t="s">
        <v>22</v>
      </c>
      <c r="G276" s="21">
        <v>5.32</v>
      </c>
      <c r="H276" s="33">
        <v>5.3200000000000004E-2</v>
      </c>
    </row>
    <row r="277" spans="2:8" x14ac:dyDescent="0.25">
      <c r="B277" s="21">
        <v>2011</v>
      </c>
      <c r="C277" s="21" t="s">
        <v>46</v>
      </c>
      <c r="D277" s="21" t="s">
        <v>48</v>
      </c>
      <c r="E277" s="21" t="s">
        <v>23</v>
      </c>
      <c r="F277" s="21" t="s">
        <v>22</v>
      </c>
      <c r="G277" s="21">
        <v>5.32</v>
      </c>
      <c r="H277" s="33">
        <v>5.3200000000000004E-2</v>
      </c>
    </row>
    <row r="278" spans="2:8" x14ac:dyDescent="0.25">
      <c r="B278" s="21">
        <v>2007</v>
      </c>
      <c r="C278" s="21" t="s">
        <v>46</v>
      </c>
      <c r="D278" s="21" t="s">
        <v>48</v>
      </c>
      <c r="E278" s="21" t="s">
        <v>23</v>
      </c>
      <c r="F278" s="21" t="s">
        <v>22</v>
      </c>
      <c r="G278" s="21">
        <v>5.33</v>
      </c>
      <c r="H278" s="33">
        <v>5.33E-2</v>
      </c>
    </row>
    <row r="279" spans="2:8" x14ac:dyDescent="0.25">
      <c r="B279" s="21">
        <v>2012</v>
      </c>
      <c r="C279" s="21" t="s">
        <v>115</v>
      </c>
      <c r="D279" s="21" t="s">
        <v>118</v>
      </c>
      <c r="E279" s="21" t="s">
        <v>23</v>
      </c>
      <c r="F279" s="21" t="s">
        <v>22</v>
      </c>
      <c r="G279" s="21">
        <v>5.34</v>
      </c>
      <c r="H279" s="33">
        <v>5.3399999999999996E-2</v>
      </c>
    </row>
    <row r="280" spans="2:8" ht="16.5" x14ac:dyDescent="0.3">
      <c r="B280" s="21">
        <v>2012</v>
      </c>
      <c r="C280" s="21" t="s">
        <v>74</v>
      </c>
      <c r="D280" s="21" t="s">
        <v>93</v>
      </c>
      <c r="E280" s="21" t="s">
        <v>23</v>
      </c>
      <c r="F280" s="21" t="s">
        <v>22</v>
      </c>
      <c r="G280" s="21">
        <v>5.36</v>
      </c>
      <c r="H280" s="33">
        <v>5.3600000000000002E-2</v>
      </c>
    </row>
    <row r="281" spans="2:8" x14ac:dyDescent="0.25">
      <c r="B281" s="21">
        <v>2013</v>
      </c>
      <c r="C281" s="21" t="s">
        <v>46</v>
      </c>
      <c r="D281" s="21" t="s">
        <v>48</v>
      </c>
      <c r="E281" s="21" t="s">
        <v>23</v>
      </c>
      <c r="F281" s="21" t="s">
        <v>22</v>
      </c>
      <c r="G281" s="21">
        <v>5.36</v>
      </c>
      <c r="H281" s="33">
        <v>5.3600000000000002E-2</v>
      </c>
    </row>
    <row r="282" spans="2:8" x14ac:dyDescent="0.25">
      <c r="B282" s="21">
        <v>2005</v>
      </c>
      <c r="C282" s="21" t="s">
        <v>46</v>
      </c>
      <c r="D282" s="21" t="s">
        <v>236</v>
      </c>
      <c r="E282" s="21" t="s">
        <v>23</v>
      </c>
      <c r="F282" s="21" t="s">
        <v>22</v>
      </c>
      <c r="G282" s="21">
        <v>5.37</v>
      </c>
      <c r="H282" s="33">
        <v>5.3699999999999998E-2</v>
      </c>
    </row>
    <row r="283" spans="2:8" x14ac:dyDescent="0.25">
      <c r="B283" s="21">
        <v>2007</v>
      </c>
      <c r="C283" s="21" t="s">
        <v>17</v>
      </c>
      <c r="D283" s="21" t="s">
        <v>37</v>
      </c>
      <c r="E283" s="21" t="s">
        <v>23</v>
      </c>
      <c r="F283" s="21" t="s">
        <v>22</v>
      </c>
      <c r="G283" s="21">
        <v>5.37</v>
      </c>
      <c r="H283" s="33">
        <v>5.3699999999999998E-2</v>
      </c>
    </row>
    <row r="284" spans="2:8" x14ac:dyDescent="0.25">
      <c r="B284" s="21">
        <v>2015</v>
      </c>
      <c r="C284" s="21" t="s">
        <v>74</v>
      </c>
      <c r="D284" s="21" t="s">
        <v>95</v>
      </c>
      <c r="E284" s="21" t="s">
        <v>23</v>
      </c>
      <c r="F284" s="21" t="s">
        <v>22</v>
      </c>
      <c r="G284" s="21">
        <v>5.38</v>
      </c>
      <c r="H284" s="33">
        <v>5.3800000000000001E-2</v>
      </c>
    </row>
    <row r="285" spans="2:8" x14ac:dyDescent="0.25">
      <c r="B285" s="21">
        <v>2015</v>
      </c>
      <c r="C285" s="21" t="s">
        <v>46</v>
      </c>
      <c r="D285" s="21" t="s">
        <v>51</v>
      </c>
      <c r="E285" s="21" t="s">
        <v>23</v>
      </c>
      <c r="F285" s="21" t="s">
        <v>22</v>
      </c>
      <c r="G285" s="21">
        <v>5.39</v>
      </c>
      <c r="H285" s="33">
        <v>5.3899999999999997E-2</v>
      </c>
    </row>
    <row r="286" spans="2:8" x14ac:dyDescent="0.25">
      <c r="B286" s="21">
        <v>2006</v>
      </c>
      <c r="C286" s="21" t="s">
        <v>115</v>
      </c>
      <c r="D286" s="21" t="s">
        <v>131</v>
      </c>
      <c r="E286" s="21" t="s">
        <v>23</v>
      </c>
      <c r="F286" s="21" t="s">
        <v>22</v>
      </c>
      <c r="G286" s="21">
        <v>5.4</v>
      </c>
      <c r="H286" s="33">
        <v>5.4000000000000006E-2</v>
      </c>
    </row>
    <row r="287" spans="2:8" x14ac:dyDescent="0.25">
      <c r="B287" s="21">
        <v>2011</v>
      </c>
      <c r="C287" s="21" t="s">
        <v>74</v>
      </c>
      <c r="D287" s="21" t="s">
        <v>83</v>
      </c>
      <c r="E287" s="21" t="s">
        <v>23</v>
      </c>
      <c r="F287" s="21" t="s">
        <v>22</v>
      </c>
      <c r="G287" s="21">
        <v>5.4</v>
      </c>
      <c r="H287" s="33">
        <v>5.4000000000000006E-2</v>
      </c>
    </row>
    <row r="288" spans="2:8" x14ac:dyDescent="0.25">
      <c r="B288" s="21">
        <v>2005</v>
      </c>
      <c r="C288" s="21" t="s">
        <v>115</v>
      </c>
      <c r="D288" s="21" t="s">
        <v>131</v>
      </c>
      <c r="E288" s="21" t="s">
        <v>23</v>
      </c>
      <c r="F288" s="21" t="s">
        <v>22</v>
      </c>
      <c r="G288" s="21">
        <v>5.41</v>
      </c>
      <c r="H288" s="33">
        <v>5.4100000000000002E-2</v>
      </c>
    </row>
    <row r="289" spans="2:8" x14ac:dyDescent="0.25">
      <c r="B289" s="21">
        <v>2014</v>
      </c>
      <c r="C289" s="21" t="s">
        <v>74</v>
      </c>
      <c r="D289" s="21" t="s">
        <v>83</v>
      </c>
      <c r="E289" s="21" t="s">
        <v>23</v>
      </c>
      <c r="F289" s="21" t="s">
        <v>22</v>
      </c>
      <c r="G289" s="21">
        <v>5.41</v>
      </c>
      <c r="H289" s="33">
        <v>5.4100000000000002E-2</v>
      </c>
    </row>
    <row r="290" spans="2:8" x14ac:dyDescent="0.25">
      <c r="B290" s="21">
        <v>2006</v>
      </c>
      <c r="C290" s="21" t="s">
        <v>46</v>
      </c>
      <c r="D290" s="21" t="s">
        <v>61</v>
      </c>
      <c r="E290" s="21" t="s">
        <v>23</v>
      </c>
      <c r="F290" s="21" t="s">
        <v>22</v>
      </c>
      <c r="G290" s="21">
        <v>5.42</v>
      </c>
      <c r="H290" s="33">
        <v>5.4199999999999998E-2</v>
      </c>
    </row>
    <row r="291" spans="2:8" x14ac:dyDescent="0.25">
      <c r="B291" s="21">
        <v>2010</v>
      </c>
      <c r="C291" s="21" t="s">
        <v>115</v>
      </c>
      <c r="D291" s="21" t="s">
        <v>131</v>
      </c>
      <c r="E291" s="21" t="s">
        <v>23</v>
      </c>
      <c r="F291" s="21" t="s">
        <v>22</v>
      </c>
      <c r="G291" s="21">
        <v>5.43</v>
      </c>
      <c r="H291" s="33">
        <v>5.4299999999999994E-2</v>
      </c>
    </row>
    <row r="292" spans="2:8" x14ac:dyDescent="0.25">
      <c r="B292" s="21">
        <v>2012</v>
      </c>
      <c r="C292" s="21" t="s">
        <v>115</v>
      </c>
      <c r="D292" s="21" t="s">
        <v>117</v>
      </c>
      <c r="E292" s="21" t="s">
        <v>23</v>
      </c>
      <c r="F292" s="21" t="s">
        <v>22</v>
      </c>
      <c r="G292" s="21">
        <v>5.43</v>
      </c>
      <c r="H292" s="33">
        <v>5.4299999999999994E-2</v>
      </c>
    </row>
    <row r="293" spans="2:8" x14ac:dyDescent="0.25">
      <c r="B293" s="21">
        <v>2011</v>
      </c>
      <c r="C293" s="21" t="s">
        <v>115</v>
      </c>
      <c r="D293" s="21" t="s">
        <v>146</v>
      </c>
      <c r="E293" s="21" t="s">
        <v>23</v>
      </c>
      <c r="F293" s="21" t="s">
        <v>22</v>
      </c>
      <c r="G293" s="21">
        <v>5.44</v>
      </c>
      <c r="H293" s="33">
        <v>5.4400000000000004E-2</v>
      </c>
    </row>
    <row r="294" spans="2:8" x14ac:dyDescent="0.25">
      <c r="B294" s="21">
        <v>2006</v>
      </c>
      <c r="C294" s="21" t="s">
        <v>46</v>
      </c>
      <c r="D294" s="21" t="s">
        <v>49</v>
      </c>
      <c r="E294" s="21" t="s">
        <v>23</v>
      </c>
      <c r="F294" s="21" t="s">
        <v>22</v>
      </c>
      <c r="G294" s="21">
        <v>5.45</v>
      </c>
      <c r="H294" s="33">
        <v>5.45E-2</v>
      </c>
    </row>
    <row r="295" spans="2:8" x14ac:dyDescent="0.25">
      <c r="B295" s="21">
        <v>2014</v>
      </c>
      <c r="C295" s="21" t="s">
        <v>115</v>
      </c>
      <c r="D295" s="21" t="s">
        <v>121</v>
      </c>
      <c r="E295" s="21" t="s">
        <v>23</v>
      </c>
      <c r="F295" s="21" t="s">
        <v>22</v>
      </c>
      <c r="G295" s="21">
        <v>5.45</v>
      </c>
      <c r="H295" s="33">
        <v>5.45E-2</v>
      </c>
    </row>
    <row r="296" spans="2:8" x14ac:dyDescent="0.25">
      <c r="B296" s="21">
        <v>2005</v>
      </c>
      <c r="C296" s="21" t="s">
        <v>115</v>
      </c>
      <c r="D296" s="21" t="s">
        <v>138</v>
      </c>
      <c r="E296" s="21" t="s">
        <v>23</v>
      </c>
      <c r="F296" s="21" t="s">
        <v>22</v>
      </c>
      <c r="G296" s="21">
        <v>5.46</v>
      </c>
      <c r="H296" s="33">
        <v>5.4600000000000003E-2</v>
      </c>
    </row>
    <row r="297" spans="2:8" x14ac:dyDescent="0.25">
      <c r="B297" s="21">
        <v>2010</v>
      </c>
      <c r="C297" s="21" t="s">
        <v>74</v>
      </c>
      <c r="D297" s="21" t="s">
        <v>86</v>
      </c>
      <c r="E297" s="21" t="s">
        <v>23</v>
      </c>
      <c r="F297" s="21" t="s">
        <v>22</v>
      </c>
      <c r="G297" s="21">
        <v>5.46</v>
      </c>
      <c r="H297" s="33">
        <v>5.4600000000000003E-2</v>
      </c>
    </row>
    <row r="298" spans="2:8" x14ac:dyDescent="0.25">
      <c r="B298" s="21">
        <v>2005</v>
      </c>
      <c r="C298" s="21" t="s">
        <v>17</v>
      </c>
      <c r="D298" s="21" t="s">
        <v>32</v>
      </c>
      <c r="E298" s="21" t="s">
        <v>23</v>
      </c>
      <c r="F298" s="21" t="s">
        <v>22</v>
      </c>
      <c r="G298" s="21">
        <v>5.49</v>
      </c>
      <c r="H298" s="33">
        <v>5.4900000000000004E-2</v>
      </c>
    </row>
    <row r="299" spans="2:8" x14ac:dyDescent="0.25">
      <c r="B299" s="21">
        <v>2010</v>
      </c>
      <c r="C299" s="21" t="s">
        <v>115</v>
      </c>
      <c r="D299" s="21" t="s">
        <v>116</v>
      </c>
      <c r="E299" s="21" t="s">
        <v>23</v>
      </c>
      <c r="F299" s="21" t="s">
        <v>22</v>
      </c>
      <c r="G299" s="21">
        <v>5.49</v>
      </c>
      <c r="H299" s="33">
        <v>5.4900000000000004E-2</v>
      </c>
    </row>
    <row r="300" spans="2:8" x14ac:dyDescent="0.25">
      <c r="B300" s="21">
        <v>2013</v>
      </c>
      <c r="C300" s="21" t="s">
        <v>46</v>
      </c>
      <c r="D300" s="21" t="s">
        <v>50</v>
      </c>
      <c r="E300" s="21" t="s">
        <v>23</v>
      </c>
      <c r="F300" s="21" t="s">
        <v>22</v>
      </c>
      <c r="G300" s="21">
        <v>5.51</v>
      </c>
      <c r="H300" s="33">
        <v>5.5099999999999996E-2</v>
      </c>
    </row>
    <row r="301" spans="2:8" x14ac:dyDescent="0.25">
      <c r="B301" s="21">
        <v>2013</v>
      </c>
      <c r="C301" s="21" t="s">
        <v>17</v>
      </c>
      <c r="D301" s="21" t="s">
        <v>31</v>
      </c>
      <c r="E301" s="21" t="s">
        <v>23</v>
      </c>
      <c r="F301" s="21" t="s">
        <v>22</v>
      </c>
      <c r="G301" s="21">
        <v>5.52</v>
      </c>
      <c r="H301" s="33">
        <v>5.5199999999999999E-2</v>
      </c>
    </row>
    <row r="302" spans="2:8" x14ac:dyDescent="0.25">
      <c r="B302" s="21">
        <v>2013</v>
      </c>
      <c r="C302" s="21" t="s">
        <v>74</v>
      </c>
      <c r="D302" s="21" t="s">
        <v>88</v>
      </c>
      <c r="E302" s="21" t="s">
        <v>23</v>
      </c>
      <c r="F302" s="21" t="s">
        <v>22</v>
      </c>
      <c r="G302" s="21">
        <v>5.53</v>
      </c>
      <c r="H302" s="33">
        <v>5.5300000000000002E-2</v>
      </c>
    </row>
    <row r="303" spans="2:8" x14ac:dyDescent="0.25">
      <c r="B303" s="21">
        <v>2008</v>
      </c>
      <c r="C303" s="21" t="s">
        <v>17</v>
      </c>
      <c r="D303" s="21" t="s">
        <v>40</v>
      </c>
      <c r="E303" s="21" t="s">
        <v>23</v>
      </c>
      <c r="F303" s="21" t="s">
        <v>22</v>
      </c>
      <c r="G303" s="21">
        <v>5.6</v>
      </c>
      <c r="H303" s="33">
        <v>5.5999999999999994E-2</v>
      </c>
    </row>
    <row r="304" spans="2:8" x14ac:dyDescent="0.25">
      <c r="B304" s="21">
        <v>2009</v>
      </c>
      <c r="C304" s="21" t="s">
        <v>115</v>
      </c>
      <c r="D304" s="21" t="s">
        <v>131</v>
      </c>
      <c r="E304" s="21" t="s">
        <v>23</v>
      </c>
      <c r="F304" s="21" t="s">
        <v>22</v>
      </c>
      <c r="G304" s="21">
        <v>5.62</v>
      </c>
      <c r="H304" s="33">
        <v>5.62E-2</v>
      </c>
    </row>
    <row r="305" spans="2:8" x14ac:dyDescent="0.25">
      <c r="B305" s="21">
        <v>2009</v>
      </c>
      <c r="C305" s="21" t="s">
        <v>17</v>
      </c>
      <c r="D305" s="21" t="s">
        <v>37</v>
      </c>
      <c r="E305" s="21" t="s">
        <v>23</v>
      </c>
      <c r="F305" s="21" t="s">
        <v>22</v>
      </c>
      <c r="G305" s="21">
        <v>5.65</v>
      </c>
      <c r="H305" s="33">
        <v>5.6500000000000002E-2</v>
      </c>
    </row>
    <row r="306" spans="2:8" x14ac:dyDescent="0.25">
      <c r="B306" s="21">
        <v>2006</v>
      </c>
      <c r="C306" s="21" t="s">
        <v>17</v>
      </c>
      <c r="D306" s="21" t="s">
        <v>36</v>
      </c>
      <c r="E306" s="21" t="s">
        <v>23</v>
      </c>
      <c r="F306" s="21" t="s">
        <v>22</v>
      </c>
      <c r="G306" s="21">
        <v>5.7</v>
      </c>
      <c r="H306" s="33">
        <v>5.7000000000000002E-2</v>
      </c>
    </row>
    <row r="307" spans="2:8" x14ac:dyDescent="0.25">
      <c r="B307" s="21">
        <v>2013</v>
      </c>
      <c r="C307" s="21" t="s">
        <v>46</v>
      </c>
      <c r="D307" s="21" t="s">
        <v>55</v>
      </c>
      <c r="E307" s="21" t="s">
        <v>23</v>
      </c>
      <c r="F307" s="21" t="s">
        <v>22</v>
      </c>
      <c r="G307" s="21">
        <v>5.7</v>
      </c>
      <c r="H307" s="33">
        <v>5.7000000000000002E-2</v>
      </c>
    </row>
    <row r="308" spans="2:8" x14ac:dyDescent="0.25">
      <c r="B308" s="21">
        <v>2008</v>
      </c>
      <c r="C308" s="21" t="s">
        <v>46</v>
      </c>
      <c r="D308" s="21" t="s">
        <v>48</v>
      </c>
      <c r="E308" s="21" t="s">
        <v>23</v>
      </c>
      <c r="F308" s="21" t="s">
        <v>22</v>
      </c>
      <c r="G308" s="21">
        <v>5.71</v>
      </c>
      <c r="H308" s="33">
        <v>5.7099999999999998E-2</v>
      </c>
    </row>
    <row r="309" spans="2:8" x14ac:dyDescent="0.25">
      <c r="B309" s="21">
        <v>2009</v>
      </c>
      <c r="C309" s="21" t="s">
        <v>46</v>
      </c>
      <c r="D309" s="21" t="s">
        <v>60</v>
      </c>
      <c r="E309" s="21" t="s">
        <v>23</v>
      </c>
      <c r="F309" s="21" t="s">
        <v>22</v>
      </c>
      <c r="G309" s="21">
        <v>5.71</v>
      </c>
      <c r="H309" s="33">
        <v>5.7099999999999998E-2</v>
      </c>
    </row>
    <row r="310" spans="2:8" x14ac:dyDescent="0.25">
      <c r="B310" s="21">
        <v>2010</v>
      </c>
      <c r="C310" s="21" t="s">
        <v>46</v>
      </c>
      <c r="D310" s="21" t="s">
        <v>52</v>
      </c>
      <c r="E310" s="21" t="s">
        <v>23</v>
      </c>
      <c r="F310" s="21" t="s">
        <v>22</v>
      </c>
      <c r="G310" s="21">
        <v>5.72</v>
      </c>
      <c r="H310" s="33">
        <v>5.7200000000000001E-2</v>
      </c>
    </row>
    <row r="311" spans="2:8" x14ac:dyDescent="0.25">
      <c r="B311" s="21">
        <v>2010</v>
      </c>
      <c r="C311" s="21" t="s">
        <v>115</v>
      </c>
      <c r="D311" s="21" t="s">
        <v>120</v>
      </c>
      <c r="E311" s="21" t="s">
        <v>23</v>
      </c>
      <c r="F311" s="21" t="s">
        <v>22</v>
      </c>
      <c r="G311" s="21">
        <v>5.72</v>
      </c>
      <c r="H311" s="33">
        <v>5.7200000000000001E-2</v>
      </c>
    </row>
    <row r="312" spans="2:8" x14ac:dyDescent="0.25">
      <c r="B312" s="21">
        <v>2012</v>
      </c>
      <c r="C312" s="21" t="s">
        <v>46</v>
      </c>
      <c r="D312" s="21" t="s">
        <v>57</v>
      </c>
      <c r="E312" s="21" t="s">
        <v>23</v>
      </c>
      <c r="F312" s="21" t="s">
        <v>22</v>
      </c>
      <c r="G312" s="21">
        <v>5.74</v>
      </c>
      <c r="H312" s="33">
        <v>5.74E-2</v>
      </c>
    </row>
    <row r="313" spans="2:8" x14ac:dyDescent="0.25">
      <c r="B313" s="21">
        <v>2010</v>
      </c>
      <c r="C313" s="21" t="s">
        <v>46</v>
      </c>
      <c r="D313" s="21" t="s">
        <v>57</v>
      </c>
      <c r="E313" s="21" t="s">
        <v>23</v>
      </c>
      <c r="F313" s="21" t="s">
        <v>22</v>
      </c>
      <c r="G313" s="21">
        <v>5.76</v>
      </c>
      <c r="H313" s="33">
        <v>5.7599999999999998E-2</v>
      </c>
    </row>
    <row r="314" spans="2:8" x14ac:dyDescent="0.25">
      <c r="B314" s="21">
        <v>2013</v>
      </c>
      <c r="C314" s="21" t="s">
        <v>74</v>
      </c>
      <c r="D314" s="21" t="s">
        <v>96</v>
      </c>
      <c r="E314" s="21" t="s">
        <v>23</v>
      </c>
      <c r="F314" s="21" t="s">
        <v>22</v>
      </c>
      <c r="G314" s="21">
        <v>5.77</v>
      </c>
      <c r="H314" s="33">
        <v>5.7699999999999994E-2</v>
      </c>
    </row>
    <row r="315" spans="2:8" x14ac:dyDescent="0.25">
      <c r="B315" s="21">
        <v>2013</v>
      </c>
      <c r="C315" s="21" t="s">
        <v>46</v>
      </c>
      <c r="D315" s="21" t="s">
        <v>53</v>
      </c>
      <c r="E315" s="21" t="s">
        <v>23</v>
      </c>
      <c r="F315" s="21" t="s">
        <v>22</v>
      </c>
      <c r="G315" s="21">
        <v>5.78</v>
      </c>
      <c r="H315" s="33">
        <v>5.7800000000000004E-2</v>
      </c>
    </row>
    <row r="316" spans="2:8" x14ac:dyDescent="0.25">
      <c r="B316" s="21">
        <v>2014</v>
      </c>
      <c r="C316" s="21" t="s">
        <v>74</v>
      </c>
      <c r="D316" s="21" t="s">
        <v>89</v>
      </c>
      <c r="E316" s="21" t="s">
        <v>23</v>
      </c>
      <c r="F316" s="21" t="s">
        <v>22</v>
      </c>
      <c r="G316" s="21">
        <v>5.78</v>
      </c>
      <c r="H316" s="33">
        <v>5.7800000000000004E-2</v>
      </c>
    </row>
    <row r="317" spans="2:8" x14ac:dyDescent="0.25">
      <c r="B317" s="21">
        <v>2011</v>
      </c>
      <c r="C317" s="21" t="s">
        <v>17</v>
      </c>
      <c r="D317" s="21" t="s">
        <v>34</v>
      </c>
      <c r="E317" s="21" t="s">
        <v>23</v>
      </c>
      <c r="F317" s="21" t="s">
        <v>22</v>
      </c>
      <c r="G317" s="21">
        <v>5.8</v>
      </c>
      <c r="H317" s="33">
        <v>5.7999999999999996E-2</v>
      </c>
    </row>
    <row r="318" spans="2:8" x14ac:dyDescent="0.25">
      <c r="B318" s="21">
        <v>2010</v>
      </c>
      <c r="C318" s="21" t="s">
        <v>74</v>
      </c>
      <c r="D318" s="21" t="s">
        <v>83</v>
      </c>
      <c r="E318" s="21" t="s">
        <v>23</v>
      </c>
      <c r="F318" s="21" t="s">
        <v>22</v>
      </c>
      <c r="G318" s="21">
        <v>5.81</v>
      </c>
      <c r="H318" s="33">
        <v>5.8099999999999999E-2</v>
      </c>
    </row>
    <row r="319" spans="2:8" x14ac:dyDescent="0.25">
      <c r="B319" s="21">
        <v>2007</v>
      </c>
      <c r="C319" s="21" t="s">
        <v>17</v>
      </c>
      <c r="D319" s="21" t="s">
        <v>40</v>
      </c>
      <c r="E319" s="21" t="s">
        <v>23</v>
      </c>
      <c r="F319" s="21" t="s">
        <v>22</v>
      </c>
      <c r="G319" s="21">
        <v>5.83</v>
      </c>
      <c r="H319" s="33">
        <v>5.8299999999999998E-2</v>
      </c>
    </row>
    <row r="320" spans="2:8" x14ac:dyDescent="0.25">
      <c r="B320" s="21">
        <v>2005</v>
      </c>
      <c r="C320" s="21" t="s">
        <v>17</v>
      </c>
      <c r="D320" s="21" t="s">
        <v>26</v>
      </c>
      <c r="E320" s="21" t="s">
        <v>23</v>
      </c>
      <c r="F320" s="21" t="s">
        <v>22</v>
      </c>
      <c r="G320" s="21">
        <v>5.84</v>
      </c>
      <c r="H320" s="33">
        <v>5.8400000000000001E-2</v>
      </c>
    </row>
    <row r="321" spans="2:8" x14ac:dyDescent="0.25">
      <c r="B321" s="21">
        <v>2005</v>
      </c>
      <c r="C321" s="21" t="s">
        <v>46</v>
      </c>
      <c r="D321" s="21" t="s">
        <v>185</v>
      </c>
      <c r="E321" s="21" t="s">
        <v>23</v>
      </c>
      <c r="F321" s="21" t="s">
        <v>22</v>
      </c>
      <c r="G321" s="21">
        <v>5.86</v>
      </c>
      <c r="H321" s="33">
        <v>5.8600000000000006E-2</v>
      </c>
    </row>
    <row r="322" spans="2:8" x14ac:dyDescent="0.25">
      <c r="B322" s="21">
        <v>2011</v>
      </c>
      <c r="C322" s="21" t="s">
        <v>46</v>
      </c>
      <c r="D322" s="21" t="s">
        <v>57</v>
      </c>
      <c r="E322" s="21" t="s">
        <v>23</v>
      </c>
      <c r="F322" s="21" t="s">
        <v>22</v>
      </c>
      <c r="G322" s="21">
        <v>5.87</v>
      </c>
      <c r="H322" s="33">
        <v>5.8700000000000002E-2</v>
      </c>
    </row>
    <row r="323" spans="2:8" x14ac:dyDescent="0.25">
      <c r="B323" s="21">
        <v>2010</v>
      </c>
      <c r="C323" s="21" t="s">
        <v>17</v>
      </c>
      <c r="D323" s="21" t="s">
        <v>37</v>
      </c>
      <c r="E323" s="21" t="s">
        <v>23</v>
      </c>
      <c r="F323" s="21" t="s">
        <v>22</v>
      </c>
      <c r="G323" s="21">
        <v>5.9</v>
      </c>
      <c r="H323" s="33">
        <v>5.9000000000000004E-2</v>
      </c>
    </row>
    <row r="324" spans="2:8" x14ac:dyDescent="0.25">
      <c r="B324" s="21">
        <v>2012</v>
      </c>
      <c r="C324" s="21" t="s">
        <v>115</v>
      </c>
      <c r="D324" s="21" t="s">
        <v>146</v>
      </c>
      <c r="E324" s="21" t="s">
        <v>23</v>
      </c>
      <c r="F324" s="21" t="s">
        <v>22</v>
      </c>
      <c r="G324" s="21">
        <v>5.91</v>
      </c>
      <c r="H324" s="33">
        <v>5.91E-2</v>
      </c>
    </row>
    <row r="325" spans="2:8" x14ac:dyDescent="0.25">
      <c r="B325" s="21">
        <v>2015</v>
      </c>
      <c r="C325" s="21" t="s">
        <v>74</v>
      </c>
      <c r="D325" s="21" t="s">
        <v>83</v>
      </c>
      <c r="E325" s="21" t="s">
        <v>23</v>
      </c>
      <c r="F325" s="21" t="s">
        <v>22</v>
      </c>
      <c r="G325" s="21">
        <v>5.92</v>
      </c>
      <c r="H325" s="33">
        <v>5.9200000000000003E-2</v>
      </c>
    </row>
    <row r="326" spans="2:8" x14ac:dyDescent="0.25">
      <c r="B326" s="21">
        <v>2013</v>
      </c>
      <c r="C326" s="21" t="s">
        <v>115</v>
      </c>
      <c r="D326" s="21" t="s">
        <v>146</v>
      </c>
      <c r="E326" s="21" t="s">
        <v>23</v>
      </c>
      <c r="F326" s="21" t="s">
        <v>22</v>
      </c>
      <c r="G326" s="21">
        <v>5.93</v>
      </c>
      <c r="H326" s="33">
        <v>5.9299999999999999E-2</v>
      </c>
    </row>
    <row r="327" spans="2:8" x14ac:dyDescent="0.25">
      <c r="B327" s="21">
        <v>2013</v>
      </c>
      <c r="C327" s="21" t="s">
        <v>74</v>
      </c>
      <c r="D327" s="21" t="s">
        <v>83</v>
      </c>
      <c r="E327" s="21" t="s">
        <v>23</v>
      </c>
      <c r="F327" s="21" t="s">
        <v>22</v>
      </c>
      <c r="G327" s="21">
        <v>5.94</v>
      </c>
      <c r="H327" s="33">
        <v>5.9400000000000001E-2</v>
      </c>
    </row>
    <row r="328" spans="2:8" x14ac:dyDescent="0.25">
      <c r="B328" s="21">
        <v>2009</v>
      </c>
      <c r="C328" s="21" t="s">
        <v>74</v>
      </c>
      <c r="D328" s="21" t="s">
        <v>83</v>
      </c>
      <c r="E328" s="21" t="s">
        <v>23</v>
      </c>
      <c r="F328" s="21" t="s">
        <v>22</v>
      </c>
      <c r="G328" s="21">
        <v>5.97</v>
      </c>
      <c r="H328" s="33">
        <v>5.9699999999999996E-2</v>
      </c>
    </row>
    <row r="329" spans="2:8" x14ac:dyDescent="0.25">
      <c r="B329" s="21">
        <v>2005</v>
      </c>
      <c r="C329" s="21" t="s">
        <v>46</v>
      </c>
      <c r="D329" s="21" t="s">
        <v>60</v>
      </c>
      <c r="E329" s="21" t="s">
        <v>23</v>
      </c>
      <c r="F329" s="21" t="s">
        <v>22</v>
      </c>
      <c r="G329" s="21">
        <v>6</v>
      </c>
      <c r="H329" s="33">
        <v>0.06</v>
      </c>
    </row>
    <row r="330" spans="2:8" x14ac:dyDescent="0.25">
      <c r="B330" s="21">
        <v>2013</v>
      </c>
      <c r="C330" s="21" t="s">
        <v>17</v>
      </c>
      <c r="D330" s="21" t="s">
        <v>40</v>
      </c>
      <c r="E330" s="21" t="s">
        <v>23</v>
      </c>
      <c r="F330" s="21" t="s">
        <v>22</v>
      </c>
      <c r="G330" s="21">
        <v>6.01</v>
      </c>
      <c r="H330" s="33">
        <v>6.0100000000000001E-2</v>
      </c>
    </row>
    <row r="331" spans="2:8" x14ac:dyDescent="0.25">
      <c r="B331" s="21">
        <v>2014</v>
      </c>
      <c r="C331" s="21" t="s">
        <v>46</v>
      </c>
      <c r="D331" s="21" t="s">
        <v>55</v>
      </c>
      <c r="E331" s="21" t="s">
        <v>23</v>
      </c>
      <c r="F331" s="21" t="s">
        <v>22</v>
      </c>
      <c r="G331" s="21">
        <v>6.02</v>
      </c>
      <c r="H331" s="33">
        <v>6.0199999999999997E-2</v>
      </c>
    </row>
    <row r="332" spans="2:8" x14ac:dyDescent="0.25">
      <c r="B332" s="21">
        <v>2015</v>
      </c>
      <c r="C332" s="21" t="s">
        <v>115</v>
      </c>
      <c r="D332" s="21" t="s">
        <v>121</v>
      </c>
      <c r="E332" s="21" t="s">
        <v>23</v>
      </c>
      <c r="F332" s="21" t="s">
        <v>22</v>
      </c>
      <c r="G332" s="21">
        <v>6.05</v>
      </c>
      <c r="H332" s="33">
        <v>6.0499999999999998E-2</v>
      </c>
    </row>
    <row r="333" spans="2:8" x14ac:dyDescent="0.25">
      <c r="B333" s="21">
        <v>2014</v>
      </c>
      <c r="C333" s="21" t="s">
        <v>46</v>
      </c>
      <c r="D333" s="21" t="s">
        <v>50</v>
      </c>
      <c r="E333" s="21" t="s">
        <v>23</v>
      </c>
      <c r="F333" s="21" t="s">
        <v>22</v>
      </c>
      <c r="G333" s="21">
        <v>6.08</v>
      </c>
      <c r="H333" s="33">
        <v>6.08E-2</v>
      </c>
    </row>
    <row r="334" spans="2:8" x14ac:dyDescent="0.25">
      <c r="B334" s="21">
        <v>2008</v>
      </c>
      <c r="C334" s="21" t="s">
        <v>115</v>
      </c>
      <c r="D334" s="21" t="s">
        <v>121</v>
      </c>
      <c r="E334" s="21" t="s">
        <v>23</v>
      </c>
      <c r="F334" s="21" t="s">
        <v>22</v>
      </c>
      <c r="G334" s="21">
        <v>6.11</v>
      </c>
      <c r="H334" s="33">
        <v>6.1100000000000002E-2</v>
      </c>
    </row>
    <row r="335" spans="2:8" x14ac:dyDescent="0.25">
      <c r="B335" s="21">
        <v>2014</v>
      </c>
      <c r="C335" s="21" t="s">
        <v>46</v>
      </c>
      <c r="D335" s="21" t="s">
        <v>48</v>
      </c>
      <c r="E335" s="21" t="s">
        <v>23</v>
      </c>
      <c r="F335" s="21" t="s">
        <v>22</v>
      </c>
      <c r="G335" s="21">
        <v>6.11</v>
      </c>
      <c r="H335" s="33">
        <v>6.1100000000000002E-2</v>
      </c>
    </row>
    <row r="336" spans="2:8" x14ac:dyDescent="0.25">
      <c r="B336" s="21">
        <v>2009</v>
      </c>
      <c r="C336" s="21" t="s">
        <v>115</v>
      </c>
      <c r="D336" s="21" t="s">
        <v>134</v>
      </c>
      <c r="E336" s="21" t="s">
        <v>23</v>
      </c>
      <c r="F336" s="21" t="s">
        <v>22</v>
      </c>
      <c r="G336" s="21">
        <v>6.16</v>
      </c>
      <c r="H336" s="33">
        <v>6.1600000000000002E-2</v>
      </c>
    </row>
    <row r="337" spans="2:8" x14ac:dyDescent="0.25">
      <c r="B337" s="21">
        <v>2014</v>
      </c>
      <c r="C337" s="21" t="s">
        <v>17</v>
      </c>
      <c r="D337" s="21" t="s">
        <v>40</v>
      </c>
      <c r="E337" s="21" t="s">
        <v>23</v>
      </c>
      <c r="F337" s="21" t="s">
        <v>22</v>
      </c>
      <c r="G337" s="21">
        <v>6.17</v>
      </c>
      <c r="H337" s="33">
        <v>6.1699999999999998E-2</v>
      </c>
    </row>
    <row r="338" spans="2:8" x14ac:dyDescent="0.25">
      <c r="B338" s="21">
        <v>2015</v>
      </c>
      <c r="C338" s="21" t="s">
        <v>74</v>
      </c>
      <c r="D338" s="21" t="s">
        <v>94</v>
      </c>
      <c r="E338" s="21" t="s">
        <v>23</v>
      </c>
      <c r="F338" s="21" t="s">
        <v>22</v>
      </c>
      <c r="G338" s="21">
        <v>6.18</v>
      </c>
      <c r="H338" s="33">
        <v>6.1799999999999994E-2</v>
      </c>
    </row>
    <row r="339" spans="2:8" x14ac:dyDescent="0.25">
      <c r="B339" s="21">
        <v>2005</v>
      </c>
      <c r="C339" s="21" t="s">
        <v>115</v>
      </c>
      <c r="D339" s="21" t="s">
        <v>118</v>
      </c>
      <c r="E339" s="21" t="s">
        <v>23</v>
      </c>
      <c r="F339" s="21" t="s">
        <v>22</v>
      </c>
      <c r="G339" s="21">
        <v>6.22</v>
      </c>
      <c r="H339" s="33">
        <v>6.2199999999999998E-2</v>
      </c>
    </row>
    <row r="340" spans="2:8" x14ac:dyDescent="0.25">
      <c r="B340" s="21">
        <v>2012</v>
      </c>
      <c r="C340" s="21" t="s">
        <v>115</v>
      </c>
      <c r="D340" s="21" t="s">
        <v>119</v>
      </c>
      <c r="E340" s="21" t="s">
        <v>23</v>
      </c>
      <c r="F340" s="21" t="s">
        <v>22</v>
      </c>
      <c r="G340" s="21">
        <v>6.29</v>
      </c>
      <c r="H340" s="33">
        <v>6.2899999999999998E-2</v>
      </c>
    </row>
    <row r="341" spans="2:8" x14ac:dyDescent="0.25">
      <c r="B341" s="21">
        <v>2010</v>
      </c>
      <c r="C341" s="21" t="s">
        <v>17</v>
      </c>
      <c r="D341" s="21" t="s">
        <v>39</v>
      </c>
      <c r="E341" s="21" t="s">
        <v>23</v>
      </c>
      <c r="F341" s="21" t="s">
        <v>22</v>
      </c>
      <c r="G341" s="21">
        <v>6.33</v>
      </c>
      <c r="H341" s="33">
        <v>6.3299999999999995E-2</v>
      </c>
    </row>
    <row r="342" spans="2:8" x14ac:dyDescent="0.25">
      <c r="B342" s="21">
        <v>2006</v>
      </c>
      <c r="C342" s="21" t="s">
        <v>115</v>
      </c>
      <c r="D342" s="21" t="s">
        <v>138</v>
      </c>
      <c r="E342" s="21" t="s">
        <v>23</v>
      </c>
      <c r="F342" s="21" t="s">
        <v>22</v>
      </c>
      <c r="G342" s="21">
        <v>6.36</v>
      </c>
      <c r="H342" s="33">
        <v>6.3600000000000004E-2</v>
      </c>
    </row>
    <row r="343" spans="2:8" x14ac:dyDescent="0.25">
      <c r="B343" s="21">
        <v>2015</v>
      </c>
      <c r="C343" s="21" t="s">
        <v>46</v>
      </c>
      <c r="D343" s="21" t="s">
        <v>48</v>
      </c>
      <c r="E343" s="21" t="s">
        <v>23</v>
      </c>
      <c r="F343" s="21" t="s">
        <v>22</v>
      </c>
      <c r="G343" s="21">
        <v>6.46</v>
      </c>
      <c r="H343" s="33">
        <v>6.4600000000000005E-2</v>
      </c>
    </row>
    <row r="344" spans="2:8" x14ac:dyDescent="0.25">
      <c r="B344" s="21">
        <v>2010</v>
      </c>
      <c r="C344" s="21" t="s">
        <v>46</v>
      </c>
      <c r="D344" s="21" t="s">
        <v>50</v>
      </c>
      <c r="E344" s="21" t="s">
        <v>23</v>
      </c>
      <c r="F344" s="21" t="s">
        <v>22</v>
      </c>
      <c r="G344" s="21">
        <v>6.56</v>
      </c>
      <c r="H344" s="33">
        <v>6.5599999999999992E-2</v>
      </c>
    </row>
    <row r="345" spans="2:8" x14ac:dyDescent="0.25">
      <c r="B345" s="21">
        <v>2014</v>
      </c>
      <c r="C345" s="21" t="s">
        <v>74</v>
      </c>
      <c r="D345" s="21" t="s">
        <v>82</v>
      </c>
      <c r="E345" s="21" t="s">
        <v>23</v>
      </c>
      <c r="F345" s="21" t="s">
        <v>22</v>
      </c>
      <c r="G345" s="21">
        <v>6.68</v>
      </c>
      <c r="H345" s="33">
        <v>6.6799999999999998E-2</v>
      </c>
    </row>
    <row r="346" spans="2:8" x14ac:dyDescent="0.25">
      <c r="B346" s="21">
        <v>2012</v>
      </c>
      <c r="C346" s="21" t="s">
        <v>46</v>
      </c>
      <c r="D346" s="21" t="s">
        <v>62</v>
      </c>
      <c r="E346" s="21" t="s">
        <v>23</v>
      </c>
      <c r="F346" s="21" t="s">
        <v>22</v>
      </c>
      <c r="G346" s="21">
        <v>6.7</v>
      </c>
      <c r="H346" s="33">
        <v>6.7000000000000004E-2</v>
      </c>
    </row>
    <row r="347" spans="2:8" x14ac:dyDescent="0.25">
      <c r="B347" s="21">
        <v>2009</v>
      </c>
      <c r="C347" s="21" t="s">
        <v>46</v>
      </c>
      <c r="D347" s="21" t="s">
        <v>50</v>
      </c>
      <c r="E347" s="21" t="s">
        <v>23</v>
      </c>
      <c r="F347" s="21" t="s">
        <v>22</v>
      </c>
      <c r="G347" s="21">
        <v>6.72</v>
      </c>
      <c r="H347" s="33">
        <v>6.7199999999999996E-2</v>
      </c>
    </row>
    <row r="348" spans="2:8" x14ac:dyDescent="0.25">
      <c r="B348" s="21">
        <v>2013</v>
      </c>
      <c r="C348" s="21" t="s">
        <v>17</v>
      </c>
      <c r="D348" s="21" t="s">
        <v>37</v>
      </c>
      <c r="E348" s="21" t="s">
        <v>23</v>
      </c>
      <c r="F348" s="21" t="s">
        <v>22</v>
      </c>
      <c r="G348" s="21">
        <v>6.72</v>
      </c>
      <c r="H348" s="33">
        <v>6.7199999999999996E-2</v>
      </c>
    </row>
    <row r="349" spans="2:8" x14ac:dyDescent="0.25">
      <c r="B349" s="21">
        <v>2015</v>
      </c>
      <c r="C349" s="21" t="s">
        <v>17</v>
      </c>
      <c r="D349" s="21" t="s">
        <v>36</v>
      </c>
      <c r="E349" s="21" t="s">
        <v>23</v>
      </c>
      <c r="F349" s="21" t="s">
        <v>22</v>
      </c>
      <c r="G349" s="21">
        <v>6.72</v>
      </c>
      <c r="H349" s="33">
        <v>6.7199999999999996E-2</v>
      </c>
    </row>
    <row r="350" spans="2:8" x14ac:dyDescent="0.25">
      <c r="B350" s="21">
        <v>2015</v>
      </c>
      <c r="C350" s="21" t="s">
        <v>74</v>
      </c>
      <c r="D350" s="21" t="s">
        <v>82</v>
      </c>
      <c r="E350" s="21" t="s">
        <v>23</v>
      </c>
      <c r="F350" s="21" t="s">
        <v>22</v>
      </c>
      <c r="G350" s="21">
        <v>6.72</v>
      </c>
      <c r="H350" s="33">
        <v>6.7199999999999996E-2</v>
      </c>
    </row>
    <row r="351" spans="2:8" x14ac:dyDescent="0.25">
      <c r="B351" s="21">
        <v>2006</v>
      </c>
      <c r="C351" s="21" t="s">
        <v>46</v>
      </c>
      <c r="D351" s="21" t="s">
        <v>48</v>
      </c>
      <c r="E351" s="21" t="s">
        <v>23</v>
      </c>
      <c r="F351" s="21" t="s">
        <v>22</v>
      </c>
      <c r="G351" s="21">
        <v>6.74</v>
      </c>
      <c r="H351" s="33">
        <v>6.7400000000000002E-2</v>
      </c>
    </row>
    <row r="352" spans="2:8" x14ac:dyDescent="0.25">
      <c r="B352" s="21">
        <v>2014</v>
      </c>
      <c r="C352" s="21" t="s">
        <v>74</v>
      </c>
      <c r="D352" s="21" t="s">
        <v>95</v>
      </c>
      <c r="E352" s="21" t="s">
        <v>23</v>
      </c>
      <c r="F352" s="21" t="s">
        <v>22</v>
      </c>
      <c r="G352" s="21">
        <v>6.82</v>
      </c>
      <c r="H352" s="33">
        <v>6.8199999999999997E-2</v>
      </c>
    </row>
    <row r="353" spans="2:8" x14ac:dyDescent="0.25">
      <c r="B353" s="21">
        <v>2009</v>
      </c>
      <c r="C353" s="21" t="s">
        <v>46</v>
      </c>
      <c r="D353" s="21" t="s">
        <v>54</v>
      </c>
      <c r="E353" s="21" t="s">
        <v>23</v>
      </c>
      <c r="F353" s="21" t="s">
        <v>22</v>
      </c>
      <c r="G353" s="21">
        <v>6.83</v>
      </c>
      <c r="H353" s="33">
        <v>6.83E-2</v>
      </c>
    </row>
    <row r="354" spans="2:8" x14ac:dyDescent="0.25">
      <c r="B354" s="21">
        <v>2009</v>
      </c>
      <c r="C354" s="21" t="s">
        <v>46</v>
      </c>
      <c r="D354" s="21" t="s">
        <v>48</v>
      </c>
      <c r="E354" s="21" t="s">
        <v>23</v>
      </c>
      <c r="F354" s="21" t="s">
        <v>22</v>
      </c>
      <c r="G354" s="21">
        <v>6.86</v>
      </c>
      <c r="H354" s="33">
        <v>6.8600000000000008E-2</v>
      </c>
    </row>
    <row r="355" spans="2:8" x14ac:dyDescent="0.25">
      <c r="B355" s="21">
        <v>2008</v>
      </c>
      <c r="C355" s="21" t="s">
        <v>46</v>
      </c>
      <c r="D355" s="21" t="s">
        <v>54</v>
      </c>
      <c r="E355" s="21" t="s">
        <v>23</v>
      </c>
      <c r="F355" s="21" t="s">
        <v>22</v>
      </c>
      <c r="G355" s="21">
        <v>6.87</v>
      </c>
      <c r="H355" s="33">
        <v>6.8699999999999997E-2</v>
      </c>
    </row>
    <row r="356" spans="2:8" x14ac:dyDescent="0.25">
      <c r="B356" s="21">
        <v>2006</v>
      </c>
      <c r="C356" s="21" t="s">
        <v>17</v>
      </c>
      <c r="D356" s="21" t="s">
        <v>31</v>
      </c>
      <c r="E356" s="21" t="s">
        <v>23</v>
      </c>
      <c r="F356" s="21" t="s">
        <v>22</v>
      </c>
      <c r="G356" s="21">
        <v>6.89</v>
      </c>
      <c r="H356" s="33">
        <v>6.8900000000000003E-2</v>
      </c>
    </row>
    <row r="357" spans="2:8" x14ac:dyDescent="0.25">
      <c r="B357" s="21">
        <v>2015</v>
      </c>
      <c r="C357" s="21" t="s">
        <v>17</v>
      </c>
      <c r="D357" s="21" t="s">
        <v>43</v>
      </c>
      <c r="E357" s="21" t="s">
        <v>23</v>
      </c>
      <c r="F357" s="21" t="s">
        <v>22</v>
      </c>
      <c r="G357" s="21">
        <v>6.89</v>
      </c>
      <c r="H357" s="33">
        <v>6.8900000000000003E-2</v>
      </c>
    </row>
    <row r="358" spans="2:8" x14ac:dyDescent="0.25">
      <c r="B358" s="21">
        <v>2015</v>
      </c>
      <c r="C358" s="21" t="s">
        <v>74</v>
      </c>
      <c r="D358" s="21" t="s">
        <v>98</v>
      </c>
      <c r="E358" s="21" t="s">
        <v>23</v>
      </c>
      <c r="F358" s="21" t="s">
        <v>22</v>
      </c>
      <c r="G358" s="21">
        <v>6.89</v>
      </c>
      <c r="H358" s="33">
        <v>6.8900000000000003E-2</v>
      </c>
    </row>
    <row r="359" spans="2:8" x14ac:dyDescent="0.25">
      <c r="B359" s="21">
        <v>2012</v>
      </c>
      <c r="C359" s="21" t="s">
        <v>17</v>
      </c>
      <c r="D359" s="21" t="s">
        <v>37</v>
      </c>
      <c r="E359" s="21" t="s">
        <v>23</v>
      </c>
      <c r="F359" s="21" t="s">
        <v>22</v>
      </c>
      <c r="G359" s="21">
        <v>6.91</v>
      </c>
      <c r="H359" s="33">
        <v>6.9099999999999995E-2</v>
      </c>
    </row>
    <row r="360" spans="2:8" x14ac:dyDescent="0.25">
      <c r="B360" s="21">
        <v>2005</v>
      </c>
      <c r="C360" s="21" t="s">
        <v>17</v>
      </c>
      <c r="D360" s="21" t="s">
        <v>30</v>
      </c>
      <c r="E360" s="21" t="s">
        <v>23</v>
      </c>
      <c r="F360" s="21" t="s">
        <v>22</v>
      </c>
      <c r="G360" s="21">
        <v>6.92</v>
      </c>
      <c r="H360" s="33">
        <v>6.9199999999999998E-2</v>
      </c>
    </row>
    <row r="361" spans="2:8" x14ac:dyDescent="0.25">
      <c r="B361" s="21">
        <v>2010</v>
      </c>
      <c r="C361" s="21" t="s">
        <v>17</v>
      </c>
      <c r="D361" s="21" t="s">
        <v>34</v>
      </c>
      <c r="E361" s="21" t="s">
        <v>23</v>
      </c>
      <c r="F361" s="21" t="s">
        <v>22</v>
      </c>
      <c r="G361" s="21">
        <v>6.96</v>
      </c>
      <c r="H361" s="33">
        <v>6.9599999999999995E-2</v>
      </c>
    </row>
    <row r="362" spans="2:8" x14ac:dyDescent="0.25">
      <c r="B362" s="21">
        <v>2012</v>
      </c>
      <c r="C362" s="21" t="s">
        <v>17</v>
      </c>
      <c r="D362" s="21" t="s">
        <v>39</v>
      </c>
      <c r="E362" s="21" t="s">
        <v>23</v>
      </c>
      <c r="F362" s="21" t="s">
        <v>22</v>
      </c>
      <c r="G362" s="21">
        <v>6.97</v>
      </c>
      <c r="H362" s="33">
        <v>6.9699999999999998E-2</v>
      </c>
    </row>
    <row r="363" spans="2:8" x14ac:dyDescent="0.25">
      <c r="B363" s="21">
        <v>2007</v>
      </c>
      <c r="C363" s="21" t="s">
        <v>115</v>
      </c>
      <c r="D363" s="21" t="s">
        <v>134</v>
      </c>
      <c r="E363" s="21" t="s">
        <v>23</v>
      </c>
      <c r="F363" s="21" t="s">
        <v>22</v>
      </c>
      <c r="G363" s="21">
        <v>6.99</v>
      </c>
      <c r="H363" s="33">
        <v>6.9900000000000004E-2</v>
      </c>
    </row>
    <row r="364" spans="2:8" x14ac:dyDescent="0.25">
      <c r="B364" s="21">
        <v>2013</v>
      </c>
      <c r="C364" s="21" t="s">
        <v>115</v>
      </c>
      <c r="D364" s="21" t="s">
        <v>118</v>
      </c>
      <c r="E364" s="21" t="s">
        <v>23</v>
      </c>
      <c r="F364" s="21" t="s">
        <v>22</v>
      </c>
      <c r="G364" s="21">
        <v>7.03</v>
      </c>
      <c r="H364" s="33">
        <v>7.0300000000000001E-2</v>
      </c>
    </row>
    <row r="365" spans="2:8" x14ac:dyDescent="0.25">
      <c r="B365" s="21">
        <v>2010</v>
      </c>
      <c r="C365" s="21" t="s">
        <v>74</v>
      </c>
      <c r="D365" s="21" t="s">
        <v>89</v>
      </c>
      <c r="E365" s="21" t="s">
        <v>23</v>
      </c>
      <c r="F365" s="21" t="s">
        <v>22</v>
      </c>
      <c r="G365" s="21">
        <v>7.07</v>
      </c>
      <c r="H365" s="33">
        <v>7.0699999999999999E-2</v>
      </c>
    </row>
    <row r="366" spans="2:8" x14ac:dyDescent="0.25">
      <c r="B366" s="21">
        <v>2010</v>
      </c>
      <c r="C366" s="21" t="s">
        <v>115</v>
      </c>
      <c r="D366" s="21" t="s">
        <v>144</v>
      </c>
      <c r="E366" s="21" t="s">
        <v>23</v>
      </c>
      <c r="F366" s="21" t="s">
        <v>22</v>
      </c>
      <c r="G366" s="21">
        <v>7.08</v>
      </c>
      <c r="H366" s="33">
        <v>7.0800000000000002E-2</v>
      </c>
    </row>
    <row r="367" spans="2:8" x14ac:dyDescent="0.25">
      <c r="B367" s="21">
        <v>2012</v>
      </c>
      <c r="C367" s="21" t="s">
        <v>46</v>
      </c>
      <c r="D367" s="21" t="s">
        <v>50</v>
      </c>
      <c r="E367" s="21" t="s">
        <v>23</v>
      </c>
      <c r="F367" s="21" t="s">
        <v>22</v>
      </c>
      <c r="G367" s="21">
        <v>7.1</v>
      </c>
      <c r="H367" s="33">
        <v>7.0999999999999994E-2</v>
      </c>
    </row>
    <row r="368" spans="2:8" x14ac:dyDescent="0.25">
      <c r="B368" s="21">
        <v>2011</v>
      </c>
      <c r="C368" s="21" t="s">
        <v>46</v>
      </c>
      <c r="D368" s="21" t="s">
        <v>50</v>
      </c>
      <c r="E368" s="21" t="s">
        <v>23</v>
      </c>
      <c r="F368" s="21" t="s">
        <v>22</v>
      </c>
      <c r="G368" s="21">
        <v>7.15</v>
      </c>
      <c r="H368" s="33">
        <v>7.1500000000000008E-2</v>
      </c>
    </row>
    <row r="369" spans="2:8" x14ac:dyDescent="0.25">
      <c r="B369" s="21">
        <v>2013</v>
      </c>
      <c r="C369" s="21" t="s">
        <v>74</v>
      </c>
      <c r="D369" s="21" t="s">
        <v>82</v>
      </c>
      <c r="E369" s="21" t="s">
        <v>23</v>
      </c>
      <c r="F369" s="21" t="s">
        <v>22</v>
      </c>
      <c r="G369" s="21">
        <v>7.15</v>
      </c>
      <c r="H369" s="33">
        <v>7.1500000000000008E-2</v>
      </c>
    </row>
    <row r="370" spans="2:8" x14ac:dyDescent="0.25">
      <c r="B370" s="21">
        <v>2008</v>
      </c>
      <c r="C370" s="21" t="s">
        <v>115</v>
      </c>
      <c r="D370" s="21" t="s">
        <v>117</v>
      </c>
      <c r="E370" s="21" t="s">
        <v>23</v>
      </c>
      <c r="F370" s="21" t="s">
        <v>22</v>
      </c>
      <c r="G370" s="21">
        <v>7.16</v>
      </c>
      <c r="H370" s="33">
        <v>7.1599999999999997E-2</v>
      </c>
    </row>
    <row r="371" spans="2:8" x14ac:dyDescent="0.25">
      <c r="B371" s="21">
        <v>2013</v>
      </c>
      <c r="C371" s="21" t="s">
        <v>46</v>
      </c>
      <c r="D371" s="21" t="s">
        <v>51</v>
      </c>
      <c r="E371" s="21" t="s">
        <v>23</v>
      </c>
      <c r="F371" s="21" t="s">
        <v>22</v>
      </c>
      <c r="G371" s="21">
        <v>7.18</v>
      </c>
      <c r="H371" s="33">
        <v>7.1800000000000003E-2</v>
      </c>
    </row>
    <row r="372" spans="2:8" x14ac:dyDescent="0.25">
      <c r="B372" s="21">
        <v>2010</v>
      </c>
      <c r="C372" s="21" t="s">
        <v>17</v>
      </c>
      <c r="D372" s="21" t="s">
        <v>40</v>
      </c>
      <c r="E372" s="21" t="s">
        <v>23</v>
      </c>
      <c r="F372" s="21" t="s">
        <v>22</v>
      </c>
      <c r="G372" s="21">
        <v>7.27</v>
      </c>
      <c r="H372" s="33">
        <v>7.2700000000000001E-2</v>
      </c>
    </row>
    <row r="373" spans="2:8" x14ac:dyDescent="0.25">
      <c r="B373" s="21">
        <v>2013</v>
      </c>
      <c r="C373" s="21" t="s">
        <v>46</v>
      </c>
      <c r="D373" s="21" t="s">
        <v>57</v>
      </c>
      <c r="E373" s="21" t="s">
        <v>23</v>
      </c>
      <c r="F373" s="21" t="s">
        <v>22</v>
      </c>
      <c r="G373" s="21">
        <v>7.3</v>
      </c>
      <c r="H373" s="33">
        <v>7.2999999999999995E-2</v>
      </c>
    </row>
    <row r="374" spans="2:8" x14ac:dyDescent="0.25">
      <c r="B374" s="21">
        <v>2015</v>
      </c>
      <c r="C374" s="21" t="s">
        <v>74</v>
      </c>
      <c r="D374" s="21" t="s">
        <v>91</v>
      </c>
      <c r="E374" s="21" t="s">
        <v>23</v>
      </c>
      <c r="F374" s="21" t="s">
        <v>22</v>
      </c>
      <c r="G374" s="21">
        <v>7.34</v>
      </c>
      <c r="H374" s="33">
        <v>7.3399999999999993E-2</v>
      </c>
    </row>
    <row r="375" spans="2:8" x14ac:dyDescent="0.25">
      <c r="B375" s="21">
        <v>2010</v>
      </c>
      <c r="C375" s="21" t="s">
        <v>46</v>
      </c>
      <c r="D375" s="21" t="s">
        <v>48</v>
      </c>
      <c r="E375" s="21" t="s">
        <v>23</v>
      </c>
      <c r="F375" s="21" t="s">
        <v>22</v>
      </c>
      <c r="G375" s="21">
        <v>7.36</v>
      </c>
      <c r="H375" s="33">
        <v>7.3599999999999999E-2</v>
      </c>
    </row>
    <row r="376" spans="2:8" x14ac:dyDescent="0.25">
      <c r="B376" s="21">
        <v>2014</v>
      </c>
      <c r="C376" s="21" t="s">
        <v>46</v>
      </c>
      <c r="D376" s="21" t="s">
        <v>57</v>
      </c>
      <c r="E376" s="21" t="s">
        <v>23</v>
      </c>
      <c r="F376" s="21" t="s">
        <v>22</v>
      </c>
      <c r="G376" s="21">
        <v>7.42</v>
      </c>
      <c r="H376" s="33">
        <v>7.4200000000000002E-2</v>
      </c>
    </row>
    <row r="377" spans="2:8" x14ac:dyDescent="0.25">
      <c r="B377" s="21">
        <v>2011</v>
      </c>
      <c r="C377" s="21" t="s">
        <v>17</v>
      </c>
      <c r="D377" s="21" t="s">
        <v>37</v>
      </c>
      <c r="E377" s="21" t="s">
        <v>23</v>
      </c>
      <c r="F377" s="21" t="s">
        <v>22</v>
      </c>
      <c r="G377" s="21">
        <v>7.49</v>
      </c>
      <c r="H377" s="33">
        <v>7.4900000000000008E-2</v>
      </c>
    </row>
    <row r="378" spans="2:8" x14ac:dyDescent="0.25">
      <c r="B378" s="21">
        <v>2014</v>
      </c>
      <c r="C378" s="21" t="s">
        <v>46</v>
      </c>
      <c r="D378" s="21" t="s">
        <v>51</v>
      </c>
      <c r="E378" s="21" t="s">
        <v>23</v>
      </c>
      <c r="F378" s="21" t="s">
        <v>22</v>
      </c>
      <c r="G378" s="21">
        <v>7.49</v>
      </c>
      <c r="H378" s="33">
        <v>7.4900000000000008E-2</v>
      </c>
    </row>
    <row r="379" spans="2:8" x14ac:dyDescent="0.25">
      <c r="B379" s="21">
        <v>2005</v>
      </c>
      <c r="C379" s="21" t="s">
        <v>17</v>
      </c>
      <c r="D379" s="21" t="s">
        <v>33</v>
      </c>
      <c r="E379" s="21" t="s">
        <v>23</v>
      </c>
      <c r="F379" s="21" t="s">
        <v>22</v>
      </c>
      <c r="G379" s="21">
        <v>7.52</v>
      </c>
      <c r="H379" s="33">
        <v>7.5199999999999989E-2</v>
      </c>
    </row>
    <row r="380" spans="2:8" x14ac:dyDescent="0.25">
      <c r="B380" s="21">
        <v>2015</v>
      </c>
      <c r="C380" s="21" t="s">
        <v>17</v>
      </c>
      <c r="D380" s="21" t="s">
        <v>37</v>
      </c>
      <c r="E380" s="21" t="s">
        <v>23</v>
      </c>
      <c r="F380" s="21" t="s">
        <v>22</v>
      </c>
      <c r="G380" s="21">
        <v>7.56</v>
      </c>
      <c r="H380" s="33">
        <v>7.5600000000000001E-2</v>
      </c>
    </row>
    <row r="381" spans="2:8" x14ac:dyDescent="0.25">
      <c r="B381" s="21">
        <v>2015</v>
      </c>
      <c r="C381" s="21" t="s">
        <v>46</v>
      </c>
      <c r="D381" s="21" t="s">
        <v>50</v>
      </c>
      <c r="E381" s="21" t="s">
        <v>23</v>
      </c>
      <c r="F381" s="21" t="s">
        <v>22</v>
      </c>
      <c r="G381" s="21">
        <v>7.69</v>
      </c>
      <c r="H381" s="33">
        <v>7.690000000000001E-2</v>
      </c>
    </row>
    <row r="382" spans="2:8" x14ac:dyDescent="0.25">
      <c r="B382" s="21">
        <v>2005</v>
      </c>
      <c r="C382" s="21" t="s">
        <v>46</v>
      </c>
      <c r="D382" s="21" t="s">
        <v>233</v>
      </c>
      <c r="E382" s="21" t="s">
        <v>23</v>
      </c>
      <c r="F382" s="21" t="s">
        <v>22</v>
      </c>
      <c r="G382" s="21">
        <v>7.7</v>
      </c>
      <c r="H382" s="33">
        <v>7.6999999999999999E-2</v>
      </c>
    </row>
    <row r="383" spans="2:8" x14ac:dyDescent="0.25">
      <c r="B383" s="21">
        <v>2010</v>
      </c>
      <c r="C383" s="21" t="s">
        <v>74</v>
      </c>
      <c r="D383" s="21" t="s">
        <v>91</v>
      </c>
      <c r="E383" s="21" t="s">
        <v>23</v>
      </c>
      <c r="F383" s="21" t="s">
        <v>22</v>
      </c>
      <c r="G383" s="21">
        <v>7.72</v>
      </c>
      <c r="H383" s="33">
        <v>7.7199999999999991E-2</v>
      </c>
    </row>
    <row r="384" spans="2:8" x14ac:dyDescent="0.25">
      <c r="B384" s="21">
        <v>2015</v>
      </c>
      <c r="C384" s="21" t="s">
        <v>115</v>
      </c>
      <c r="D384" s="21" t="s">
        <v>119</v>
      </c>
      <c r="E384" s="21" t="s">
        <v>23</v>
      </c>
      <c r="F384" s="21" t="s">
        <v>22</v>
      </c>
      <c r="G384" s="21">
        <v>7.78</v>
      </c>
      <c r="H384" s="33">
        <v>7.7800000000000008E-2</v>
      </c>
    </row>
    <row r="385" spans="2:8" x14ac:dyDescent="0.25">
      <c r="B385" s="21">
        <v>2015</v>
      </c>
      <c r="C385" s="21" t="s">
        <v>17</v>
      </c>
      <c r="D385" s="21" t="s">
        <v>40</v>
      </c>
      <c r="E385" s="21" t="s">
        <v>23</v>
      </c>
      <c r="F385" s="21" t="s">
        <v>22</v>
      </c>
      <c r="G385" s="21">
        <v>7.79</v>
      </c>
      <c r="H385" s="33">
        <v>7.7899999999999997E-2</v>
      </c>
    </row>
    <row r="386" spans="2:8" x14ac:dyDescent="0.25">
      <c r="B386" s="21">
        <v>2014</v>
      </c>
      <c r="C386" s="21" t="s">
        <v>17</v>
      </c>
      <c r="D386" s="21" t="s">
        <v>31</v>
      </c>
      <c r="E386" s="21" t="s">
        <v>23</v>
      </c>
      <c r="F386" s="21" t="s">
        <v>22</v>
      </c>
      <c r="G386" s="21">
        <v>7.84</v>
      </c>
      <c r="H386" s="33">
        <v>7.8399999999999997E-2</v>
      </c>
    </row>
    <row r="387" spans="2:8" x14ac:dyDescent="0.25">
      <c r="B387" s="21">
        <v>2011</v>
      </c>
      <c r="C387" s="21" t="s">
        <v>46</v>
      </c>
      <c r="D387" s="21" t="s">
        <v>52</v>
      </c>
      <c r="E387" s="21" t="s">
        <v>23</v>
      </c>
      <c r="F387" s="21" t="s">
        <v>22</v>
      </c>
      <c r="G387" s="21">
        <v>7.88</v>
      </c>
      <c r="H387" s="33">
        <v>7.8799999999999995E-2</v>
      </c>
    </row>
    <row r="388" spans="2:8" x14ac:dyDescent="0.25">
      <c r="B388" s="21">
        <v>2014</v>
      </c>
      <c r="C388" s="21" t="s">
        <v>17</v>
      </c>
      <c r="D388" s="21" t="s">
        <v>37</v>
      </c>
      <c r="E388" s="21" t="s">
        <v>23</v>
      </c>
      <c r="F388" s="21" t="s">
        <v>22</v>
      </c>
      <c r="G388" s="21">
        <v>7.89</v>
      </c>
      <c r="H388" s="33">
        <v>7.8899999999999998E-2</v>
      </c>
    </row>
    <row r="389" spans="2:8" x14ac:dyDescent="0.25">
      <c r="B389" s="21">
        <v>2006</v>
      </c>
      <c r="C389" s="21" t="s">
        <v>17</v>
      </c>
      <c r="D389" s="21" t="s">
        <v>40</v>
      </c>
      <c r="E389" s="21" t="s">
        <v>23</v>
      </c>
      <c r="F389" s="21" t="s">
        <v>22</v>
      </c>
      <c r="G389" s="21">
        <v>7.91</v>
      </c>
      <c r="H389" s="33">
        <v>7.9100000000000004E-2</v>
      </c>
    </row>
    <row r="390" spans="2:8" x14ac:dyDescent="0.25">
      <c r="B390" s="21">
        <v>2005</v>
      </c>
      <c r="C390" s="21" t="s">
        <v>17</v>
      </c>
      <c r="D390" s="21" t="s">
        <v>36</v>
      </c>
      <c r="E390" s="21" t="s">
        <v>23</v>
      </c>
      <c r="F390" s="21" t="s">
        <v>22</v>
      </c>
      <c r="G390" s="21">
        <v>7.94</v>
      </c>
      <c r="H390" s="33">
        <v>7.9399999999999998E-2</v>
      </c>
    </row>
    <row r="391" spans="2:8" x14ac:dyDescent="0.25">
      <c r="B391" s="21">
        <v>2015</v>
      </c>
      <c r="C391" s="21" t="s">
        <v>46</v>
      </c>
      <c r="D391" s="21" t="s">
        <v>57</v>
      </c>
      <c r="E391" s="21" t="s">
        <v>23</v>
      </c>
      <c r="F391" s="21" t="s">
        <v>22</v>
      </c>
      <c r="G391" s="21">
        <v>7.94</v>
      </c>
      <c r="H391" s="33">
        <v>7.9399999999999998E-2</v>
      </c>
    </row>
    <row r="392" spans="2:8" x14ac:dyDescent="0.25">
      <c r="B392" s="21">
        <v>2015</v>
      </c>
      <c r="C392" s="21" t="s">
        <v>17</v>
      </c>
      <c r="D392" s="21" t="s">
        <v>31</v>
      </c>
      <c r="E392" s="21" t="s">
        <v>23</v>
      </c>
      <c r="F392" s="21" t="s">
        <v>22</v>
      </c>
      <c r="G392" s="21">
        <v>7.95</v>
      </c>
      <c r="H392" s="33">
        <v>7.9500000000000001E-2</v>
      </c>
    </row>
    <row r="393" spans="2:8" x14ac:dyDescent="0.25">
      <c r="B393" s="21">
        <v>2014</v>
      </c>
      <c r="C393" s="21" t="s">
        <v>46</v>
      </c>
      <c r="D393" s="21" t="s">
        <v>53</v>
      </c>
      <c r="E393" s="21" t="s">
        <v>23</v>
      </c>
      <c r="F393" s="21" t="s">
        <v>22</v>
      </c>
      <c r="G393" s="21">
        <v>8.0399999999999991</v>
      </c>
      <c r="H393" s="33">
        <v>8.0399999999999985E-2</v>
      </c>
    </row>
    <row r="394" spans="2:8" x14ac:dyDescent="0.25">
      <c r="B394" s="21">
        <v>2005</v>
      </c>
      <c r="C394" s="21" t="s">
        <v>17</v>
      </c>
      <c r="D394" s="21" t="s">
        <v>24</v>
      </c>
      <c r="E394" s="21" t="s">
        <v>23</v>
      </c>
      <c r="F394" s="21" t="s">
        <v>22</v>
      </c>
      <c r="G394" s="21">
        <v>8.0500000000000007</v>
      </c>
      <c r="H394" s="33">
        <v>8.0500000000000002E-2</v>
      </c>
    </row>
    <row r="395" spans="2:8" x14ac:dyDescent="0.25">
      <c r="B395" s="21">
        <v>2006</v>
      </c>
      <c r="C395" s="21" t="s">
        <v>17</v>
      </c>
      <c r="D395" s="21" t="s">
        <v>37</v>
      </c>
      <c r="E395" s="21" t="s">
        <v>23</v>
      </c>
      <c r="F395" s="21" t="s">
        <v>22</v>
      </c>
      <c r="G395" s="21">
        <v>8.07</v>
      </c>
      <c r="H395" s="33">
        <v>8.0700000000000008E-2</v>
      </c>
    </row>
    <row r="396" spans="2:8" x14ac:dyDescent="0.25">
      <c r="B396" s="21">
        <v>2012</v>
      </c>
      <c r="C396" s="21" t="s">
        <v>74</v>
      </c>
      <c r="D396" s="21" t="s">
        <v>83</v>
      </c>
      <c r="E396" s="21" t="s">
        <v>23</v>
      </c>
      <c r="F396" s="21" t="s">
        <v>22</v>
      </c>
      <c r="G396" s="21">
        <v>8.1300000000000008</v>
      </c>
      <c r="H396" s="33">
        <v>8.1300000000000011E-2</v>
      </c>
    </row>
    <row r="397" spans="2:8" x14ac:dyDescent="0.25">
      <c r="B397" s="21">
        <v>2013</v>
      </c>
      <c r="C397" s="21" t="s">
        <v>17</v>
      </c>
      <c r="D397" s="21" t="s">
        <v>34</v>
      </c>
      <c r="E397" s="21" t="s">
        <v>23</v>
      </c>
      <c r="F397" s="21" t="s">
        <v>22</v>
      </c>
      <c r="G397" s="21">
        <v>8.4</v>
      </c>
      <c r="H397" s="33">
        <v>8.4000000000000005E-2</v>
      </c>
    </row>
    <row r="398" spans="2:8" x14ac:dyDescent="0.25">
      <c r="B398" s="21">
        <v>2008</v>
      </c>
      <c r="C398" s="21" t="s">
        <v>115</v>
      </c>
      <c r="D398" s="21" t="s">
        <v>134</v>
      </c>
      <c r="E398" s="21" t="s">
        <v>23</v>
      </c>
      <c r="F398" s="21" t="s">
        <v>22</v>
      </c>
      <c r="G398" s="21">
        <v>8.4700000000000006</v>
      </c>
      <c r="H398" s="33">
        <v>8.4700000000000011E-2</v>
      </c>
    </row>
    <row r="399" spans="2:8" x14ac:dyDescent="0.25">
      <c r="B399" s="21">
        <v>2014</v>
      </c>
      <c r="C399" s="21" t="s">
        <v>74</v>
      </c>
      <c r="D399" s="21" t="s">
        <v>97</v>
      </c>
      <c r="E399" s="21" t="s">
        <v>23</v>
      </c>
      <c r="F399" s="21" t="s">
        <v>22</v>
      </c>
      <c r="G399" s="21">
        <v>8.4700000000000006</v>
      </c>
      <c r="H399" s="33">
        <v>8.4700000000000011E-2</v>
      </c>
    </row>
    <row r="400" spans="2:8" x14ac:dyDescent="0.25">
      <c r="B400" s="21">
        <v>2006</v>
      </c>
      <c r="C400" s="21" t="s">
        <v>115</v>
      </c>
      <c r="D400" s="21" t="s">
        <v>121</v>
      </c>
      <c r="E400" s="21" t="s">
        <v>23</v>
      </c>
      <c r="F400" s="21" t="s">
        <v>22</v>
      </c>
      <c r="G400" s="21">
        <v>8.48</v>
      </c>
      <c r="H400" s="33">
        <v>8.48E-2</v>
      </c>
    </row>
    <row r="401" spans="2:8" x14ac:dyDescent="0.25">
      <c r="B401" s="21">
        <v>2011</v>
      </c>
      <c r="C401" s="21" t="s">
        <v>115</v>
      </c>
      <c r="D401" s="21" t="s">
        <v>116</v>
      </c>
      <c r="E401" s="21" t="s">
        <v>23</v>
      </c>
      <c r="F401" s="21" t="s">
        <v>22</v>
      </c>
      <c r="G401" s="21">
        <v>8.48</v>
      </c>
      <c r="H401" s="33">
        <v>8.48E-2</v>
      </c>
    </row>
    <row r="402" spans="2:8" x14ac:dyDescent="0.25">
      <c r="B402" s="21">
        <v>2013</v>
      </c>
      <c r="C402" s="21" t="s">
        <v>74</v>
      </c>
      <c r="D402" s="21" t="s">
        <v>91</v>
      </c>
      <c r="E402" s="21" t="s">
        <v>23</v>
      </c>
      <c r="F402" s="21" t="s">
        <v>22</v>
      </c>
      <c r="G402" s="21">
        <v>8.66</v>
      </c>
      <c r="H402" s="33">
        <v>8.6599999999999996E-2</v>
      </c>
    </row>
    <row r="403" spans="2:8" x14ac:dyDescent="0.25">
      <c r="B403" s="21">
        <v>2013</v>
      </c>
      <c r="C403" s="21" t="s">
        <v>17</v>
      </c>
      <c r="D403" s="21" t="s">
        <v>43</v>
      </c>
      <c r="E403" s="21" t="s">
        <v>23</v>
      </c>
      <c r="F403" s="21" t="s">
        <v>22</v>
      </c>
      <c r="G403" s="21">
        <v>8.75</v>
      </c>
      <c r="H403" s="33">
        <v>8.7499999999999994E-2</v>
      </c>
    </row>
    <row r="404" spans="2:8" x14ac:dyDescent="0.25">
      <c r="B404" s="21">
        <v>2012</v>
      </c>
      <c r="C404" s="21" t="s">
        <v>17</v>
      </c>
      <c r="D404" s="21" t="s">
        <v>34</v>
      </c>
      <c r="E404" s="21" t="s">
        <v>23</v>
      </c>
      <c r="F404" s="21" t="s">
        <v>22</v>
      </c>
      <c r="G404" s="21">
        <v>8.81</v>
      </c>
      <c r="H404" s="33">
        <v>8.8100000000000012E-2</v>
      </c>
    </row>
    <row r="405" spans="2:8" x14ac:dyDescent="0.25">
      <c r="B405" s="21">
        <v>2011</v>
      </c>
      <c r="C405" s="21" t="s">
        <v>46</v>
      </c>
      <c r="D405" s="21" t="s">
        <v>60</v>
      </c>
      <c r="E405" s="21" t="s">
        <v>23</v>
      </c>
      <c r="F405" s="21" t="s">
        <v>22</v>
      </c>
      <c r="G405" s="21">
        <v>8.92</v>
      </c>
      <c r="H405" s="33">
        <v>8.9200000000000002E-2</v>
      </c>
    </row>
    <row r="406" spans="2:8" x14ac:dyDescent="0.25">
      <c r="B406" s="21">
        <v>2014</v>
      </c>
      <c r="C406" s="21" t="s">
        <v>17</v>
      </c>
      <c r="D406" s="21" t="s">
        <v>43</v>
      </c>
      <c r="E406" s="21" t="s">
        <v>23</v>
      </c>
      <c r="F406" s="21" t="s">
        <v>22</v>
      </c>
      <c r="G406" s="21">
        <v>8.9499999999999993</v>
      </c>
      <c r="H406" s="33">
        <v>8.9499999999999996E-2</v>
      </c>
    </row>
    <row r="407" spans="2:8" x14ac:dyDescent="0.25">
      <c r="B407" s="21">
        <v>2010</v>
      </c>
      <c r="C407" s="21" t="s">
        <v>115</v>
      </c>
      <c r="D407" s="21" t="s">
        <v>118</v>
      </c>
      <c r="E407" s="21" t="s">
        <v>23</v>
      </c>
      <c r="F407" s="21" t="s">
        <v>22</v>
      </c>
      <c r="G407" s="21">
        <v>9.07</v>
      </c>
      <c r="H407" s="33">
        <v>9.0700000000000003E-2</v>
      </c>
    </row>
    <row r="408" spans="2:8" x14ac:dyDescent="0.25">
      <c r="B408" s="21">
        <v>2005</v>
      </c>
      <c r="C408" s="21" t="s">
        <v>46</v>
      </c>
      <c r="D408" s="21" t="s">
        <v>234</v>
      </c>
      <c r="E408" s="21" t="s">
        <v>23</v>
      </c>
      <c r="F408" s="21" t="s">
        <v>22</v>
      </c>
      <c r="G408" s="21">
        <v>9.2799999999999994</v>
      </c>
      <c r="H408" s="33">
        <v>9.2799999999999994E-2</v>
      </c>
    </row>
    <row r="409" spans="2:8" x14ac:dyDescent="0.25">
      <c r="B409" s="21">
        <v>2006</v>
      </c>
      <c r="C409" s="21" t="s">
        <v>115</v>
      </c>
      <c r="D409" s="21" t="s">
        <v>120</v>
      </c>
      <c r="E409" s="21" t="s">
        <v>23</v>
      </c>
      <c r="F409" s="21" t="s">
        <v>22</v>
      </c>
      <c r="G409" s="21">
        <v>9.35</v>
      </c>
      <c r="H409" s="33">
        <v>9.35E-2</v>
      </c>
    </row>
    <row r="410" spans="2:8" x14ac:dyDescent="0.25">
      <c r="B410" s="21">
        <v>2013</v>
      </c>
      <c r="C410" s="21" t="s">
        <v>46</v>
      </c>
      <c r="D410" s="21" t="s">
        <v>147</v>
      </c>
      <c r="E410" s="21" t="s">
        <v>23</v>
      </c>
      <c r="F410" s="21" t="s">
        <v>22</v>
      </c>
      <c r="G410" s="21">
        <v>9.65</v>
      </c>
      <c r="H410" s="33">
        <v>9.6500000000000002E-2</v>
      </c>
    </row>
    <row r="411" spans="2:8" x14ac:dyDescent="0.25">
      <c r="B411" s="21">
        <v>2011</v>
      </c>
      <c r="C411" s="21" t="s">
        <v>17</v>
      </c>
      <c r="D411" s="21" t="s">
        <v>39</v>
      </c>
      <c r="E411" s="21" t="s">
        <v>23</v>
      </c>
      <c r="F411" s="21" t="s">
        <v>22</v>
      </c>
      <c r="G411" s="21">
        <v>9.76</v>
      </c>
      <c r="H411" s="33">
        <v>9.7599999999999992E-2</v>
      </c>
    </row>
    <row r="412" spans="2:8" x14ac:dyDescent="0.25">
      <c r="B412" s="21">
        <v>2012</v>
      </c>
      <c r="C412" s="21" t="s">
        <v>115</v>
      </c>
      <c r="D412" s="21" t="s">
        <v>144</v>
      </c>
      <c r="E412" s="21" t="s">
        <v>23</v>
      </c>
      <c r="F412" s="21" t="s">
        <v>22</v>
      </c>
      <c r="G412" s="21">
        <v>9.89</v>
      </c>
      <c r="H412" s="33">
        <v>9.8900000000000002E-2</v>
      </c>
    </row>
    <row r="413" spans="2:8" x14ac:dyDescent="0.25">
      <c r="B413" s="21">
        <v>2014</v>
      </c>
      <c r="C413" s="21" t="s">
        <v>115</v>
      </c>
      <c r="D413" s="21" t="s">
        <v>119</v>
      </c>
      <c r="E413" s="21" t="s">
        <v>23</v>
      </c>
      <c r="F413" s="21" t="s">
        <v>22</v>
      </c>
      <c r="G413" s="21">
        <v>9.93</v>
      </c>
      <c r="H413" s="33">
        <v>9.9299999999999999E-2</v>
      </c>
    </row>
    <row r="414" spans="2:8" x14ac:dyDescent="0.25">
      <c r="B414" s="21">
        <v>2012</v>
      </c>
      <c r="C414" s="21" t="s">
        <v>46</v>
      </c>
      <c r="D414" s="21" t="s">
        <v>52</v>
      </c>
      <c r="E414" s="21" t="s">
        <v>23</v>
      </c>
      <c r="F414" s="21" t="s">
        <v>22</v>
      </c>
      <c r="G414" s="21">
        <v>9.9600000000000009</v>
      </c>
      <c r="H414" s="33">
        <v>9.9600000000000008E-2</v>
      </c>
    </row>
    <row r="415" spans="2:8" x14ac:dyDescent="0.25">
      <c r="B415" s="21">
        <v>2014</v>
      </c>
      <c r="C415" s="21" t="s">
        <v>46</v>
      </c>
      <c r="D415" s="21" t="s">
        <v>62</v>
      </c>
      <c r="E415" s="21" t="s">
        <v>23</v>
      </c>
      <c r="F415" s="21" t="s">
        <v>22</v>
      </c>
      <c r="G415" s="21">
        <v>10.02</v>
      </c>
      <c r="H415" s="33">
        <v>0.1002</v>
      </c>
    </row>
    <row r="416" spans="2:8" x14ac:dyDescent="0.25">
      <c r="B416" s="21">
        <v>2014</v>
      </c>
      <c r="C416" s="21" t="s">
        <v>74</v>
      </c>
      <c r="D416" s="21" t="s">
        <v>91</v>
      </c>
      <c r="E416" s="21" t="s">
        <v>23</v>
      </c>
      <c r="F416" s="21" t="s">
        <v>22</v>
      </c>
      <c r="G416" s="21">
        <v>10.17</v>
      </c>
      <c r="H416" s="33">
        <v>0.1017</v>
      </c>
    </row>
    <row r="417" spans="2:8" x14ac:dyDescent="0.25">
      <c r="B417" s="21">
        <v>2010</v>
      </c>
      <c r="C417" s="21" t="s">
        <v>17</v>
      </c>
      <c r="D417" s="21" t="s">
        <v>41</v>
      </c>
      <c r="E417" s="21" t="s">
        <v>23</v>
      </c>
      <c r="F417" s="21" t="s">
        <v>22</v>
      </c>
      <c r="G417" s="21">
        <v>10.210000000000001</v>
      </c>
      <c r="H417" s="33">
        <v>0.10210000000000001</v>
      </c>
    </row>
    <row r="418" spans="2:8" x14ac:dyDescent="0.25">
      <c r="B418" s="21">
        <v>2010</v>
      </c>
      <c r="C418" s="21" t="s">
        <v>46</v>
      </c>
      <c r="D418" s="21" t="s">
        <v>60</v>
      </c>
      <c r="E418" s="21" t="s">
        <v>23</v>
      </c>
      <c r="F418" s="21" t="s">
        <v>22</v>
      </c>
      <c r="G418" s="21">
        <v>10.28</v>
      </c>
      <c r="H418" s="33">
        <v>0.10279999999999999</v>
      </c>
    </row>
    <row r="419" spans="2:8" x14ac:dyDescent="0.25">
      <c r="B419" s="21">
        <v>2015</v>
      </c>
      <c r="C419" s="21" t="s">
        <v>74</v>
      </c>
      <c r="D419" s="21" t="s">
        <v>97</v>
      </c>
      <c r="E419" s="21" t="s">
        <v>23</v>
      </c>
      <c r="F419" s="21" t="s">
        <v>22</v>
      </c>
      <c r="G419" s="21">
        <v>10.44</v>
      </c>
      <c r="H419" s="33">
        <v>0.10439999999999999</v>
      </c>
    </row>
    <row r="420" spans="2:8" x14ac:dyDescent="0.25">
      <c r="B420" s="21">
        <v>2015</v>
      </c>
      <c r="C420" s="21" t="s">
        <v>46</v>
      </c>
      <c r="D420" s="21" t="s">
        <v>58</v>
      </c>
      <c r="E420" s="21" t="s">
        <v>23</v>
      </c>
      <c r="F420" s="21" t="s">
        <v>22</v>
      </c>
      <c r="G420" s="21">
        <v>10.63</v>
      </c>
      <c r="H420" s="33">
        <v>0.10630000000000001</v>
      </c>
    </row>
    <row r="421" spans="2:8" x14ac:dyDescent="0.25">
      <c r="B421" s="21">
        <v>2014</v>
      </c>
      <c r="C421" s="21" t="s">
        <v>17</v>
      </c>
      <c r="D421" s="21" t="s">
        <v>39</v>
      </c>
      <c r="E421" s="21" t="s">
        <v>23</v>
      </c>
      <c r="F421" s="21" t="s">
        <v>22</v>
      </c>
      <c r="G421" s="21">
        <v>10.76</v>
      </c>
      <c r="H421" s="33">
        <v>0.1076</v>
      </c>
    </row>
    <row r="422" spans="2:8" x14ac:dyDescent="0.25">
      <c r="B422" s="21">
        <v>2007</v>
      </c>
      <c r="C422" s="21" t="s">
        <v>17</v>
      </c>
      <c r="D422" s="21" t="s">
        <v>41</v>
      </c>
      <c r="E422" s="21" t="s">
        <v>23</v>
      </c>
      <c r="F422" s="21" t="s">
        <v>22</v>
      </c>
      <c r="G422" s="21">
        <v>10.83</v>
      </c>
      <c r="H422" s="33">
        <v>0.10830000000000001</v>
      </c>
    </row>
    <row r="423" spans="2:8" x14ac:dyDescent="0.25">
      <c r="B423" s="21">
        <v>2013</v>
      </c>
      <c r="C423" s="21" t="s">
        <v>46</v>
      </c>
      <c r="D423" s="21" t="s">
        <v>52</v>
      </c>
      <c r="E423" s="21" t="s">
        <v>23</v>
      </c>
      <c r="F423" s="21" t="s">
        <v>22</v>
      </c>
      <c r="G423" s="21">
        <v>10.95</v>
      </c>
      <c r="H423" s="33">
        <v>0.10949999999999999</v>
      </c>
    </row>
    <row r="424" spans="2:8" x14ac:dyDescent="0.25">
      <c r="B424" s="21">
        <v>2014</v>
      </c>
      <c r="C424" s="21" t="s">
        <v>46</v>
      </c>
      <c r="D424" s="21" t="s">
        <v>52</v>
      </c>
      <c r="E424" s="21" t="s">
        <v>23</v>
      </c>
      <c r="F424" s="21" t="s">
        <v>22</v>
      </c>
      <c r="G424" s="21">
        <v>11.26</v>
      </c>
      <c r="H424" s="33">
        <v>0.11259999999999999</v>
      </c>
    </row>
    <row r="425" spans="2:8" x14ac:dyDescent="0.25">
      <c r="B425" s="21">
        <v>2015</v>
      </c>
      <c r="C425" s="21" t="s">
        <v>46</v>
      </c>
      <c r="D425" s="21" t="s">
        <v>62</v>
      </c>
      <c r="E425" s="21" t="s">
        <v>23</v>
      </c>
      <c r="F425" s="21" t="s">
        <v>22</v>
      </c>
      <c r="G425" s="21">
        <v>11.59</v>
      </c>
      <c r="H425" s="33">
        <v>0.1159</v>
      </c>
    </row>
    <row r="426" spans="2:8" x14ac:dyDescent="0.25">
      <c r="B426" s="21">
        <v>2008</v>
      </c>
      <c r="C426" s="21" t="s">
        <v>17</v>
      </c>
      <c r="D426" s="21" t="s">
        <v>41</v>
      </c>
      <c r="E426" s="21" t="s">
        <v>23</v>
      </c>
      <c r="F426" s="21" t="s">
        <v>22</v>
      </c>
      <c r="G426" s="21">
        <v>11.67</v>
      </c>
      <c r="H426" s="33">
        <v>0.1167</v>
      </c>
    </row>
    <row r="427" spans="2:8" x14ac:dyDescent="0.25">
      <c r="B427" s="21">
        <v>2013</v>
      </c>
      <c r="C427" s="21" t="s">
        <v>46</v>
      </c>
      <c r="D427" s="21" t="s">
        <v>62</v>
      </c>
      <c r="E427" s="21" t="s">
        <v>23</v>
      </c>
      <c r="F427" s="21" t="s">
        <v>22</v>
      </c>
      <c r="G427" s="21">
        <v>11.77</v>
      </c>
      <c r="H427" s="33">
        <v>0.1177</v>
      </c>
    </row>
    <row r="428" spans="2:8" x14ac:dyDescent="0.25">
      <c r="B428" s="21">
        <v>2006</v>
      </c>
      <c r="C428" s="21" t="s">
        <v>46</v>
      </c>
      <c r="D428" s="21" t="s">
        <v>54</v>
      </c>
      <c r="E428" s="21" t="s">
        <v>23</v>
      </c>
      <c r="F428" s="21" t="s">
        <v>22</v>
      </c>
      <c r="G428" s="21">
        <v>11.86</v>
      </c>
      <c r="H428" s="33">
        <v>0.1186</v>
      </c>
    </row>
    <row r="429" spans="2:8" x14ac:dyDescent="0.25">
      <c r="B429" s="21">
        <v>2009</v>
      </c>
      <c r="C429" s="21" t="s">
        <v>17</v>
      </c>
      <c r="D429" s="21" t="s">
        <v>41</v>
      </c>
      <c r="E429" s="21" t="s">
        <v>23</v>
      </c>
      <c r="F429" s="21" t="s">
        <v>22</v>
      </c>
      <c r="G429" s="21">
        <v>11.95</v>
      </c>
      <c r="H429" s="33">
        <v>0.1195</v>
      </c>
    </row>
    <row r="430" spans="2:8" x14ac:dyDescent="0.25">
      <c r="B430" s="21">
        <v>2007</v>
      </c>
      <c r="C430" s="21" t="s">
        <v>115</v>
      </c>
      <c r="D430" s="21" t="s">
        <v>138</v>
      </c>
      <c r="E430" s="21" t="s">
        <v>23</v>
      </c>
      <c r="F430" s="21" t="s">
        <v>22</v>
      </c>
      <c r="G430" s="21">
        <v>12.2</v>
      </c>
      <c r="H430" s="33">
        <v>0.122</v>
      </c>
    </row>
    <row r="431" spans="2:8" x14ac:dyDescent="0.25">
      <c r="B431" s="21">
        <v>2015</v>
      </c>
      <c r="C431" s="21" t="s">
        <v>115</v>
      </c>
      <c r="D431" s="21" t="s">
        <v>126</v>
      </c>
      <c r="E431" s="21" t="s">
        <v>23</v>
      </c>
      <c r="F431" s="21" t="s">
        <v>22</v>
      </c>
      <c r="G431" s="21">
        <v>12.3</v>
      </c>
      <c r="H431" s="33">
        <v>0.12300000000000001</v>
      </c>
    </row>
    <row r="432" spans="2:8" x14ac:dyDescent="0.25">
      <c r="B432" s="21">
        <v>2006</v>
      </c>
      <c r="C432" s="21" t="s">
        <v>115</v>
      </c>
      <c r="D432" s="21" t="s">
        <v>134</v>
      </c>
      <c r="E432" s="21" t="s">
        <v>23</v>
      </c>
      <c r="F432" s="21" t="s">
        <v>22</v>
      </c>
      <c r="G432" s="21">
        <v>12.31</v>
      </c>
      <c r="H432" s="33">
        <v>0.1231</v>
      </c>
    </row>
    <row r="433" spans="2:8" x14ac:dyDescent="0.25">
      <c r="B433" s="21">
        <v>2010</v>
      </c>
      <c r="C433" s="21" t="s">
        <v>115</v>
      </c>
      <c r="D433" s="21" t="s">
        <v>132</v>
      </c>
      <c r="E433" s="21" t="s">
        <v>23</v>
      </c>
      <c r="F433" s="21" t="s">
        <v>22</v>
      </c>
      <c r="G433" s="21">
        <v>12.36</v>
      </c>
      <c r="H433" s="33">
        <v>0.12359999999999999</v>
      </c>
    </row>
    <row r="434" spans="2:8" x14ac:dyDescent="0.25">
      <c r="B434" s="21">
        <v>2006</v>
      </c>
      <c r="C434" s="21" t="s">
        <v>17</v>
      </c>
      <c r="D434" s="21" t="s">
        <v>41</v>
      </c>
      <c r="E434" s="21" t="s">
        <v>23</v>
      </c>
      <c r="F434" s="21" t="s">
        <v>22</v>
      </c>
      <c r="G434" s="21">
        <v>12.84</v>
      </c>
      <c r="H434" s="33">
        <v>0.12839999999999999</v>
      </c>
    </row>
    <row r="435" spans="2:8" x14ac:dyDescent="0.25">
      <c r="B435" s="21">
        <v>2011</v>
      </c>
      <c r="C435" s="21" t="s">
        <v>115</v>
      </c>
      <c r="D435" s="21" t="s">
        <v>144</v>
      </c>
      <c r="E435" s="21" t="s">
        <v>23</v>
      </c>
      <c r="F435" s="21" t="s">
        <v>22</v>
      </c>
      <c r="G435" s="21">
        <v>13.69</v>
      </c>
      <c r="H435" s="33">
        <v>0.13689999999999999</v>
      </c>
    </row>
    <row r="436" spans="2:8" x14ac:dyDescent="0.25">
      <c r="B436" s="21">
        <v>2014</v>
      </c>
      <c r="C436" s="21" t="s">
        <v>74</v>
      </c>
      <c r="D436" s="21" t="s">
        <v>96</v>
      </c>
      <c r="E436" s="21" t="s">
        <v>23</v>
      </c>
      <c r="F436" s="21" t="s">
        <v>22</v>
      </c>
      <c r="G436" s="21">
        <v>13.71</v>
      </c>
      <c r="H436" s="33">
        <v>0.1371</v>
      </c>
    </row>
    <row r="437" spans="2:8" x14ac:dyDescent="0.25">
      <c r="B437" s="21">
        <v>2005</v>
      </c>
      <c r="C437" s="21" t="s">
        <v>115</v>
      </c>
      <c r="D437" s="21" t="s">
        <v>121</v>
      </c>
      <c r="E437" s="21" t="s">
        <v>23</v>
      </c>
      <c r="F437" s="21" t="s">
        <v>22</v>
      </c>
      <c r="G437" s="21">
        <v>14.03</v>
      </c>
      <c r="H437" s="33">
        <v>0.14029999999999998</v>
      </c>
    </row>
    <row r="438" spans="2:8" x14ac:dyDescent="0.25">
      <c r="B438" s="21">
        <v>2007</v>
      </c>
      <c r="C438" s="21" t="s">
        <v>115</v>
      </c>
      <c r="D438" s="21" t="s">
        <v>121</v>
      </c>
      <c r="E438" s="21" t="s">
        <v>23</v>
      </c>
      <c r="F438" s="21" t="s">
        <v>22</v>
      </c>
      <c r="G438" s="21">
        <v>14.11</v>
      </c>
      <c r="H438" s="33">
        <v>0.1411</v>
      </c>
    </row>
    <row r="439" spans="2:8" x14ac:dyDescent="0.25">
      <c r="B439" s="21">
        <v>2012</v>
      </c>
      <c r="C439" s="21" t="s">
        <v>46</v>
      </c>
      <c r="D439" s="21" t="s">
        <v>60</v>
      </c>
      <c r="E439" s="21" t="s">
        <v>23</v>
      </c>
      <c r="F439" s="21" t="s">
        <v>22</v>
      </c>
      <c r="G439" s="21">
        <v>14.2</v>
      </c>
      <c r="H439" s="33">
        <v>0.14199999999999999</v>
      </c>
    </row>
    <row r="440" spans="2:8" x14ac:dyDescent="0.25">
      <c r="B440" s="21">
        <v>2015</v>
      </c>
      <c r="C440" s="21" t="s">
        <v>46</v>
      </c>
      <c r="D440" s="21" t="s">
        <v>60</v>
      </c>
      <c r="E440" s="21" t="s">
        <v>23</v>
      </c>
      <c r="F440" s="21" t="s">
        <v>22</v>
      </c>
      <c r="G440" s="21">
        <v>14.58</v>
      </c>
      <c r="H440" s="33">
        <v>0.14580000000000001</v>
      </c>
    </row>
    <row r="441" spans="2:8" x14ac:dyDescent="0.25">
      <c r="B441" s="21">
        <v>2014</v>
      </c>
      <c r="C441" s="21" t="s">
        <v>46</v>
      </c>
      <c r="D441" s="21" t="s">
        <v>60</v>
      </c>
      <c r="E441" s="21" t="s">
        <v>23</v>
      </c>
      <c r="F441" s="21" t="s">
        <v>22</v>
      </c>
      <c r="G441" s="21">
        <v>15.41</v>
      </c>
      <c r="H441" s="33">
        <v>0.15410000000000001</v>
      </c>
    </row>
    <row r="442" spans="2:8" x14ac:dyDescent="0.25">
      <c r="B442" s="21">
        <v>2007</v>
      </c>
      <c r="C442" s="21" t="s">
        <v>46</v>
      </c>
      <c r="D442" s="21" t="s">
        <v>54</v>
      </c>
      <c r="E442" s="21" t="s">
        <v>23</v>
      </c>
      <c r="F442" s="21" t="s">
        <v>22</v>
      </c>
      <c r="G442" s="21">
        <v>15.72</v>
      </c>
      <c r="H442" s="33">
        <v>0.15720000000000001</v>
      </c>
    </row>
    <row r="443" spans="2:8" x14ac:dyDescent="0.25">
      <c r="B443" s="21">
        <v>2015</v>
      </c>
      <c r="C443" s="21" t="s">
        <v>46</v>
      </c>
      <c r="D443" s="21" t="s">
        <v>52</v>
      </c>
      <c r="E443" s="21" t="s">
        <v>23</v>
      </c>
      <c r="F443" s="21" t="s">
        <v>22</v>
      </c>
      <c r="G443" s="21">
        <v>16.12</v>
      </c>
      <c r="H443" s="33">
        <v>0.16120000000000001</v>
      </c>
    </row>
    <row r="444" spans="2:8" x14ac:dyDescent="0.25">
      <c r="B444" s="21">
        <v>2013</v>
      </c>
      <c r="C444" s="21" t="s">
        <v>115</v>
      </c>
      <c r="D444" s="21" t="s">
        <v>144</v>
      </c>
      <c r="E444" s="21" t="s">
        <v>23</v>
      </c>
      <c r="F444" s="21" t="s">
        <v>22</v>
      </c>
      <c r="G444" s="21">
        <v>16.97</v>
      </c>
      <c r="H444" s="33">
        <v>0.16969999999999999</v>
      </c>
    </row>
    <row r="445" spans="2:8" x14ac:dyDescent="0.25">
      <c r="B445" s="21">
        <v>2013</v>
      </c>
      <c r="C445" s="21" t="s">
        <v>46</v>
      </c>
      <c r="D445" s="21" t="s">
        <v>60</v>
      </c>
      <c r="E445" s="21" t="s">
        <v>23</v>
      </c>
      <c r="F445" s="21" t="s">
        <v>22</v>
      </c>
      <c r="G445" s="21">
        <v>17.05</v>
      </c>
      <c r="H445" s="33">
        <v>0.17050000000000001</v>
      </c>
    </row>
    <row r="446" spans="2:8" x14ac:dyDescent="0.25">
      <c r="B446" s="21">
        <v>2005</v>
      </c>
      <c r="C446" s="21" t="s">
        <v>17</v>
      </c>
      <c r="D446" s="21" t="s">
        <v>28</v>
      </c>
      <c r="E446" s="21" t="s">
        <v>23</v>
      </c>
      <c r="F446" s="21" t="s">
        <v>22</v>
      </c>
      <c r="G446" s="21">
        <v>17.059999999999999</v>
      </c>
      <c r="H446" s="33">
        <v>0.17059999999999997</v>
      </c>
    </row>
    <row r="447" spans="2:8" x14ac:dyDescent="0.25">
      <c r="B447" s="21">
        <v>2005</v>
      </c>
      <c r="C447" s="21" t="s">
        <v>17</v>
      </c>
      <c r="D447" s="21" t="s">
        <v>27</v>
      </c>
      <c r="E447" s="21" t="s">
        <v>23</v>
      </c>
      <c r="F447" s="21" t="s">
        <v>22</v>
      </c>
      <c r="G447" s="21">
        <v>17.88</v>
      </c>
      <c r="H447" s="33">
        <v>0.17879999999999999</v>
      </c>
    </row>
    <row r="448" spans="2:8" x14ac:dyDescent="0.25">
      <c r="B448" s="21">
        <v>2013</v>
      </c>
      <c r="C448" s="21" t="s">
        <v>17</v>
      </c>
      <c r="D448" s="21" t="s">
        <v>39</v>
      </c>
      <c r="E448" s="21" t="s">
        <v>23</v>
      </c>
      <c r="F448" s="21" t="s">
        <v>22</v>
      </c>
      <c r="G448" s="21">
        <v>18.72</v>
      </c>
      <c r="H448" s="33">
        <v>0.18719999999999998</v>
      </c>
    </row>
    <row r="449" spans="2:8" x14ac:dyDescent="0.25">
      <c r="B449" s="21">
        <v>2007</v>
      </c>
      <c r="C449" s="21" t="s">
        <v>17</v>
      </c>
      <c r="D449" s="21" t="s">
        <v>33</v>
      </c>
      <c r="E449" s="21" t="s">
        <v>23</v>
      </c>
      <c r="F449" s="21" t="s">
        <v>22</v>
      </c>
      <c r="G449" s="21">
        <v>20.25</v>
      </c>
      <c r="H449" s="33">
        <v>0.20250000000000001</v>
      </c>
    </row>
    <row r="450" spans="2:8" x14ac:dyDescent="0.25">
      <c r="B450" s="21">
        <v>2006</v>
      </c>
      <c r="C450" s="21" t="s">
        <v>17</v>
      </c>
      <c r="D450" s="21" t="s">
        <v>33</v>
      </c>
      <c r="E450" s="21" t="s">
        <v>23</v>
      </c>
      <c r="F450" s="21" t="s">
        <v>22</v>
      </c>
      <c r="G450" s="21">
        <v>20.59</v>
      </c>
      <c r="H450" s="33">
        <v>0.2059</v>
      </c>
    </row>
    <row r="451" spans="2:8" x14ac:dyDescent="0.25">
      <c r="B451" s="21">
        <v>2005</v>
      </c>
      <c r="C451" s="21" t="s">
        <v>115</v>
      </c>
      <c r="D451" s="21" t="s">
        <v>120</v>
      </c>
      <c r="E451" s="21" t="s">
        <v>23</v>
      </c>
      <c r="F451" s="21" t="s">
        <v>22</v>
      </c>
      <c r="G451" s="21">
        <v>23.04</v>
      </c>
      <c r="H451" s="33">
        <v>0.23039999999999999</v>
      </c>
    </row>
    <row r="452" spans="2:8" x14ac:dyDescent="0.25">
      <c r="B452" s="21">
        <v>2014</v>
      </c>
      <c r="C452" s="21" t="s">
        <v>17</v>
      </c>
      <c r="D452" s="21" t="s">
        <v>161</v>
      </c>
      <c r="E452" s="21" t="s">
        <v>23</v>
      </c>
      <c r="F452" s="21" t="s">
        <v>22</v>
      </c>
      <c r="G452" s="21">
        <v>23.53</v>
      </c>
      <c r="H452" s="33">
        <v>0.23530000000000001</v>
      </c>
    </row>
    <row r="453" spans="2:8" x14ac:dyDescent="0.25">
      <c r="B453" s="21">
        <v>2015</v>
      </c>
      <c r="C453" s="21" t="s">
        <v>17</v>
      </c>
      <c r="D453" s="21" t="s">
        <v>39</v>
      </c>
      <c r="E453" s="21" t="s">
        <v>23</v>
      </c>
      <c r="F453" s="21" t="s">
        <v>22</v>
      </c>
      <c r="G453" s="21">
        <v>23.58</v>
      </c>
      <c r="H453" s="33">
        <v>0.23579999999999998</v>
      </c>
    </row>
    <row r="454" spans="2:8" x14ac:dyDescent="0.25">
      <c r="B454" s="21">
        <v>2005</v>
      </c>
      <c r="C454" s="21" t="s">
        <v>115</v>
      </c>
      <c r="D454" s="21" t="s">
        <v>134</v>
      </c>
      <c r="E454" s="21" t="s">
        <v>23</v>
      </c>
      <c r="F454" s="21" t="s">
        <v>22</v>
      </c>
      <c r="G454" s="21">
        <v>23.6</v>
      </c>
      <c r="H454" s="33">
        <v>0.23600000000000002</v>
      </c>
    </row>
    <row r="455" spans="2:8" x14ac:dyDescent="0.25">
      <c r="B455" s="21">
        <v>2014</v>
      </c>
      <c r="C455" s="21" t="s">
        <v>115</v>
      </c>
      <c r="D455" s="21" t="s">
        <v>144</v>
      </c>
      <c r="E455" s="21" t="s">
        <v>23</v>
      </c>
      <c r="F455" s="21" t="s">
        <v>22</v>
      </c>
      <c r="G455" s="21">
        <v>31.69</v>
      </c>
      <c r="H455" s="33">
        <v>0.31690000000000002</v>
      </c>
    </row>
    <row r="456" spans="2:8" x14ac:dyDescent="0.25">
      <c r="B456" s="21">
        <v>2015</v>
      </c>
      <c r="C456" s="21" t="s">
        <v>115</v>
      </c>
      <c r="D456" s="21" t="s">
        <v>123</v>
      </c>
      <c r="E456" s="21" t="s">
        <v>23</v>
      </c>
      <c r="F456" s="21" t="s">
        <v>22</v>
      </c>
      <c r="G456" s="21">
        <v>31.85</v>
      </c>
      <c r="H456" s="33">
        <v>0.31850000000000001</v>
      </c>
    </row>
    <row r="457" spans="2:8" x14ac:dyDescent="0.25">
      <c r="B457" s="21">
        <v>2005</v>
      </c>
      <c r="C457" s="21" t="s">
        <v>46</v>
      </c>
      <c r="D457" s="21" t="s">
        <v>59</v>
      </c>
      <c r="E457" s="21" t="s">
        <v>23</v>
      </c>
      <c r="F457" s="21" t="s">
        <v>22</v>
      </c>
      <c r="G457" s="21">
        <v>45.38</v>
      </c>
      <c r="H457" s="33">
        <v>0.45380000000000004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8"/>
  <sheetViews>
    <sheetView workbookViewId="0">
      <selection activeCell="G12" sqref="G12"/>
    </sheetView>
  </sheetViews>
  <sheetFormatPr baseColWidth="10" defaultRowHeight="15" x14ac:dyDescent="0.25"/>
  <cols>
    <col min="2" max="2" width="5.140625" bestFit="1" customWidth="1"/>
    <col min="4" max="4" width="24.85546875" customWidth="1"/>
    <col min="5" max="5" width="17.5703125" bestFit="1" customWidth="1"/>
    <col min="6" max="6" width="32.7109375" bestFit="1" customWidth="1"/>
    <col min="8" max="8" width="13.85546875" bestFit="1" customWidth="1"/>
    <col min="11" max="11" width="23.85546875" bestFit="1" customWidth="1"/>
  </cols>
  <sheetData>
    <row r="1" spans="2:12" x14ac:dyDescent="0.25">
      <c r="B1" t="s">
        <v>160</v>
      </c>
    </row>
    <row r="3" spans="2:12" x14ac:dyDescent="0.25">
      <c r="B3" s="35" t="s">
        <v>11</v>
      </c>
      <c r="C3" s="35" t="s">
        <v>12</v>
      </c>
      <c r="D3" s="35" t="s">
        <v>13</v>
      </c>
      <c r="E3" s="35" t="s">
        <v>14</v>
      </c>
      <c r="F3" s="35" t="s">
        <v>16</v>
      </c>
      <c r="G3" s="35" t="s">
        <v>15</v>
      </c>
      <c r="H3" s="35" t="s">
        <v>149</v>
      </c>
      <c r="J3" s="29" t="s">
        <v>148</v>
      </c>
      <c r="K3">
        <v>375</v>
      </c>
    </row>
    <row r="4" spans="2:12" x14ac:dyDescent="0.25">
      <c r="B4" s="21">
        <v>2014</v>
      </c>
      <c r="C4" s="21" t="s">
        <v>115</v>
      </c>
      <c r="D4" s="21" t="s">
        <v>122</v>
      </c>
      <c r="E4" s="21" t="s">
        <v>23</v>
      </c>
      <c r="F4" s="21" t="s">
        <v>5</v>
      </c>
      <c r="G4" s="21">
        <v>0.46</v>
      </c>
      <c r="H4" s="36">
        <v>4.5999999999999999E-3</v>
      </c>
      <c r="J4" t="s">
        <v>152</v>
      </c>
      <c r="K4">
        <f>K3/5</f>
        <v>75</v>
      </c>
    </row>
    <row r="5" spans="2:12" x14ac:dyDescent="0.25">
      <c r="B5" s="21">
        <v>2010</v>
      </c>
      <c r="C5" s="21" t="s">
        <v>115</v>
      </c>
      <c r="D5" s="21" t="s">
        <v>122</v>
      </c>
      <c r="E5" s="21" t="s">
        <v>23</v>
      </c>
      <c r="F5" s="21" t="s">
        <v>5</v>
      </c>
      <c r="G5" s="21">
        <v>0.49</v>
      </c>
      <c r="H5" s="36">
        <v>4.8999999999999998E-3</v>
      </c>
    </row>
    <row r="6" spans="2:12" x14ac:dyDescent="0.25">
      <c r="B6" s="21">
        <v>2013</v>
      </c>
      <c r="C6" s="21" t="s">
        <v>115</v>
      </c>
      <c r="D6" s="21" t="s">
        <v>122</v>
      </c>
      <c r="E6" s="21" t="s">
        <v>23</v>
      </c>
      <c r="F6" s="21" t="s">
        <v>5</v>
      </c>
      <c r="G6" s="21">
        <v>0.73</v>
      </c>
      <c r="H6" s="36">
        <v>7.3000000000000001E-3</v>
      </c>
    </row>
    <row r="7" spans="2:12" x14ac:dyDescent="0.25">
      <c r="B7" s="21">
        <v>2012</v>
      </c>
      <c r="C7" s="21" t="s">
        <v>115</v>
      </c>
      <c r="D7" s="21" t="s">
        <v>122</v>
      </c>
      <c r="E7" s="21" t="s">
        <v>23</v>
      </c>
      <c r="F7" s="21" t="s">
        <v>5</v>
      </c>
      <c r="G7" s="21">
        <v>0.74</v>
      </c>
      <c r="H7" s="36">
        <v>7.4000000000000003E-3</v>
      </c>
      <c r="J7" s="31" t="s">
        <v>150</v>
      </c>
    </row>
    <row r="8" spans="2:12" x14ac:dyDescent="0.25">
      <c r="B8" s="21">
        <v>2015</v>
      </c>
      <c r="C8" s="21" t="s">
        <v>115</v>
      </c>
      <c r="D8" s="21" t="s">
        <v>122</v>
      </c>
      <c r="E8" s="21" t="s">
        <v>23</v>
      </c>
      <c r="F8" s="21" t="s">
        <v>5</v>
      </c>
      <c r="G8" s="21">
        <v>1</v>
      </c>
      <c r="H8" s="36">
        <v>0.01</v>
      </c>
      <c r="J8" t="s">
        <v>151</v>
      </c>
      <c r="K8" t="s">
        <v>153</v>
      </c>
      <c r="L8" s="30">
        <f ca="1">OFFSET(H4,74,0)</f>
        <v>4.3499999999999997E-2</v>
      </c>
    </row>
    <row r="9" spans="2:12" x14ac:dyDescent="0.25">
      <c r="B9" s="21">
        <v>2011</v>
      </c>
      <c r="C9" s="21" t="s">
        <v>115</v>
      </c>
      <c r="D9" s="21" t="s">
        <v>122</v>
      </c>
      <c r="E9" s="21" t="s">
        <v>23</v>
      </c>
      <c r="F9" s="21" t="s">
        <v>5</v>
      </c>
      <c r="G9" s="21">
        <v>1.03</v>
      </c>
      <c r="H9" s="36">
        <v>1.03E-2</v>
      </c>
      <c r="J9" t="s">
        <v>154</v>
      </c>
      <c r="K9" t="s">
        <v>155</v>
      </c>
      <c r="L9" s="30">
        <f ca="1">OFFSET(H4,149,0)</f>
        <v>5.8600000000000006E-2</v>
      </c>
    </row>
    <row r="10" spans="2:12" x14ac:dyDescent="0.25">
      <c r="B10" s="21">
        <v>2009</v>
      </c>
      <c r="C10" s="21" t="s">
        <v>115</v>
      </c>
      <c r="D10" s="21" t="s">
        <v>121</v>
      </c>
      <c r="E10" s="21" t="s">
        <v>23</v>
      </c>
      <c r="F10" s="21" t="s">
        <v>5</v>
      </c>
      <c r="G10" s="21">
        <v>1.56</v>
      </c>
      <c r="H10" s="36">
        <v>1.5600000000000001E-2</v>
      </c>
      <c r="J10" t="s">
        <v>156</v>
      </c>
      <c r="K10" t="s">
        <v>157</v>
      </c>
      <c r="L10" s="30">
        <f ca="1">OFFSET(H4,224,0)</f>
        <v>7.6700000000000004E-2</v>
      </c>
    </row>
    <row r="11" spans="2:12" x14ac:dyDescent="0.25">
      <c r="B11" s="21">
        <v>2006</v>
      </c>
      <c r="C11" s="21" t="s">
        <v>115</v>
      </c>
      <c r="D11" s="21" t="s">
        <v>133</v>
      </c>
      <c r="E11" s="21" t="s">
        <v>23</v>
      </c>
      <c r="F11" s="21" t="s">
        <v>5</v>
      </c>
      <c r="G11" s="21">
        <v>1.57</v>
      </c>
      <c r="H11" s="36">
        <v>1.5700000000000002E-2</v>
      </c>
      <c r="J11" t="s">
        <v>159</v>
      </c>
      <c r="K11" t="s">
        <v>158</v>
      </c>
      <c r="L11" s="30">
        <f ca="1">OFFSET(H4,299,0)</f>
        <v>0.10050000000000001</v>
      </c>
    </row>
    <row r="12" spans="2:12" x14ac:dyDescent="0.25">
      <c r="B12" s="21">
        <v>2005</v>
      </c>
      <c r="C12" s="21" t="s">
        <v>46</v>
      </c>
      <c r="D12" s="21" t="s">
        <v>62</v>
      </c>
      <c r="E12" s="21" t="s">
        <v>23</v>
      </c>
      <c r="F12" s="21" t="s">
        <v>5</v>
      </c>
      <c r="G12" s="21">
        <v>1.9</v>
      </c>
      <c r="H12" s="36">
        <v>1.9E-2</v>
      </c>
    </row>
    <row r="13" spans="2:12" x14ac:dyDescent="0.25">
      <c r="B13" s="21">
        <v>2007</v>
      </c>
      <c r="C13" s="21" t="s">
        <v>115</v>
      </c>
      <c r="D13" s="21" t="s">
        <v>133</v>
      </c>
      <c r="E13" s="21" t="s">
        <v>23</v>
      </c>
      <c r="F13" s="21" t="s">
        <v>5</v>
      </c>
      <c r="G13" s="21">
        <v>2.27</v>
      </c>
      <c r="H13" s="36">
        <v>2.2700000000000001E-2</v>
      </c>
    </row>
    <row r="14" spans="2:12" x14ac:dyDescent="0.25">
      <c r="B14" s="21">
        <v>2014</v>
      </c>
      <c r="C14" s="21" t="s">
        <v>115</v>
      </c>
      <c r="D14" s="21" t="s">
        <v>125</v>
      </c>
      <c r="E14" s="21" t="s">
        <v>23</v>
      </c>
      <c r="F14" s="21" t="s">
        <v>5</v>
      </c>
      <c r="G14" s="21">
        <v>2.35</v>
      </c>
      <c r="H14" s="36">
        <v>2.35E-2</v>
      </c>
    </row>
    <row r="15" spans="2:12" x14ac:dyDescent="0.25">
      <c r="B15" s="21">
        <v>2015</v>
      </c>
      <c r="C15" s="21" t="s">
        <v>115</v>
      </c>
      <c r="D15" s="21" t="s">
        <v>124</v>
      </c>
      <c r="E15" s="21" t="s">
        <v>23</v>
      </c>
      <c r="F15" s="21" t="s">
        <v>5</v>
      </c>
      <c r="G15" s="21">
        <v>2.5099999999999998</v>
      </c>
      <c r="H15" s="36">
        <v>2.5099999999999997E-2</v>
      </c>
    </row>
    <row r="16" spans="2:12" x14ac:dyDescent="0.25">
      <c r="B16" s="21">
        <v>2006</v>
      </c>
      <c r="C16" s="21" t="s">
        <v>46</v>
      </c>
      <c r="D16" s="21" t="s">
        <v>62</v>
      </c>
      <c r="E16" s="21" t="s">
        <v>23</v>
      </c>
      <c r="F16" s="21" t="s">
        <v>5</v>
      </c>
      <c r="G16" s="21">
        <v>2.67</v>
      </c>
      <c r="H16" s="36">
        <v>2.6699999999999998E-2</v>
      </c>
    </row>
    <row r="17" spans="2:8" x14ac:dyDescent="0.25">
      <c r="B17" s="21">
        <v>2010</v>
      </c>
      <c r="C17" s="21" t="s">
        <v>46</v>
      </c>
      <c r="D17" s="21" t="s">
        <v>62</v>
      </c>
      <c r="E17" s="21" t="s">
        <v>23</v>
      </c>
      <c r="F17" s="21" t="s">
        <v>5</v>
      </c>
      <c r="G17" s="21">
        <v>2.68</v>
      </c>
      <c r="H17" s="36">
        <v>2.6800000000000001E-2</v>
      </c>
    </row>
    <row r="18" spans="2:8" x14ac:dyDescent="0.25">
      <c r="B18" s="21">
        <v>2008</v>
      </c>
      <c r="C18" s="21" t="s">
        <v>115</v>
      </c>
      <c r="D18" s="21" t="s">
        <v>133</v>
      </c>
      <c r="E18" s="21" t="s">
        <v>23</v>
      </c>
      <c r="F18" s="21" t="s">
        <v>5</v>
      </c>
      <c r="G18" s="21">
        <v>2.93</v>
      </c>
      <c r="H18" s="36">
        <v>2.9300000000000003E-2</v>
      </c>
    </row>
    <row r="19" spans="2:8" x14ac:dyDescent="0.25">
      <c r="B19" s="21">
        <v>2008</v>
      </c>
      <c r="C19" s="21" t="s">
        <v>115</v>
      </c>
      <c r="D19" s="21" t="s">
        <v>136</v>
      </c>
      <c r="E19" s="21" t="s">
        <v>23</v>
      </c>
      <c r="F19" s="21" t="s">
        <v>5</v>
      </c>
      <c r="G19" s="21">
        <v>2.97</v>
      </c>
      <c r="H19" s="36">
        <v>2.9700000000000001E-2</v>
      </c>
    </row>
    <row r="20" spans="2:8" x14ac:dyDescent="0.25">
      <c r="B20" s="21">
        <v>2007</v>
      </c>
      <c r="C20" s="21" t="s">
        <v>115</v>
      </c>
      <c r="D20" s="21" t="s">
        <v>136</v>
      </c>
      <c r="E20" s="21" t="s">
        <v>23</v>
      </c>
      <c r="F20" s="21" t="s">
        <v>5</v>
      </c>
      <c r="G20" s="21">
        <v>3.01</v>
      </c>
      <c r="H20" s="36">
        <v>3.0099999999999998E-2</v>
      </c>
    </row>
    <row r="21" spans="2:8" x14ac:dyDescent="0.25">
      <c r="B21" s="21">
        <v>2014</v>
      </c>
      <c r="C21" s="21" t="s">
        <v>115</v>
      </c>
      <c r="D21" s="21" t="s">
        <v>129</v>
      </c>
      <c r="E21" s="21" t="s">
        <v>23</v>
      </c>
      <c r="F21" s="21" t="s">
        <v>5</v>
      </c>
      <c r="G21" s="21">
        <v>3.04</v>
      </c>
      <c r="H21" s="36">
        <v>3.04E-2</v>
      </c>
    </row>
    <row r="22" spans="2:8" x14ac:dyDescent="0.25">
      <c r="B22" s="21">
        <v>2008</v>
      </c>
      <c r="C22" s="21" t="s">
        <v>46</v>
      </c>
      <c r="D22" s="21" t="s">
        <v>56</v>
      </c>
      <c r="E22" s="21" t="s">
        <v>23</v>
      </c>
      <c r="F22" s="21" t="s">
        <v>5</v>
      </c>
      <c r="G22" s="21">
        <v>3.08</v>
      </c>
      <c r="H22" s="36">
        <v>3.0800000000000001E-2</v>
      </c>
    </row>
    <row r="23" spans="2:8" x14ac:dyDescent="0.25">
      <c r="B23" s="21">
        <v>2009</v>
      </c>
      <c r="C23" s="21" t="s">
        <v>115</v>
      </c>
      <c r="D23" s="21" t="s">
        <v>123</v>
      </c>
      <c r="E23" s="21" t="s">
        <v>23</v>
      </c>
      <c r="F23" s="21" t="s">
        <v>5</v>
      </c>
      <c r="G23" s="21">
        <v>3.08</v>
      </c>
      <c r="H23" s="36">
        <v>3.0800000000000001E-2</v>
      </c>
    </row>
    <row r="24" spans="2:8" x14ac:dyDescent="0.25">
      <c r="B24" s="21">
        <v>2011</v>
      </c>
      <c r="C24" s="21" t="s">
        <v>17</v>
      </c>
      <c r="D24" s="21" t="s">
        <v>36</v>
      </c>
      <c r="E24" s="21" t="s">
        <v>23</v>
      </c>
      <c r="F24" s="21" t="s">
        <v>5</v>
      </c>
      <c r="G24" s="21">
        <v>3.16</v>
      </c>
      <c r="H24" s="36">
        <v>3.1600000000000003E-2</v>
      </c>
    </row>
    <row r="25" spans="2:8" x14ac:dyDescent="0.25">
      <c r="B25" s="21">
        <v>2013</v>
      </c>
      <c r="C25" s="21" t="s">
        <v>115</v>
      </c>
      <c r="D25" s="21" t="s">
        <v>121</v>
      </c>
      <c r="E25" s="21" t="s">
        <v>23</v>
      </c>
      <c r="F25" s="21" t="s">
        <v>5</v>
      </c>
      <c r="G25" s="21">
        <v>3.17</v>
      </c>
      <c r="H25" s="36">
        <v>3.1699999999999999E-2</v>
      </c>
    </row>
    <row r="26" spans="2:8" x14ac:dyDescent="0.25">
      <c r="B26" s="21">
        <v>2006</v>
      </c>
      <c r="C26" s="21" t="s">
        <v>115</v>
      </c>
      <c r="D26" s="21" t="s">
        <v>135</v>
      </c>
      <c r="E26" s="21" t="s">
        <v>23</v>
      </c>
      <c r="F26" s="21" t="s">
        <v>5</v>
      </c>
      <c r="G26" s="21">
        <v>3.22</v>
      </c>
      <c r="H26" s="36">
        <v>3.2199999999999999E-2</v>
      </c>
    </row>
    <row r="27" spans="2:8" x14ac:dyDescent="0.25">
      <c r="B27" s="21">
        <v>2007</v>
      </c>
      <c r="C27" s="21" t="s">
        <v>115</v>
      </c>
      <c r="D27" s="21" t="s">
        <v>135</v>
      </c>
      <c r="E27" s="21" t="s">
        <v>23</v>
      </c>
      <c r="F27" s="21" t="s">
        <v>5</v>
      </c>
      <c r="G27" s="21">
        <v>3.28</v>
      </c>
      <c r="H27" s="36">
        <v>3.2799999999999996E-2</v>
      </c>
    </row>
    <row r="28" spans="2:8" x14ac:dyDescent="0.25">
      <c r="B28" s="21">
        <v>2007</v>
      </c>
      <c r="C28" s="21" t="s">
        <v>115</v>
      </c>
      <c r="D28" s="21" t="s">
        <v>139</v>
      </c>
      <c r="E28" s="21" t="s">
        <v>23</v>
      </c>
      <c r="F28" s="21" t="s">
        <v>5</v>
      </c>
      <c r="G28" s="21">
        <v>3.33</v>
      </c>
      <c r="H28" s="36">
        <v>3.3300000000000003E-2</v>
      </c>
    </row>
    <row r="29" spans="2:8" x14ac:dyDescent="0.25">
      <c r="B29" s="21">
        <v>2015</v>
      </c>
      <c r="C29" s="21" t="s">
        <v>115</v>
      </c>
      <c r="D29" s="21" t="s">
        <v>127</v>
      </c>
      <c r="E29" s="21" t="s">
        <v>23</v>
      </c>
      <c r="F29" s="21" t="s">
        <v>5</v>
      </c>
      <c r="G29" s="21">
        <v>3.33</v>
      </c>
      <c r="H29" s="36">
        <v>3.3300000000000003E-2</v>
      </c>
    </row>
    <row r="30" spans="2:8" x14ac:dyDescent="0.25">
      <c r="B30" s="21">
        <v>2005</v>
      </c>
      <c r="C30" s="21" t="s">
        <v>115</v>
      </c>
      <c r="D30" s="21" t="s">
        <v>133</v>
      </c>
      <c r="E30" s="21" t="s">
        <v>23</v>
      </c>
      <c r="F30" s="21" t="s">
        <v>5</v>
      </c>
      <c r="G30" s="21">
        <v>3.34</v>
      </c>
      <c r="H30" s="36">
        <v>3.3399999999999999E-2</v>
      </c>
    </row>
    <row r="31" spans="2:8" x14ac:dyDescent="0.25">
      <c r="B31" s="21">
        <v>2005</v>
      </c>
      <c r="C31" s="21" t="s">
        <v>115</v>
      </c>
      <c r="D31" s="21" t="s">
        <v>136</v>
      </c>
      <c r="E31" s="21" t="s">
        <v>23</v>
      </c>
      <c r="F31" s="21" t="s">
        <v>5</v>
      </c>
      <c r="G31" s="21">
        <v>3.41</v>
      </c>
      <c r="H31" s="36">
        <v>3.4099999999999998E-2</v>
      </c>
    </row>
    <row r="32" spans="2:8" x14ac:dyDescent="0.25">
      <c r="B32" s="21">
        <v>2006</v>
      </c>
      <c r="C32" s="21" t="s">
        <v>46</v>
      </c>
      <c r="D32" s="21" t="s">
        <v>50</v>
      </c>
      <c r="E32" s="21" t="s">
        <v>23</v>
      </c>
      <c r="F32" s="21" t="s">
        <v>5</v>
      </c>
      <c r="G32" s="21">
        <v>3.41</v>
      </c>
      <c r="H32" s="36">
        <v>3.4099999999999998E-2</v>
      </c>
    </row>
    <row r="33" spans="2:8" x14ac:dyDescent="0.25">
      <c r="B33" s="21">
        <v>2007</v>
      </c>
      <c r="C33" s="21" t="s">
        <v>46</v>
      </c>
      <c r="D33" s="21" t="s">
        <v>53</v>
      </c>
      <c r="E33" s="21" t="s">
        <v>23</v>
      </c>
      <c r="F33" s="21" t="s">
        <v>5</v>
      </c>
      <c r="G33" s="21">
        <v>3.42</v>
      </c>
      <c r="H33" s="36">
        <v>3.4200000000000001E-2</v>
      </c>
    </row>
    <row r="34" spans="2:8" x14ac:dyDescent="0.25">
      <c r="B34" s="21">
        <v>2005</v>
      </c>
      <c r="C34" s="21" t="s">
        <v>115</v>
      </c>
      <c r="D34" s="21" t="s">
        <v>116</v>
      </c>
      <c r="E34" s="21" t="s">
        <v>23</v>
      </c>
      <c r="F34" s="21" t="s">
        <v>5</v>
      </c>
      <c r="G34" s="21">
        <v>3.47</v>
      </c>
      <c r="H34" s="36">
        <v>3.4700000000000002E-2</v>
      </c>
    </row>
    <row r="35" spans="2:8" x14ac:dyDescent="0.25">
      <c r="B35" s="21">
        <v>2011</v>
      </c>
      <c r="C35" s="21" t="s">
        <v>115</v>
      </c>
      <c r="D35" s="21" t="s">
        <v>132</v>
      </c>
      <c r="E35" s="21" t="s">
        <v>23</v>
      </c>
      <c r="F35" s="21" t="s">
        <v>5</v>
      </c>
      <c r="G35" s="21">
        <v>3.48</v>
      </c>
      <c r="H35" s="36">
        <v>3.4799999999999998E-2</v>
      </c>
    </row>
    <row r="36" spans="2:8" x14ac:dyDescent="0.25">
      <c r="B36" s="21">
        <v>2008</v>
      </c>
      <c r="C36" s="21" t="s">
        <v>46</v>
      </c>
      <c r="D36" s="21" t="s">
        <v>53</v>
      </c>
      <c r="E36" s="21" t="s">
        <v>23</v>
      </c>
      <c r="F36" s="21" t="s">
        <v>5</v>
      </c>
      <c r="G36" s="21">
        <v>3.5</v>
      </c>
      <c r="H36" s="36">
        <v>3.5000000000000003E-2</v>
      </c>
    </row>
    <row r="37" spans="2:8" x14ac:dyDescent="0.25">
      <c r="B37" s="21">
        <v>2008</v>
      </c>
      <c r="C37" s="21" t="s">
        <v>115</v>
      </c>
      <c r="D37" s="21" t="s">
        <v>116</v>
      </c>
      <c r="E37" s="21" t="s">
        <v>23</v>
      </c>
      <c r="F37" s="21" t="s">
        <v>5</v>
      </c>
      <c r="G37" s="21">
        <v>3.53</v>
      </c>
      <c r="H37" s="36">
        <v>3.5299999999999998E-2</v>
      </c>
    </row>
    <row r="38" spans="2:8" x14ac:dyDescent="0.25">
      <c r="B38" s="21">
        <v>2015</v>
      </c>
      <c r="C38" s="21" t="s">
        <v>115</v>
      </c>
      <c r="D38" s="21" t="s">
        <v>116</v>
      </c>
      <c r="E38" s="21" t="s">
        <v>23</v>
      </c>
      <c r="F38" s="21" t="s">
        <v>5</v>
      </c>
      <c r="G38" s="21">
        <v>3.58</v>
      </c>
      <c r="H38" s="36">
        <v>3.5799999999999998E-2</v>
      </c>
    </row>
    <row r="39" spans="2:8" x14ac:dyDescent="0.25">
      <c r="B39" s="21">
        <v>2009</v>
      </c>
      <c r="C39" s="21" t="s">
        <v>46</v>
      </c>
      <c r="D39" s="21" t="s">
        <v>53</v>
      </c>
      <c r="E39" s="21" t="s">
        <v>23</v>
      </c>
      <c r="F39" s="21" t="s">
        <v>5</v>
      </c>
      <c r="G39" s="21">
        <v>3.62</v>
      </c>
      <c r="H39" s="36">
        <v>3.6200000000000003E-2</v>
      </c>
    </row>
    <row r="40" spans="2:8" x14ac:dyDescent="0.25">
      <c r="B40" s="21">
        <v>2006</v>
      </c>
      <c r="C40" s="21" t="s">
        <v>115</v>
      </c>
      <c r="D40" s="21" t="s">
        <v>136</v>
      </c>
      <c r="E40" s="21" t="s">
        <v>23</v>
      </c>
      <c r="F40" s="21" t="s">
        <v>5</v>
      </c>
      <c r="G40" s="21">
        <v>3.64</v>
      </c>
      <c r="H40" s="36">
        <v>3.6400000000000002E-2</v>
      </c>
    </row>
    <row r="41" spans="2:8" x14ac:dyDescent="0.25">
      <c r="B41" s="21">
        <v>2012</v>
      </c>
      <c r="C41" s="21" t="s">
        <v>115</v>
      </c>
      <c r="D41" s="21" t="s">
        <v>121</v>
      </c>
      <c r="E41" s="21" t="s">
        <v>23</v>
      </c>
      <c r="F41" s="21" t="s">
        <v>5</v>
      </c>
      <c r="G41" s="21">
        <v>3.65</v>
      </c>
      <c r="H41" s="36">
        <v>3.6499999999999998E-2</v>
      </c>
    </row>
    <row r="42" spans="2:8" x14ac:dyDescent="0.25">
      <c r="B42" s="21">
        <v>2008</v>
      </c>
      <c r="C42" s="21" t="s">
        <v>46</v>
      </c>
      <c r="D42" s="21" t="s">
        <v>61</v>
      </c>
      <c r="E42" s="21" t="s">
        <v>23</v>
      </c>
      <c r="F42" s="21" t="s">
        <v>5</v>
      </c>
      <c r="G42" s="21">
        <v>3.68</v>
      </c>
      <c r="H42" s="36">
        <v>3.6799999999999999E-2</v>
      </c>
    </row>
    <row r="43" spans="2:8" x14ac:dyDescent="0.25">
      <c r="B43" s="21">
        <v>2008</v>
      </c>
      <c r="C43" s="21" t="s">
        <v>115</v>
      </c>
      <c r="D43" s="21" t="s">
        <v>135</v>
      </c>
      <c r="E43" s="21" t="s">
        <v>23</v>
      </c>
      <c r="F43" s="21" t="s">
        <v>5</v>
      </c>
      <c r="G43" s="21">
        <v>3.68</v>
      </c>
      <c r="H43" s="36">
        <v>3.6799999999999999E-2</v>
      </c>
    </row>
    <row r="44" spans="2:8" x14ac:dyDescent="0.25">
      <c r="B44" s="21">
        <v>2007</v>
      </c>
      <c r="C44" s="21" t="s">
        <v>46</v>
      </c>
      <c r="D44" s="21" t="s">
        <v>50</v>
      </c>
      <c r="E44" s="21" t="s">
        <v>23</v>
      </c>
      <c r="F44" s="21" t="s">
        <v>5</v>
      </c>
      <c r="G44" s="21">
        <v>3.72</v>
      </c>
      <c r="H44" s="36">
        <v>3.7200000000000004E-2</v>
      </c>
    </row>
    <row r="45" spans="2:8" x14ac:dyDescent="0.25">
      <c r="B45" s="21">
        <v>2005</v>
      </c>
      <c r="C45" s="21" t="s">
        <v>46</v>
      </c>
      <c r="D45" s="21" t="s">
        <v>50</v>
      </c>
      <c r="E45" s="21" t="s">
        <v>23</v>
      </c>
      <c r="F45" s="21" t="s">
        <v>5</v>
      </c>
      <c r="G45" s="21">
        <v>3.75</v>
      </c>
      <c r="H45" s="36">
        <v>3.7499999999999999E-2</v>
      </c>
    </row>
    <row r="46" spans="2:8" x14ac:dyDescent="0.25">
      <c r="B46" s="21">
        <v>2009</v>
      </c>
      <c r="C46" s="21" t="s">
        <v>115</v>
      </c>
      <c r="D46" s="21" t="s">
        <v>133</v>
      </c>
      <c r="E46" s="21" t="s">
        <v>23</v>
      </c>
      <c r="F46" s="21" t="s">
        <v>5</v>
      </c>
      <c r="G46" s="21">
        <v>3.78</v>
      </c>
      <c r="H46" s="36">
        <v>3.78E-2</v>
      </c>
    </row>
    <row r="47" spans="2:8" x14ac:dyDescent="0.25">
      <c r="B47" s="21">
        <v>2007</v>
      </c>
      <c r="C47" s="21" t="s">
        <v>17</v>
      </c>
      <c r="D47" s="21" t="s">
        <v>29</v>
      </c>
      <c r="E47" s="21" t="s">
        <v>23</v>
      </c>
      <c r="F47" s="21" t="s">
        <v>5</v>
      </c>
      <c r="G47" s="21">
        <v>3.83</v>
      </c>
      <c r="H47" s="36">
        <v>3.8300000000000001E-2</v>
      </c>
    </row>
    <row r="48" spans="2:8" x14ac:dyDescent="0.25">
      <c r="B48" s="21">
        <v>2007</v>
      </c>
      <c r="C48" s="21" t="s">
        <v>115</v>
      </c>
      <c r="D48" s="21" t="s">
        <v>118</v>
      </c>
      <c r="E48" s="21" t="s">
        <v>23</v>
      </c>
      <c r="F48" s="21" t="s">
        <v>5</v>
      </c>
      <c r="G48" s="21">
        <v>3.83</v>
      </c>
      <c r="H48" s="36">
        <v>3.8300000000000001E-2</v>
      </c>
    </row>
    <row r="49" spans="2:8" x14ac:dyDescent="0.25">
      <c r="B49" s="21">
        <v>2011</v>
      </c>
      <c r="C49" s="21" t="s">
        <v>46</v>
      </c>
      <c r="D49" s="21" t="s">
        <v>53</v>
      </c>
      <c r="E49" s="21" t="s">
        <v>23</v>
      </c>
      <c r="F49" s="21" t="s">
        <v>5</v>
      </c>
      <c r="G49" s="21">
        <v>3.84</v>
      </c>
      <c r="H49" s="36">
        <v>3.8399999999999997E-2</v>
      </c>
    </row>
    <row r="50" spans="2:8" x14ac:dyDescent="0.25">
      <c r="B50" s="21">
        <v>2006</v>
      </c>
      <c r="C50" s="21" t="s">
        <v>46</v>
      </c>
      <c r="D50" s="21" t="s">
        <v>53</v>
      </c>
      <c r="E50" s="21" t="s">
        <v>23</v>
      </c>
      <c r="F50" s="21" t="s">
        <v>5</v>
      </c>
      <c r="G50" s="21">
        <v>3.85</v>
      </c>
      <c r="H50" s="36">
        <v>3.85E-2</v>
      </c>
    </row>
    <row r="51" spans="2:8" x14ac:dyDescent="0.25">
      <c r="B51" s="21">
        <v>2006</v>
      </c>
      <c r="C51" s="21" t="s">
        <v>115</v>
      </c>
      <c r="D51" s="21" t="s">
        <v>116</v>
      </c>
      <c r="E51" s="21" t="s">
        <v>23</v>
      </c>
      <c r="F51" s="21" t="s">
        <v>5</v>
      </c>
      <c r="G51" s="21">
        <v>3.86</v>
      </c>
      <c r="H51" s="36">
        <v>3.8599999999999995E-2</v>
      </c>
    </row>
    <row r="52" spans="2:8" x14ac:dyDescent="0.25">
      <c r="B52" s="21">
        <v>2014</v>
      </c>
      <c r="C52" s="21" t="s">
        <v>115</v>
      </c>
      <c r="D52" s="21" t="s">
        <v>124</v>
      </c>
      <c r="E52" s="21" t="s">
        <v>23</v>
      </c>
      <c r="F52" s="21" t="s">
        <v>5</v>
      </c>
      <c r="G52" s="21">
        <v>3.89</v>
      </c>
      <c r="H52" s="36">
        <v>3.8900000000000004E-2</v>
      </c>
    </row>
    <row r="53" spans="2:8" x14ac:dyDescent="0.25">
      <c r="B53" s="21">
        <v>2007</v>
      </c>
      <c r="C53" s="21" t="s">
        <v>115</v>
      </c>
      <c r="D53" s="21" t="s">
        <v>116</v>
      </c>
      <c r="E53" s="21" t="s">
        <v>23</v>
      </c>
      <c r="F53" s="21" t="s">
        <v>5</v>
      </c>
      <c r="G53" s="21">
        <v>3.91</v>
      </c>
      <c r="H53" s="36">
        <v>3.9100000000000003E-2</v>
      </c>
    </row>
    <row r="54" spans="2:8" x14ac:dyDescent="0.25">
      <c r="B54" s="21">
        <v>2011</v>
      </c>
      <c r="C54" s="21" t="s">
        <v>17</v>
      </c>
      <c r="D54" s="21" t="s">
        <v>42</v>
      </c>
      <c r="E54" s="21" t="s">
        <v>23</v>
      </c>
      <c r="F54" s="21" t="s">
        <v>5</v>
      </c>
      <c r="G54" s="21">
        <v>3.91</v>
      </c>
      <c r="H54" s="36">
        <v>3.9100000000000003E-2</v>
      </c>
    </row>
    <row r="55" spans="2:8" x14ac:dyDescent="0.25">
      <c r="B55" s="21">
        <v>2009</v>
      </c>
      <c r="C55" s="21" t="s">
        <v>46</v>
      </c>
      <c r="D55" s="21" t="s">
        <v>56</v>
      </c>
      <c r="E55" s="21" t="s">
        <v>23</v>
      </c>
      <c r="F55" s="21" t="s">
        <v>5</v>
      </c>
      <c r="G55" s="21">
        <v>3.93</v>
      </c>
      <c r="H55" s="36">
        <v>3.9300000000000002E-2</v>
      </c>
    </row>
    <row r="56" spans="2:8" x14ac:dyDescent="0.25">
      <c r="B56" s="21">
        <v>2006</v>
      </c>
      <c r="C56" s="21" t="s">
        <v>115</v>
      </c>
      <c r="D56" s="21" t="s">
        <v>137</v>
      </c>
      <c r="E56" s="21" t="s">
        <v>23</v>
      </c>
      <c r="F56" s="21" t="s">
        <v>5</v>
      </c>
      <c r="G56" s="21">
        <v>3.94</v>
      </c>
      <c r="H56" s="36">
        <v>3.9399999999999998E-2</v>
      </c>
    </row>
    <row r="57" spans="2:8" x14ac:dyDescent="0.25">
      <c r="B57" s="21">
        <v>2013</v>
      </c>
      <c r="C57" s="21" t="s">
        <v>17</v>
      </c>
      <c r="D57" s="21" t="s">
        <v>36</v>
      </c>
      <c r="E57" s="21" t="s">
        <v>23</v>
      </c>
      <c r="F57" s="21" t="s">
        <v>5</v>
      </c>
      <c r="G57" s="21">
        <v>3.94</v>
      </c>
      <c r="H57" s="36">
        <v>3.9399999999999998E-2</v>
      </c>
    </row>
    <row r="58" spans="2:8" x14ac:dyDescent="0.25">
      <c r="B58" s="21">
        <v>2005</v>
      </c>
      <c r="C58" s="21" t="s">
        <v>115</v>
      </c>
      <c r="D58" s="21" t="s">
        <v>135</v>
      </c>
      <c r="E58" s="21" t="s">
        <v>23</v>
      </c>
      <c r="F58" s="21" t="s">
        <v>5</v>
      </c>
      <c r="G58" s="21">
        <v>4</v>
      </c>
      <c r="H58" s="36">
        <v>0.04</v>
      </c>
    </row>
    <row r="59" spans="2:8" x14ac:dyDescent="0.25">
      <c r="B59" s="21">
        <v>2008</v>
      </c>
      <c r="C59" s="21" t="s">
        <v>17</v>
      </c>
      <c r="D59" s="21" t="s">
        <v>42</v>
      </c>
      <c r="E59" s="21" t="s">
        <v>23</v>
      </c>
      <c r="F59" s="21" t="s">
        <v>5</v>
      </c>
      <c r="G59" s="21">
        <v>4</v>
      </c>
      <c r="H59" s="36">
        <v>0.04</v>
      </c>
    </row>
    <row r="60" spans="2:8" x14ac:dyDescent="0.25">
      <c r="B60" s="21">
        <v>2007</v>
      </c>
      <c r="C60" s="21" t="s">
        <v>46</v>
      </c>
      <c r="D60" s="21" t="s">
        <v>61</v>
      </c>
      <c r="E60" s="21" t="s">
        <v>23</v>
      </c>
      <c r="F60" s="21" t="s">
        <v>5</v>
      </c>
      <c r="G60" s="21">
        <v>4.01</v>
      </c>
      <c r="H60" s="36">
        <v>4.0099999999999997E-2</v>
      </c>
    </row>
    <row r="61" spans="2:8" x14ac:dyDescent="0.25">
      <c r="B61" s="21">
        <v>2015</v>
      </c>
      <c r="C61" s="21" t="s">
        <v>46</v>
      </c>
      <c r="D61" s="21" t="s">
        <v>61</v>
      </c>
      <c r="E61" s="21" t="s">
        <v>23</v>
      </c>
      <c r="F61" s="21" t="s">
        <v>5</v>
      </c>
      <c r="G61" s="21">
        <v>4.0599999999999996</v>
      </c>
      <c r="H61" s="37">
        <v>4.0599999999999997E-2</v>
      </c>
    </row>
    <row r="62" spans="2:8" x14ac:dyDescent="0.25">
      <c r="B62" s="21">
        <v>2012</v>
      </c>
      <c r="C62" s="21" t="s">
        <v>46</v>
      </c>
      <c r="D62" s="21" t="s">
        <v>61</v>
      </c>
      <c r="E62" s="21" t="s">
        <v>23</v>
      </c>
      <c r="F62" s="21" t="s">
        <v>5</v>
      </c>
      <c r="G62" s="21">
        <v>4.07</v>
      </c>
      <c r="H62" s="36">
        <v>4.07E-2</v>
      </c>
    </row>
    <row r="63" spans="2:8" x14ac:dyDescent="0.25">
      <c r="B63" s="21">
        <v>2010</v>
      </c>
      <c r="C63" s="21" t="s">
        <v>46</v>
      </c>
      <c r="D63" s="21" t="s">
        <v>53</v>
      </c>
      <c r="E63" s="21" t="s">
        <v>23</v>
      </c>
      <c r="F63" s="21" t="s">
        <v>5</v>
      </c>
      <c r="G63" s="21">
        <v>4.08</v>
      </c>
      <c r="H63" s="36">
        <v>4.0800000000000003E-2</v>
      </c>
    </row>
    <row r="64" spans="2:8" x14ac:dyDescent="0.25">
      <c r="B64" s="21">
        <v>2008</v>
      </c>
      <c r="C64" s="21" t="s">
        <v>115</v>
      </c>
      <c r="D64" s="21" t="s">
        <v>130</v>
      </c>
      <c r="E64" s="21" t="s">
        <v>23</v>
      </c>
      <c r="F64" s="21" t="s">
        <v>5</v>
      </c>
      <c r="G64" s="21">
        <v>4.09</v>
      </c>
      <c r="H64" s="36">
        <v>4.0899999999999999E-2</v>
      </c>
    </row>
    <row r="65" spans="2:8" x14ac:dyDescent="0.25">
      <c r="B65" s="21">
        <v>2006</v>
      </c>
      <c r="C65" s="21" t="s">
        <v>115</v>
      </c>
      <c r="D65" s="21" t="s">
        <v>139</v>
      </c>
      <c r="E65" s="21" t="s">
        <v>23</v>
      </c>
      <c r="F65" s="21" t="s">
        <v>5</v>
      </c>
      <c r="G65" s="21">
        <v>4.1399999999999997</v>
      </c>
      <c r="H65" s="36">
        <v>4.1399999999999999E-2</v>
      </c>
    </row>
    <row r="66" spans="2:8" x14ac:dyDescent="0.25">
      <c r="B66" s="21">
        <v>2010</v>
      </c>
      <c r="C66" s="21" t="s">
        <v>17</v>
      </c>
      <c r="D66" s="21" t="s">
        <v>36</v>
      </c>
      <c r="E66" s="21" t="s">
        <v>23</v>
      </c>
      <c r="F66" s="21" t="s">
        <v>5</v>
      </c>
      <c r="G66" s="21">
        <v>4.17</v>
      </c>
      <c r="H66" s="36">
        <v>4.1700000000000001E-2</v>
      </c>
    </row>
    <row r="67" spans="2:8" x14ac:dyDescent="0.25">
      <c r="B67" s="21">
        <v>2013</v>
      </c>
      <c r="C67" s="21" t="s">
        <v>46</v>
      </c>
      <c r="D67" s="21" t="s">
        <v>61</v>
      </c>
      <c r="E67" s="21" t="s">
        <v>23</v>
      </c>
      <c r="F67" s="21" t="s">
        <v>5</v>
      </c>
      <c r="G67" s="21">
        <v>4.2</v>
      </c>
      <c r="H67" s="36">
        <v>4.2000000000000003E-2</v>
      </c>
    </row>
    <row r="68" spans="2:8" x14ac:dyDescent="0.25">
      <c r="B68" s="21">
        <v>2007</v>
      </c>
      <c r="C68" s="21" t="s">
        <v>46</v>
      </c>
      <c r="D68" s="21" t="s">
        <v>60</v>
      </c>
      <c r="E68" s="21" t="s">
        <v>23</v>
      </c>
      <c r="F68" s="21" t="s">
        <v>5</v>
      </c>
      <c r="G68" s="21">
        <v>4.21</v>
      </c>
      <c r="H68" s="36">
        <v>4.2099999999999999E-2</v>
      </c>
    </row>
    <row r="69" spans="2:8" x14ac:dyDescent="0.25">
      <c r="B69" s="21">
        <v>2009</v>
      </c>
      <c r="C69" s="21" t="s">
        <v>17</v>
      </c>
      <c r="D69" s="21" t="s">
        <v>42</v>
      </c>
      <c r="E69" s="21" t="s">
        <v>23</v>
      </c>
      <c r="F69" s="21" t="s">
        <v>5</v>
      </c>
      <c r="G69" s="21">
        <v>4.2300000000000004</v>
      </c>
      <c r="H69" s="36">
        <v>4.2300000000000004E-2</v>
      </c>
    </row>
    <row r="70" spans="2:8" x14ac:dyDescent="0.25">
      <c r="B70" s="21">
        <v>2010</v>
      </c>
      <c r="C70" s="21" t="s">
        <v>115</v>
      </c>
      <c r="D70" s="21" t="s">
        <v>121</v>
      </c>
      <c r="E70" s="21" t="s">
        <v>23</v>
      </c>
      <c r="F70" s="21" t="s">
        <v>5</v>
      </c>
      <c r="G70" s="21">
        <v>4.2300000000000004</v>
      </c>
      <c r="H70" s="36">
        <v>4.2300000000000004E-2</v>
      </c>
    </row>
    <row r="71" spans="2:8" x14ac:dyDescent="0.25">
      <c r="B71" s="21">
        <v>2013</v>
      </c>
      <c r="C71" s="21" t="s">
        <v>115</v>
      </c>
      <c r="D71" s="21" t="s">
        <v>119</v>
      </c>
      <c r="E71" s="21" t="s">
        <v>23</v>
      </c>
      <c r="F71" s="21" t="s">
        <v>5</v>
      </c>
      <c r="G71" s="21">
        <v>4.2300000000000004</v>
      </c>
      <c r="H71" s="36">
        <v>4.2300000000000004E-2</v>
      </c>
    </row>
    <row r="72" spans="2:8" x14ac:dyDescent="0.25">
      <c r="B72" s="21">
        <v>2014</v>
      </c>
      <c r="C72" s="21" t="s">
        <v>46</v>
      </c>
      <c r="D72" s="21" t="s">
        <v>61</v>
      </c>
      <c r="E72" s="21" t="s">
        <v>23</v>
      </c>
      <c r="F72" s="21" t="s">
        <v>5</v>
      </c>
      <c r="G72" s="21">
        <v>4.2300000000000004</v>
      </c>
      <c r="H72" s="36">
        <v>4.2300000000000004E-2</v>
      </c>
    </row>
    <row r="73" spans="2:8" x14ac:dyDescent="0.25">
      <c r="B73" s="21">
        <v>2006</v>
      </c>
      <c r="C73" s="21" t="s">
        <v>46</v>
      </c>
      <c r="D73" s="21" t="s">
        <v>60</v>
      </c>
      <c r="E73" s="21" t="s">
        <v>23</v>
      </c>
      <c r="F73" s="21" t="s">
        <v>5</v>
      </c>
      <c r="G73" s="21">
        <v>4.2699999999999996</v>
      </c>
      <c r="H73" s="36">
        <v>4.2699999999999995E-2</v>
      </c>
    </row>
    <row r="74" spans="2:8" x14ac:dyDescent="0.25">
      <c r="B74" s="21">
        <v>2013</v>
      </c>
      <c r="C74" s="21" t="s">
        <v>115</v>
      </c>
      <c r="D74" s="21" t="s">
        <v>116</v>
      </c>
      <c r="E74" s="21" t="s">
        <v>23</v>
      </c>
      <c r="F74" s="21" t="s">
        <v>5</v>
      </c>
      <c r="G74" s="21">
        <v>4.28</v>
      </c>
      <c r="H74" s="36">
        <v>4.2800000000000005E-2</v>
      </c>
    </row>
    <row r="75" spans="2:8" x14ac:dyDescent="0.25">
      <c r="B75" s="21">
        <v>2011</v>
      </c>
      <c r="C75" s="21" t="s">
        <v>46</v>
      </c>
      <c r="D75" s="21" t="s">
        <v>61</v>
      </c>
      <c r="E75" s="21" t="s">
        <v>23</v>
      </c>
      <c r="F75" s="21" t="s">
        <v>5</v>
      </c>
      <c r="G75" s="21">
        <v>4.3099999999999996</v>
      </c>
      <c r="H75" s="36">
        <v>4.3099999999999999E-2</v>
      </c>
    </row>
    <row r="76" spans="2:8" x14ac:dyDescent="0.25">
      <c r="B76" s="21">
        <v>2009</v>
      </c>
      <c r="C76" s="21" t="s">
        <v>46</v>
      </c>
      <c r="D76" s="21" t="s">
        <v>62</v>
      </c>
      <c r="E76" s="21" t="s">
        <v>23</v>
      </c>
      <c r="F76" s="21" t="s">
        <v>5</v>
      </c>
      <c r="G76" s="21">
        <v>4.33</v>
      </c>
      <c r="H76" s="36">
        <v>4.3299999999999998E-2</v>
      </c>
    </row>
    <row r="77" spans="2:8" x14ac:dyDescent="0.25">
      <c r="B77" s="21">
        <v>2008</v>
      </c>
      <c r="C77" s="21" t="s">
        <v>46</v>
      </c>
      <c r="D77" s="21" t="s">
        <v>50</v>
      </c>
      <c r="E77" s="21" t="s">
        <v>23</v>
      </c>
      <c r="F77" s="21" t="s">
        <v>5</v>
      </c>
      <c r="G77" s="21">
        <v>4.3499999999999996</v>
      </c>
      <c r="H77" s="36">
        <v>4.3499999999999997E-2</v>
      </c>
    </row>
    <row r="78" spans="2:8" x14ac:dyDescent="0.25">
      <c r="B78" s="21">
        <v>2012</v>
      </c>
      <c r="C78" s="21" t="s">
        <v>17</v>
      </c>
      <c r="D78" s="21" t="s">
        <v>36</v>
      </c>
      <c r="E78" s="21" t="s">
        <v>23</v>
      </c>
      <c r="F78" s="21" t="s">
        <v>5</v>
      </c>
      <c r="G78" s="21">
        <v>4.3499999999999996</v>
      </c>
      <c r="H78" s="36">
        <v>4.3499999999999997E-2</v>
      </c>
    </row>
    <row r="79" spans="2:8" x14ac:dyDescent="0.25">
      <c r="B79" s="21">
        <v>2007</v>
      </c>
      <c r="C79" s="21" t="s">
        <v>115</v>
      </c>
      <c r="D79" s="21" t="s">
        <v>130</v>
      </c>
      <c r="E79" s="21" t="s">
        <v>23</v>
      </c>
      <c r="F79" s="21" t="s">
        <v>5</v>
      </c>
      <c r="G79" s="21">
        <v>4.3899999999999997</v>
      </c>
      <c r="H79" s="36">
        <v>4.3899999999999995E-2</v>
      </c>
    </row>
    <row r="80" spans="2:8" x14ac:dyDescent="0.25">
      <c r="B80" s="21">
        <v>2010</v>
      </c>
      <c r="C80" s="21" t="s">
        <v>17</v>
      </c>
      <c r="D80" s="21" t="s">
        <v>42</v>
      </c>
      <c r="E80" s="21" t="s">
        <v>23</v>
      </c>
      <c r="F80" s="21" t="s">
        <v>5</v>
      </c>
      <c r="G80" s="21">
        <v>4.42</v>
      </c>
      <c r="H80" s="36">
        <v>4.4199999999999996E-2</v>
      </c>
    </row>
    <row r="81" spans="2:8" x14ac:dyDescent="0.25">
      <c r="B81" s="21">
        <v>2012</v>
      </c>
      <c r="C81" s="21" t="s">
        <v>115</v>
      </c>
      <c r="D81" s="21" t="s">
        <v>116</v>
      </c>
      <c r="E81" s="21" t="s">
        <v>23</v>
      </c>
      <c r="F81" s="21" t="s">
        <v>5</v>
      </c>
      <c r="G81" s="21">
        <v>4.42</v>
      </c>
      <c r="H81" s="36">
        <v>4.4199999999999996E-2</v>
      </c>
    </row>
    <row r="82" spans="2:8" x14ac:dyDescent="0.25">
      <c r="B82" s="21">
        <v>2008</v>
      </c>
      <c r="C82" s="21" t="s">
        <v>115</v>
      </c>
      <c r="D82" s="21" t="s">
        <v>120</v>
      </c>
      <c r="E82" s="21" t="s">
        <v>23</v>
      </c>
      <c r="F82" s="21" t="s">
        <v>5</v>
      </c>
      <c r="G82" s="21">
        <v>4.4400000000000004</v>
      </c>
      <c r="H82" s="36">
        <v>4.4400000000000002E-2</v>
      </c>
    </row>
    <row r="83" spans="2:8" x14ac:dyDescent="0.25">
      <c r="B83" s="21">
        <v>2013</v>
      </c>
      <c r="C83" s="21" t="s">
        <v>17</v>
      </c>
      <c r="D83" s="21" t="s">
        <v>32</v>
      </c>
      <c r="E83" s="21" t="s">
        <v>23</v>
      </c>
      <c r="F83" s="21" t="s">
        <v>5</v>
      </c>
      <c r="G83" s="21">
        <v>4.4400000000000004</v>
      </c>
      <c r="H83" s="36">
        <v>4.4400000000000002E-2</v>
      </c>
    </row>
    <row r="84" spans="2:8" x14ac:dyDescent="0.25">
      <c r="B84" s="21">
        <v>2005</v>
      </c>
      <c r="C84" s="21" t="s">
        <v>46</v>
      </c>
      <c r="D84" s="21" t="s">
        <v>53</v>
      </c>
      <c r="E84" s="21" t="s">
        <v>23</v>
      </c>
      <c r="F84" s="21" t="s">
        <v>5</v>
      </c>
      <c r="G84" s="21">
        <v>4.46</v>
      </c>
      <c r="H84" s="36">
        <v>4.4600000000000001E-2</v>
      </c>
    </row>
    <row r="85" spans="2:8" x14ac:dyDescent="0.25">
      <c r="B85" s="21">
        <v>2008</v>
      </c>
      <c r="C85" s="21" t="s">
        <v>46</v>
      </c>
      <c r="D85" s="21" t="s">
        <v>55</v>
      </c>
      <c r="E85" s="21" t="s">
        <v>23</v>
      </c>
      <c r="F85" s="21" t="s">
        <v>5</v>
      </c>
      <c r="G85" s="21">
        <v>4.47</v>
      </c>
      <c r="H85" s="36">
        <v>4.4699999999999997E-2</v>
      </c>
    </row>
    <row r="86" spans="2:8" x14ac:dyDescent="0.25">
      <c r="B86" s="21">
        <v>2005</v>
      </c>
      <c r="C86" s="21" t="s">
        <v>115</v>
      </c>
      <c r="D86" s="21" t="s">
        <v>139</v>
      </c>
      <c r="E86" s="21" t="s">
        <v>23</v>
      </c>
      <c r="F86" s="21" t="s">
        <v>5</v>
      </c>
      <c r="G86" s="21">
        <v>4.4800000000000004</v>
      </c>
      <c r="H86" s="36">
        <v>4.4800000000000006E-2</v>
      </c>
    </row>
    <row r="87" spans="2:8" x14ac:dyDescent="0.25">
      <c r="B87" s="21">
        <v>2007</v>
      </c>
      <c r="C87" s="21" t="s">
        <v>46</v>
      </c>
      <c r="D87" s="21" t="s">
        <v>56</v>
      </c>
      <c r="E87" s="21" t="s">
        <v>23</v>
      </c>
      <c r="F87" s="21" t="s">
        <v>5</v>
      </c>
      <c r="G87" s="21">
        <v>4.5199999999999996</v>
      </c>
      <c r="H87" s="36">
        <v>4.5199999999999997E-2</v>
      </c>
    </row>
    <row r="88" spans="2:8" x14ac:dyDescent="0.25">
      <c r="B88" s="21">
        <v>2010</v>
      </c>
      <c r="C88" s="21" t="s">
        <v>46</v>
      </c>
      <c r="D88" s="21" t="s">
        <v>54</v>
      </c>
      <c r="E88" s="21" t="s">
        <v>23</v>
      </c>
      <c r="F88" s="21" t="s">
        <v>5</v>
      </c>
      <c r="G88" s="21">
        <v>4.5199999999999996</v>
      </c>
      <c r="H88" s="36">
        <v>4.5199999999999997E-2</v>
      </c>
    </row>
    <row r="89" spans="2:8" x14ac:dyDescent="0.25">
      <c r="B89" s="21">
        <v>2005</v>
      </c>
      <c r="C89" s="21" t="s">
        <v>115</v>
      </c>
      <c r="D89" s="21" t="s">
        <v>130</v>
      </c>
      <c r="E89" s="21" t="s">
        <v>23</v>
      </c>
      <c r="F89" s="21" t="s">
        <v>5</v>
      </c>
      <c r="G89" s="21">
        <v>4.53</v>
      </c>
      <c r="H89" s="36">
        <v>4.53E-2</v>
      </c>
    </row>
    <row r="90" spans="2:8" x14ac:dyDescent="0.25">
      <c r="B90" s="21">
        <v>2012</v>
      </c>
      <c r="C90" s="21" t="s">
        <v>115</v>
      </c>
      <c r="D90" s="21" t="s">
        <v>124</v>
      </c>
      <c r="E90" s="21" t="s">
        <v>23</v>
      </c>
      <c r="F90" s="21" t="s">
        <v>5</v>
      </c>
      <c r="G90" s="21">
        <v>4.57</v>
      </c>
      <c r="H90" s="36">
        <v>4.5700000000000005E-2</v>
      </c>
    </row>
    <row r="91" spans="2:8" x14ac:dyDescent="0.25">
      <c r="B91" s="21">
        <v>2007</v>
      </c>
      <c r="C91" s="21" t="s">
        <v>115</v>
      </c>
      <c r="D91" s="21" t="s">
        <v>137</v>
      </c>
      <c r="E91" s="21" t="s">
        <v>23</v>
      </c>
      <c r="F91" s="21" t="s">
        <v>5</v>
      </c>
      <c r="G91" s="21">
        <v>4.5999999999999996</v>
      </c>
      <c r="H91" s="36">
        <v>4.5999999999999999E-2</v>
      </c>
    </row>
    <row r="92" spans="2:8" x14ac:dyDescent="0.25">
      <c r="B92" s="21">
        <v>2011</v>
      </c>
      <c r="C92" s="21" t="s">
        <v>17</v>
      </c>
      <c r="D92" s="21" t="s">
        <v>41</v>
      </c>
      <c r="E92" s="21" t="s">
        <v>23</v>
      </c>
      <c r="F92" s="21" t="s">
        <v>5</v>
      </c>
      <c r="G92" s="21">
        <v>4.5999999999999996</v>
      </c>
      <c r="H92" s="36">
        <v>4.5999999999999999E-2</v>
      </c>
    </row>
    <row r="93" spans="2:8" x14ac:dyDescent="0.25">
      <c r="B93" s="21">
        <v>2008</v>
      </c>
      <c r="C93" s="21" t="s">
        <v>115</v>
      </c>
      <c r="D93" s="21" t="s">
        <v>118</v>
      </c>
      <c r="E93" s="21" t="s">
        <v>23</v>
      </c>
      <c r="F93" s="21" t="s">
        <v>5</v>
      </c>
      <c r="G93" s="21">
        <v>4.63</v>
      </c>
      <c r="H93" s="36">
        <v>4.6300000000000001E-2</v>
      </c>
    </row>
    <row r="94" spans="2:8" x14ac:dyDescent="0.25">
      <c r="B94" s="21">
        <v>2008</v>
      </c>
      <c r="C94" s="21" t="s">
        <v>46</v>
      </c>
      <c r="D94" s="21" t="s">
        <v>60</v>
      </c>
      <c r="E94" s="21" t="s">
        <v>23</v>
      </c>
      <c r="F94" s="21" t="s">
        <v>5</v>
      </c>
      <c r="G94" s="21">
        <v>4.6500000000000004</v>
      </c>
      <c r="H94" s="36">
        <v>4.6500000000000007E-2</v>
      </c>
    </row>
    <row r="95" spans="2:8" x14ac:dyDescent="0.25">
      <c r="B95" s="21">
        <v>2014</v>
      </c>
      <c r="C95" s="21" t="s">
        <v>115</v>
      </c>
      <c r="D95" s="21" t="s">
        <v>118</v>
      </c>
      <c r="E95" s="21" t="s">
        <v>23</v>
      </c>
      <c r="F95" s="21" t="s">
        <v>5</v>
      </c>
      <c r="G95" s="21">
        <v>4.66</v>
      </c>
      <c r="H95" s="36">
        <v>4.6600000000000003E-2</v>
      </c>
    </row>
    <row r="96" spans="2:8" x14ac:dyDescent="0.25">
      <c r="B96" s="21">
        <v>2006</v>
      </c>
      <c r="C96" s="21" t="s">
        <v>115</v>
      </c>
      <c r="D96" s="21" t="s">
        <v>118</v>
      </c>
      <c r="E96" s="21" t="s">
        <v>23</v>
      </c>
      <c r="F96" s="21" t="s">
        <v>5</v>
      </c>
      <c r="G96" s="21">
        <v>4.6900000000000004</v>
      </c>
      <c r="H96" s="36">
        <v>4.6900000000000004E-2</v>
      </c>
    </row>
    <row r="97" spans="2:8" x14ac:dyDescent="0.25">
      <c r="B97" s="21">
        <v>2012</v>
      </c>
      <c r="C97" s="21" t="s">
        <v>17</v>
      </c>
      <c r="D97" s="21" t="s">
        <v>32</v>
      </c>
      <c r="E97" s="21" t="s">
        <v>23</v>
      </c>
      <c r="F97" s="21" t="s">
        <v>5</v>
      </c>
      <c r="G97" s="21">
        <v>4.6900000000000004</v>
      </c>
      <c r="H97" s="36">
        <v>4.6900000000000004E-2</v>
      </c>
    </row>
    <row r="98" spans="2:8" x14ac:dyDescent="0.25">
      <c r="B98" s="21">
        <v>2007</v>
      </c>
      <c r="C98" s="21" t="s">
        <v>46</v>
      </c>
      <c r="D98" s="21" t="s">
        <v>55</v>
      </c>
      <c r="E98" s="21" t="s">
        <v>23</v>
      </c>
      <c r="F98" s="21" t="s">
        <v>5</v>
      </c>
      <c r="G98" s="21">
        <v>4.71</v>
      </c>
      <c r="H98" s="36">
        <v>4.7100000000000003E-2</v>
      </c>
    </row>
    <row r="99" spans="2:8" x14ac:dyDescent="0.25">
      <c r="B99" s="21">
        <v>2010</v>
      </c>
      <c r="C99" s="21" t="s">
        <v>46</v>
      </c>
      <c r="D99" s="21" t="s">
        <v>56</v>
      </c>
      <c r="E99" s="21" t="s">
        <v>23</v>
      </c>
      <c r="F99" s="21" t="s">
        <v>5</v>
      </c>
      <c r="G99" s="21">
        <v>4.74</v>
      </c>
      <c r="H99" s="36">
        <v>4.7400000000000005E-2</v>
      </c>
    </row>
    <row r="100" spans="2:8" x14ac:dyDescent="0.25">
      <c r="B100" s="21">
        <v>2005</v>
      </c>
      <c r="C100" s="21" t="s">
        <v>115</v>
      </c>
      <c r="D100" s="21" t="s">
        <v>137</v>
      </c>
      <c r="E100" s="21" t="s">
        <v>23</v>
      </c>
      <c r="F100" s="21" t="s">
        <v>5</v>
      </c>
      <c r="G100" s="21">
        <v>4.75</v>
      </c>
      <c r="H100" s="36">
        <v>4.7500000000000001E-2</v>
      </c>
    </row>
    <row r="101" spans="2:8" x14ac:dyDescent="0.25">
      <c r="B101" s="21">
        <v>2008</v>
      </c>
      <c r="C101" s="21" t="s">
        <v>17</v>
      </c>
      <c r="D101" s="21" t="s">
        <v>39</v>
      </c>
      <c r="E101" s="21" t="s">
        <v>23</v>
      </c>
      <c r="F101" s="21" t="s">
        <v>5</v>
      </c>
      <c r="G101" s="21">
        <v>4.79</v>
      </c>
      <c r="H101" s="36">
        <v>4.7899999999999998E-2</v>
      </c>
    </row>
    <row r="102" spans="2:8" x14ac:dyDescent="0.25">
      <c r="B102" s="21">
        <v>2014</v>
      </c>
      <c r="C102" s="21" t="s">
        <v>115</v>
      </c>
      <c r="D102" s="21" t="s">
        <v>116</v>
      </c>
      <c r="E102" s="21" t="s">
        <v>23</v>
      </c>
      <c r="F102" s="21" t="s">
        <v>5</v>
      </c>
      <c r="G102" s="21">
        <v>4.79</v>
      </c>
      <c r="H102" s="36">
        <v>4.7899999999999998E-2</v>
      </c>
    </row>
    <row r="103" spans="2:8" x14ac:dyDescent="0.25">
      <c r="B103" s="21">
        <v>2011</v>
      </c>
      <c r="C103" s="21" t="s">
        <v>115</v>
      </c>
      <c r="D103" s="21" t="s">
        <v>118</v>
      </c>
      <c r="E103" s="21" t="s">
        <v>23</v>
      </c>
      <c r="F103" s="21" t="s">
        <v>5</v>
      </c>
      <c r="G103" s="21">
        <v>4.8</v>
      </c>
      <c r="H103" s="36">
        <v>4.8000000000000001E-2</v>
      </c>
    </row>
    <row r="104" spans="2:8" x14ac:dyDescent="0.25">
      <c r="B104" s="21">
        <v>2014</v>
      </c>
      <c r="C104" s="21" t="s">
        <v>115</v>
      </c>
      <c r="D104" s="21" t="s">
        <v>117</v>
      </c>
      <c r="E104" s="21" t="s">
        <v>23</v>
      </c>
      <c r="F104" s="21" t="s">
        <v>5</v>
      </c>
      <c r="G104" s="21">
        <v>4.8099999999999996</v>
      </c>
      <c r="H104" s="36">
        <v>4.8099999999999997E-2</v>
      </c>
    </row>
    <row r="105" spans="2:8" x14ac:dyDescent="0.25">
      <c r="B105" s="21">
        <v>2012</v>
      </c>
      <c r="C105" s="21" t="s">
        <v>46</v>
      </c>
      <c r="D105" s="21" t="s">
        <v>56</v>
      </c>
      <c r="E105" s="21" t="s">
        <v>23</v>
      </c>
      <c r="F105" s="21" t="s">
        <v>5</v>
      </c>
      <c r="G105" s="21">
        <v>4.84</v>
      </c>
      <c r="H105" s="36">
        <v>4.8399999999999999E-2</v>
      </c>
    </row>
    <row r="106" spans="2:8" x14ac:dyDescent="0.25">
      <c r="B106" s="21">
        <v>2011</v>
      </c>
      <c r="C106" s="21" t="s">
        <v>46</v>
      </c>
      <c r="D106" s="21" t="s">
        <v>54</v>
      </c>
      <c r="E106" s="21" t="s">
        <v>23</v>
      </c>
      <c r="F106" s="21" t="s">
        <v>5</v>
      </c>
      <c r="G106" s="21">
        <v>4.8499999999999996</v>
      </c>
      <c r="H106" s="36">
        <v>4.8499999999999995E-2</v>
      </c>
    </row>
    <row r="107" spans="2:8" x14ac:dyDescent="0.25">
      <c r="B107" s="21">
        <v>2012</v>
      </c>
      <c r="C107" s="21" t="s">
        <v>17</v>
      </c>
      <c r="D107" s="21" t="s">
        <v>42</v>
      </c>
      <c r="E107" s="21" t="s">
        <v>23</v>
      </c>
      <c r="F107" s="21" t="s">
        <v>5</v>
      </c>
      <c r="G107" s="21">
        <v>4.8600000000000003</v>
      </c>
      <c r="H107" s="36">
        <v>4.8600000000000004E-2</v>
      </c>
    </row>
    <row r="108" spans="2:8" x14ac:dyDescent="0.25">
      <c r="B108" s="21">
        <v>2006</v>
      </c>
      <c r="C108" s="21" t="s">
        <v>115</v>
      </c>
      <c r="D108" s="21" t="s">
        <v>130</v>
      </c>
      <c r="E108" s="21" t="s">
        <v>23</v>
      </c>
      <c r="F108" s="21" t="s">
        <v>5</v>
      </c>
      <c r="G108" s="21">
        <v>4.87</v>
      </c>
      <c r="H108" s="36">
        <v>4.87E-2</v>
      </c>
    </row>
    <row r="109" spans="2:8" x14ac:dyDescent="0.25">
      <c r="B109" s="21">
        <v>2015</v>
      </c>
      <c r="C109" s="21" t="s">
        <v>17</v>
      </c>
      <c r="D109" s="21" t="s">
        <v>45</v>
      </c>
      <c r="E109" s="21" t="s">
        <v>23</v>
      </c>
      <c r="F109" s="21" t="s">
        <v>5</v>
      </c>
      <c r="G109" s="21">
        <v>4.88</v>
      </c>
      <c r="H109" s="36">
        <v>4.8799999999999996E-2</v>
      </c>
    </row>
    <row r="110" spans="2:8" x14ac:dyDescent="0.25">
      <c r="B110" s="21">
        <v>2012</v>
      </c>
      <c r="C110" s="21" t="s">
        <v>17</v>
      </c>
      <c r="D110" s="21" t="s">
        <v>43</v>
      </c>
      <c r="E110" s="21" t="s">
        <v>23</v>
      </c>
      <c r="F110" s="21" t="s">
        <v>5</v>
      </c>
      <c r="G110" s="21">
        <v>4.91</v>
      </c>
      <c r="H110" s="36">
        <v>4.9100000000000005E-2</v>
      </c>
    </row>
    <row r="111" spans="2:8" x14ac:dyDescent="0.25">
      <c r="B111" s="21">
        <v>2006</v>
      </c>
      <c r="C111" s="21" t="s">
        <v>46</v>
      </c>
      <c r="D111" s="21" t="s">
        <v>55</v>
      </c>
      <c r="E111" s="21" t="s">
        <v>23</v>
      </c>
      <c r="F111" s="21" t="s">
        <v>5</v>
      </c>
      <c r="G111" s="21">
        <v>4.97</v>
      </c>
      <c r="H111" s="36">
        <v>4.9699999999999994E-2</v>
      </c>
    </row>
    <row r="112" spans="2:8" x14ac:dyDescent="0.25">
      <c r="B112" s="21">
        <v>2009</v>
      </c>
      <c r="C112" s="21" t="s">
        <v>17</v>
      </c>
      <c r="D112" s="21" t="s">
        <v>31</v>
      </c>
      <c r="E112" s="21" t="s">
        <v>23</v>
      </c>
      <c r="F112" s="21" t="s">
        <v>5</v>
      </c>
      <c r="G112" s="21">
        <v>4.97</v>
      </c>
      <c r="H112" s="36">
        <v>4.9699999999999994E-2</v>
      </c>
    </row>
    <row r="113" spans="2:8" x14ac:dyDescent="0.25">
      <c r="B113" s="21">
        <v>2011</v>
      </c>
      <c r="C113" s="21" t="s">
        <v>46</v>
      </c>
      <c r="D113" s="21" t="s">
        <v>56</v>
      </c>
      <c r="E113" s="21" t="s">
        <v>23</v>
      </c>
      <c r="F113" s="21" t="s">
        <v>5</v>
      </c>
      <c r="G113" s="21">
        <v>4.97</v>
      </c>
      <c r="H113" s="36">
        <v>4.9699999999999994E-2</v>
      </c>
    </row>
    <row r="114" spans="2:8" x14ac:dyDescent="0.25">
      <c r="B114" s="21">
        <v>2011</v>
      </c>
      <c r="C114" s="21" t="s">
        <v>17</v>
      </c>
      <c r="D114" s="21" t="s">
        <v>32</v>
      </c>
      <c r="E114" s="21" t="s">
        <v>23</v>
      </c>
      <c r="F114" s="21" t="s">
        <v>5</v>
      </c>
      <c r="G114" s="21">
        <v>5.03</v>
      </c>
      <c r="H114" s="36">
        <v>5.0300000000000004E-2</v>
      </c>
    </row>
    <row r="115" spans="2:8" x14ac:dyDescent="0.25">
      <c r="B115" s="21">
        <v>2012</v>
      </c>
      <c r="C115" s="21" t="s">
        <v>46</v>
      </c>
      <c r="D115" s="21" t="s">
        <v>53</v>
      </c>
      <c r="E115" s="21" t="s">
        <v>23</v>
      </c>
      <c r="F115" s="21" t="s">
        <v>5</v>
      </c>
      <c r="G115" s="21">
        <v>5.05</v>
      </c>
      <c r="H115" s="36">
        <v>5.0499999999999996E-2</v>
      </c>
    </row>
    <row r="116" spans="2:8" x14ac:dyDescent="0.25">
      <c r="B116" s="21">
        <v>2011</v>
      </c>
      <c r="C116" s="21" t="s">
        <v>46</v>
      </c>
      <c r="D116" s="21" t="s">
        <v>55</v>
      </c>
      <c r="E116" s="21" t="s">
        <v>23</v>
      </c>
      <c r="F116" s="21" t="s">
        <v>5</v>
      </c>
      <c r="G116" s="21">
        <v>5.09</v>
      </c>
      <c r="H116" s="36">
        <v>5.0900000000000001E-2</v>
      </c>
    </row>
    <row r="117" spans="2:8" x14ac:dyDescent="0.25">
      <c r="B117" s="21">
        <v>2013</v>
      </c>
      <c r="C117" s="21" t="s">
        <v>46</v>
      </c>
      <c r="D117" s="21" t="s">
        <v>56</v>
      </c>
      <c r="E117" s="21" t="s">
        <v>23</v>
      </c>
      <c r="F117" s="21" t="s">
        <v>5</v>
      </c>
      <c r="G117" s="21">
        <v>5.12</v>
      </c>
      <c r="H117" s="36">
        <v>5.1200000000000002E-2</v>
      </c>
    </row>
    <row r="118" spans="2:8" x14ac:dyDescent="0.25">
      <c r="B118" s="21">
        <v>2007</v>
      </c>
      <c r="C118" s="21" t="s">
        <v>46</v>
      </c>
      <c r="D118" s="21" t="s">
        <v>62</v>
      </c>
      <c r="E118" s="21" t="s">
        <v>23</v>
      </c>
      <c r="F118" s="21" t="s">
        <v>5</v>
      </c>
      <c r="G118" s="21">
        <v>5.13</v>
      </c>
      <c r="H118" s="36">
        <v>5.1299999999999998E-2</v>
      </c>
    </row>
    <row r="119" spans="2:8" x14ac:dyDescent="0.25">
      <c r="B119" s="21">
        <v>2015</v>
      </c>
      <c r="C119" s="21" t="s">
        <v>115</v>
      </c>
      <c r="D119" s="21" t="s">
        <v>118</v>
      </c>
      <c r="E119" s="21" t="s">
        <v>23</v>
      </c>
      <c r="F119" s="21" t="s">
        <v>5</v>
      </c>
      <c r="G119" s="21">
        <v>5.15</v>
      </c>
      <c r="H119" s="36">
        <v>5.1500000000000004E-2</v>
      </c>
    </row>
    <row r="120" spans="2:8" x14ac:dyDescent="0.25">
      <c r="B120" s="21">
        <v>2010</v>
      </c>
      <c r="C120" s="21" t="s">
        <v>46</v>
      </c>
      <c r="D120" s="21" t="s">
        <v>61</v>
      </c>
      <c r="E120" s="21" t="s">
        <v>23</v>
      </c>
      <c r="F120" s="21" t="s">
        <v>5</v>
      </c>
      <c r="G120" s="21">
        <v>5.21</v>
      </c>
      <c r="H120" s="36">
        <v>5.21E-2</v>
      </c>
    </row>
    <row r="121" spans="2:8" x14ac:dyDescent="0.25">
      <c r="B121" s="21">
        <v>2009</v>
      </c>
      <c r="C121" s="21" t="s">
        <v>115</v>
      </c>
      <c r="D121" s="21" t="s">
        <v>118</v>
      </c>
      <c r="E121" s="21" t="s">
        <v>23</v>
      </c>
      <c r="F121" s="21" t="s">
        <v>5</v>
      </c>
      <c r="G121" s="21">
        <v>5.25</v>
      </c>
      <c r="H121" s="36">
        <v>5.2499999999999998E-2</v>
      </c>
    </row>
    <row r="122" spans="2:8" x14ac:dyDescent="0.25">
      <c r="B122" s="21">
        <v>2007</v>
      </c>
      <c r="C122" s="21" t="s">
        <v>17</v>
      </c>
      <c r="D122" s="21" t="s">
        <v>30</v>
      </c>
      <c r="E122" s="21" t="s">
        <v>23</v>
      </c>
      <c r="F122" s="21" t="s">
        <v>5</v>
      </c>
      <c r="G122" s="21">
        <v>5.28</v>
      </c>
      <c r="H122" s="36">
        <v>5.28E-2</v>
      </c>
    </row>
    <row r="123" spans="2:8" x14ac:dyDescent="0.25">
      <c r="B123" s="21">
        <v>2008</v>
      </c>
      <c r="C123" s="21" t="s">
        <v>46</v>
      </c>
      <c r="D123" s="21" t="s">
        <v>49</v>
      </c>
      <c r="E123" s="21" t="s">
        <v>23</v>
      </c>
      <c r="F123" s="21" t="s">
        <v>5</v>
      </c>
      <c r="G123" s="21">
        <v>5.3</v>
      </c>
      <c r="H123" s="36">
        <v>5.2999999999999999E-2</v>
      </c>
    </row>
    <row r="124" spans="2:8" x14ac:dyDescent="0.25">
      <c r="B124" s="21">
        <v>2008</v>
      </c>
      <c r="C124" s="21" t="s">
        <v>46</v>
      </c>
      <c r="D124" s="21" t="s">
        <v>51</v>
      </c>
      <c r="E124" s="21" t="s">
        <v>23</v>
      </c>
      <c r="F124" s="21" t="s">
        <v>5</v>
      </c>
      <c r="G124" s="21">
        <v>5.31</v>
      </c>
      <c r="H124" s="36">
        <v>5.3099999999999994E-2</v>
      </c>
    </row>
    <row r="125" spans="2:8" x14ac:dyDescent="0.25">
      <c r="B125" s="21">
        <v>2008</v>
      </c>
      <c r="C125" s="21" t="s">
        <v>46</v>
      </c>
      <c r="D125" s="21" t="s">
        <v>62</v>
      </c>
      <c r="E125" s="21" t="s">
        <v>23</v>
      </c>
      <c r="F125" s="21" t="s">
        <v>5</v>
      </c>
      <c r="G125" s="21">
        <v>5.33</v>
      </c>
      <c r="H125" s="36">
        <v>5.33E-2</v>
      </c>
    </row>
    <row r="126" spans="2:8" x14ac:dyDescent="0.25">
      <c r="B126" s="21">
        <v>2011</v>
      </c>
      <c r="C126" s="21" t="s">
        <v>115</v>
      </c>
      <c r="D126" s="21" t="s">
        <v>121</v>
      </c>
      <c r="E126" s="21" t="s">
        <v>23</v>
      </c>
      <c r="F126" s="21" t="s">
        <v>5</v>
      </c>
      <c r="G126" s="21">
        <v>5.34</v>
      </c>
      <c r="H126" s="36">
        <v>5.3399999999999996E-2</v>
      </c>
    </row>
    <row r="127" spans="2:8" x14ac:dyDescent="0.25">
      <c r="B127" s="21">
        <v>2007</v>
      </c>
      <c r="C127" s="21" t="s">
        <v>46</v>
      </c>
      <c r="D127" s="21" t="s">
        <v>49</v>
      </c>
      <c r="E127" s="21" t="s">
        <v>23</v>
      </c>
      <c r="F127" s="21" t="s">
        <v>5</v>
      </c>
      <c r="G127" s="21">
        <v>5.35</v>
      </c>
      <c r="H127" s="36">
        <v>5.3499999999999999E-2</v>
      </c>
    </row>
    <row r="128" spans="2:8" x14ac:dyDescent="0.25">
      <c r="B128" s="21">
        <v>2009</v>
      </c>
      <c r="C128" s="21" t="s">
        <v>115</v>
      </c>
      <c r="D128" s="21" t="s">
        <v>130</v>
      </c>
      <c r="E128" s="21" t="s">
        <v>23</v>
      </c>
      <c r="F128" s="21" t="s">
        <v>5</v>
      </c>
      <c r="G128" s="21">
        <v>5.42</v>
      </c>
      <c r="H128" s="36">
        <v>5.4199999999999998E-2</v>
      </c>
    </row>
    <row r="129" spans="2:8" x14ac:dyDescent="0.25">
      <c r="B129" s="21">
        <v>2015</v>
      </c>
      <c r="C129" s="21" t="s">
        <v>115</v>
      </c>
      <c r="D129" s="21" t="s">
        <v>125</v>
      </c>
      <c r="E129" s="21" t="s">
        <v>23</v>
      </c>
      <c r="F129" s="21" t="s">
        <v>5</v>
      </c>
      <c r="G129" s="21">
        <v>5.42</v>
      </c>
      <c r="H129" s="36">
        <v>5.4199999999999998E-2</v>
      </c>
    </row>
    <row r="130" spans="2:8" x14ac:dyDescent="0.25">
      <c r="B130" s="21">
        <v>2012</v>
      </c>
      <c r="C130" s="21" t="s">
        <v>46</v>
      </c>
      <c r="D130" s="21" t="s">
        <v>55</v>
      </c>
      <c r="E130" s="21" t="s">
        <v>23</v>
      </c>
      <c r="F130" s="21" t="s">
        <v>5</v>
      </c>
      <c r="G130" s="21">
        <v>5.45</v>
      </c>
      <c r="H130" s="36">
        <v>5.45E-2</v>
      </c>
    </row>
    <row r="131" spans="2:8" x14ac:dyDescent="0.25">
      <c r="B131" s="21">
        <v>2009</v>
      </c>
      <c r="C131" s="21" t="s">
        <v>115</v>
      </c>
      <c r="D131" s="21" t="s">
        <v>116</v>
      </c>
      <c r="E131" s="21" t="s">
        <v>23</v>
      </c>
      <c r="F131" s="21" t="s">
        <v>5</v>
      </c>
      <c r="G131" s="21">
        <v>5.46</v>
      </c>
      <c r="H131" s="36">
        <v>5.4600000000000003E-2</v>
      </c>
    </row>
    <row r="132" spans="2:8" x14ac:dyDescent="0.25">
      <c r="B132" s="21">
        <v>2008</v>
      </c>
      <c r="C132" s="21" t="s">
        <v>17</v>
      </c>
      <c r="D132" s="21" t="s">
        <v>36</v>
      </c>
      <c r="E132" s="21" t="s">
        <v>23</v>
      </c>
      <c r="F132" s="21" t="s">
        <v>5</v>
      </c>
      <c r="G132" s="21">
        <v>5.48</v>
      </c>
      <c r="H132" s="36">
        <v>5.4800000000000001E-2</v>
      </c>
    </row>
    <row r="133" spans="2:8" x14ac:dyDescent="0.25">
      <c r="B133" s="21">
        <v>2013</v>
      </c>
      <c r="C133" s="21" t="s">
        <v>115</v>
      </c>
      <c r="D133" s="21" t="s">
        <v>124</v>
      </c>
      <c r="E133" s="21" t="s">
        <v>23</v>
      </c>
      <c r="F133" s="21" t="s">
        <v>5</v>
      </c>
      <c r="G133" s="21">
        <v>5.48</v>
      </c>
      <c r="H133" s="36">
        <v>5.4800000000000001E-2</v>
      </c>
    </row>
    <row r="134" spans="2:8" x14ac:dyDescent="0.25">
      <c r="B134" s="21">
        <v>2005</v>
      </c>
      <c r="C134" s="21" t="s">
        <v>115</v>
      </c>
      <c r="D134" s="21" t="s">
        <v>140</v>
      </c>
      <c r="E134" s="21" t="s">
        <v>23</v>
      </c>
      <c r="F134" s="21" t="s">
        <v>5</v>
      </c>
      <c r="G134" s="21">
        <v>5.52</v>
      </c>
      <c r="H134" s="36">
        <v>5.5199999999999999E-2</v>
      </c>
    </row>
    <row r="135" spans="2:8" x14ac:dyDescent="0.25">
      <c r="B135" s="21">
        <v>2011</v>
      </c>
      <c r="C135" s="21" t="s">
        <v>115</v>
      </c>
      <c r="D135" s="21" t="s">
        <v>117</v>
      </c>
      <c r="E135" s="21" t="s">
        <v>23</v>
      </c>
      <c r="F135" s="21" t="s">
        <v>5</v>
      </c>
      <c r="G135" s="21">
        <v>5.53</v>
      </c>
      <c r="H135" s="36">
        <v>5.5300000000000002E-2</v>
      </c>
    </row>
    <row r="136" spans="2:8" x14ac:dyDescent="0.25">
      <c r="B136" s="21">
        <v>2014</v>
      </c>
      <c r="C136" s="21" t="s">
        <v>46</v>
      </c>
      <c r="D136" s="21" t="s">
        <v>56</v>
      </c>
      <c r="E136" s="21" t="s">
        <v>23</v>
      </c>
      <c r="F136" s="21" t="s">
        <v>5</v>
      </c>
      <c r="G136" s="21">
        <v>5.55</v>
      </c>
      <c r="H136" s="36">
        <v>5.5500000000000001E-2</v>
      </c>
    </row>
    <row r="137" spans="2:8" x14ac:dyDescent="0.25">
      <c r="B137" s="21">
        <v>2006</v>
      </c>
      <c r="C137" s="21" t="s">
        <v>46</v>
      </c>
      <c r="D137" s="21" t="s">
        <v>56</v>
      </c>
      <c r="E137" s="21" t="s">
        <v>23</v>
      </c>
      <c r="F137" s="21" t="s">
        <v>5</v>
      </c>
      <c r="G137" s="21">
        <v>5.57</v>
      </c>
      <c r="H137" s="36">
        <v>5.57E-2</v>
      </c>
    </row>
    <row r="138" spans="2:8" x14ac:dyDescent="0.25">
      <c r="B138" s="21">
        <v>2008</v>
      </c>
      <c r="C138" s="21" t="s">
        <v>115</v>
      </c>
      <c r="D138" s="21" t="s">
        <v>131</v>
      </c>
      <c r="E138" s="21" t="s">
        <v>23</v>
      </c>
      <c r="F138" s="21" t="s">
        <v>5</v>
      </c>
      <c r="G138" s="21">
        <v>5.57</v>
      </c>
      <c r="H138" s="36">
        <v>5.57E-2</v>
      </c>
    </row>
    <row r="139" spans="2:8" x14ac:dyDescent="0.25">
      <c r="B139" s="21">
        <v>2009</v>
      </c>
      <c r="C139" s="21" t="s">
        <v>46</v>
      </c>
      <c r="D139" s="21" t="s">
        <v>55</v>
      </c>
      <c r="E139" s="21" t="s">
        <v>23</v>
      </c>
      <c r="F139" s="21" t="s">
        <v>5</v>
      </c>
      <c r="G139" s="21">
        <v>5.61</v>
      </c>
      <c r="H139" s="36">
        <v>5.6100000000000004E-2</v>
      </c>
    </row>
    <row r="140" spans="2:8" x14ac:dyDescent="0.25">
      <c r="B140" s="21">
        <v>2010</v>
      </c>
      <c r="C140" s="21" t="s">
        <v>46</v>
      </c>
      <c r="D140" s="21" t="s">
        <v>55</v>
      </c>
      <c r="E140" s="21" t="s">
        <v>23</v>
      </c>
      <c r="F140" s="21" t="s">
        <v>5</v>
      </c>
      <c r="G140" s="21">
        <v>5.61</v>
      </c>
      <c r="H140" s="36">
        <v>5.6100000000000004E-2</v>
      </c>
    </row>
    <row r="141" spans="2:8" x14ac:dyDescent="0.25">
      <c r="B141" s="21">
        <v>2009</v>
      </c>
      <c r="C141" s="21" t="s">
        <v>46</v>
      </c>
      <c r="D141" s="21" t="s">
        <v>61</v>
      </c>
      <c r="E141" s="21" t="s">
        <v>23</v>
      </c>
      <c r="F141" s="21" t="s">
        <v>5</v>
      </c>
      <c r="G141" s="21">
        <v>5.64</v>
      </c>
      <c r="H141" s="36">
        <v>5.6399999999999999E-2</v>
      </c>
    </row>
    <row r="142" spans="2:8" x14ac:dyDescent="0.25">
      <c r="B142" s="21">
        <v>2015</v>
      </c>
      <c r="C142" s="21" t="s">
        <v>115</v>
      </c>
      <c r="D142" s="21" t="s">
        <v>120</v>
      </c>
      <c r="E142" s="21" t="s">
        <v>23</v>
      </c>
      <c r="F142" s="21" t="s">
        <v>5</v>
      </c>
      <c r="G142" s="21">
        <v>5.64</v>
      </c>
      <c r="H142" s="36">
        <v>5.6399999999999999E-2</v>
      </c>
    </row>
    <row r="143" spans="2:8" x14ac:dyDescent="0.25">
      <c r="B143" s="21">
        <v>2010</v>
      </c>
      <c r="C143" s="21" t="s">
        <v>115</v>
      </c>
      <c r="D143" s="21" t="s">
        <v>117</v>
      </c>
      <c r="E143" s="21" t="s">
        <v>23</v>
      </c>
      <c r="F143" s="21" t="s">
        <v>5</v>
      </c>
      <c r="G143" s="21">
        <v>5.66</v>
      </c>
      <c r="H143" s="36">
        <v>5.6600000000000004E-2</v>
      </c>
    </row>
    <row r="144" spans="2:8" x14ac:dyDescent="0.25">
      <c r="B144" s="21">
        <v>2006</v>
      </c>
      <c r="C144" s="21" t="s">
        <v>17</v>
      </c>
      <c r="D144" s="21" t="s">
        <v>29</v>
      </c>
      <c r="E144" s="21" t="s">
        <v>23</v>
      </c>
      <c r="F144" s="21" t="s">
        <v>5</v>
      </c>
      <c r="G144" s="21">
        <v>5.7</v>
      </c>
      <c r="H144" s="36">
        <v>5.7000000000000002E-2</v>
      </c>
    </row>
    <row r="145" spans="2:8" x14ac:dyDescent="0.25">
      <c r="B145" s="21">
        <v>2010</v>
      </c>
      <c r="C145" s="21" t="s">
        <v>115</v>
      </c>
      <c r="D145" s="21" t="s">
        <v>130</v>
      </c>
      <c r="E145" s="21" t="s">
        <v>23</v>
      </c>
      <c r="F145" s="21" t="s">
        <v>5</v>
      </c>
      <c r="G145" s="21">
        <v>5.7</v>
      </c>
      <c r="H145" s="36">
        <v>5.7000000000000002E-2</v>
      </c>
    </row>
    <row r="146" spans="2:8" x14ac:dyDescent="0.25">
      <c r="B146" s="21">
        <v>2014</v>
      </c>
      <c r="C146" s="21" t="s">
        <v>115</v>
      </c>
      <c r="D146" s="21" t="s">
        <v>121</v>
      </c>
      <c r="E146" s="21" t="s">
        <v>23</v>
      </c>
      <c r="F146" s="21" t="s">
        <v>5</v>
      </c>
      <c r="G146" s="21">
        <v>5.75</v>
      </c>
      <c r="H146" s="36">
        <v>5.7500000000000002E-2</v>
      </c>
    </row>
    <row r="147" spans="2:8" x14ac:dyDescent="0.25">
      <c r="B147" s="21">
        <v>2007</v>
      </c>
      <c r="C147" s="21" t="s">
        <v>115</v>
      </c>
      <c r="D147" s="21" t="s">
        <v>131</v>
      </c>
      <c r="E147" s="21" t="s">
        <v>23</v>
      </c>
      <c r="F147" s="21" t="s">
        <v>5</v>
      </c>
      <c r="G147" s="21">
        <v>5.77</v>
      </c>
      <c r="H147" s="36">
        <v>5.7699999999999994E-2</v>
      </c>
    </row>
    <row r="148" spans="2:8" x14ac:dyDescent="0.25">
      <c r="B148" s="21">
        <v>2005</v>
      </c>
      <c r="C148" s="21" t="s">
        <v>46</v>
      </c>
      <c r="D148" s="21" t="s">
        <v>55</v>
      </c>
      <c r="E148" s="21" t="s">
        <v>23</v>
      </c>
      <c r="F148" s="21" t="s">
        <v>5</v>
      </c>
      <c r="G148" s="21">
        <v>5.8</v>
      </c>
      <c r="H148" s="36">
        <v>5.7999999999999996E-2</v>
      </c>
    </row>
    <row r="149" spans="2:8" x14ac:dyDescent="0.25">
      <c r="B149" s="21">
        <v>2009</v>
      </c>
      <c r="C149" s="21" t="s">
        <v>115</v>
      </c>
      <c r="D149" s="21" t="s">
        <v>117</v>
      </c>
      <c r="E149" s="21" t="s">
        <v>23</v>
      </c>
      <c r="F149" s="21" t="s">
        <v>5</v>
      </c>
      <c r="G149" s="21">
        <v>5.81</v>
      </c>
      <c r="H149" s="36">
        <v>5.8099999999999999E-2</v>
      </c>
    </row>
    <row r="150" spans="2:8" x14ac:dyDescent="0.25">
      <c r="B150" s="21">
        <v>2014</v>
      </c>
      <c r="C150" s="21" t="s">
        <v>17</v>
      </c>
      <c r="D150" s="21" t="s">
        <v>36</v>
      </c>
      <c r="E150" s="21" t="s">
        <v>23</v>
      </c>
      <c r="F150" s="21" t="s">
        <v>5</v>
      </c>
      <c r="G150" s="21">
        <v>5.81</v>
      </c>
      <c r="H150" s="36">
        <v>5.8099999999999999E-2</v>
      </c>
    </row>
    <row r="151" spans="2:8" x14ac:dyDescent="0.25">
      <c r="B151" s="21">
        <v>2012</v>
      </c>
      <c r="C151" s="21" t="s">
        <v>115</v>
      </c>
      <c r="D151" s="21" t="s">
        <v>117</v>
      </c>
      <c r="E151" s="21" t="s">
        <v>23</v>
      </c>
      <c r="F151" s="21" t="s">
        <v>5</v>
      </c>
      <c r="G151" s="21">
        <v>5.82</v>
      </c>
      <c r="H151" s="36">
        <v>5.8200000000000002E-2</v>
      </c>
    </row>
    <row r="152" spans="2:8" x14ac:dyDescent="0.25">
      <c r="B152" s="21">
        <v>2007</v>
      </c>
      <c r="C152" s="21" t="s">
        <v>17</v>
      </c>
      <c r="D152" s="21" t="s">
        <v>38</v>
      </c>
      <c r="E152" s="21" t="s">
        <v>23</v>
      </c>
      <c r="F152" s="21" t="s">
        <v>5</v>
      </c>
      <c r="G152" s="21">
        <v>5.85</v>
      </c>
      <c r="H152" s="36">
        <v>5.8499999999999996E-2</v>
      </c>
    </row>
    <row r="153" spans="2:8" x14ac:dyDescent="0.25">
      <c r="B153" s="21">
        <v>2011</v>
      </c>
      <c r="C153" s="21" t="s">
        <v>115</v>
      </c>
      <c r="D153" s="21" t="s">
        <v>131</v>
      </c>
      <c r="E153" s="21" t="s">
        <v>23</v>
      </c>
      <c r="F153" s="21" t="s">
        <v>5</v>
      </c>
      <c r="G153" s="21">
        <v>5.86</v>
      </c>
      <c r="H153" s="36">
        <v>5.8600000000000006E-2</v>
      </c>
    </row>
    <row r="154" spans="2:8" x14ac:dyDescent="0.25">
      <c r="B154" s="21">
        <v>2007</v>
      </c>
      <c r="C154" s="21" t="s">
        <v>115</v>
      </c>
      <c r="D154" s="21" t="s">
        <v>120</v>
      </c>
      <c r="E154" s="21" t="s">
        <v>23</v>
      </c>
      <c r="F154" s="21" t="s">
        <v>5</v>
      </c>
      <c r="G154" s="21">
        <v>5.87</v>
      </c>
      <c r="H154" s="36">
        <v>5.8700000000000002E-2</v>
      </c>
    </row>
    <row r="155" spans="2:8" x14ac:dyDescent="0.25">
      <c r="B155" s="21">
        <v>2012</v>
      </c>
      <c r="C155" s="21" t="s">
        <v>17</v>
      </c>
      <c r="D155" s="21" t="s">
        <v>41</v>
      </c>
      <c r="E155" s="21" t="s">
        <v>23</v>
      </c>
      <c r="F155" s="21" t="s">
        <v>5</v>
      </c>
      <c r="G155" s="21">
        <v>5.87</v>
      </c>
      <c r="H155" s="36">
        <v>5.8700000000000002E-2</v>
      </c>
    </row>
    <row r="156" spans="2:8" x14ac:dyDescent="0.25">
      <c r="B156" s="21">
        <v>2013</v>
      </c>
      <c r="C156" s="21" t="s">
        <v>115</v>
      </c>
      <c r="D156" s="21" t="s">
        <v>117</v>
      </c>
      <c r="E156" s="21" t="s">
        <v>23</v>
      </c>
      <c r="F156" s="21" t="s">
        <v>5</v>
      </c>
      <c r="G156" s="21">
        <v>5.87</v>
      </c>
      <c r="H156" s="36">
        <v>5.8700000000000002E-2</v>
      </c>
    </row>
    <row r="157" spans="2:8" x14ac:dyDescent="0.25">
      <c r="B157" s="21">
        <v>2015</v>
      </c>
      <c r="C157" s="21" t="s">
        <v>115</v>
      </c>
      <c r="D157" s="21" t="s">
        <v>117</v>
      </c>
      <c r="E157" s="21" t="s">
        <v>23</v>
      </c>
      <c r="F157" s="21" t="s">
        <v>5</v>
      </c>
      <c r="G157" s="21">
        <v>6.02</v>
      </c>
      <c r="H157" s="36">
        <v>6.0199999999999997E-2</v>
      </c>
    </row>
    <row r="158" spans="2:8" x14ac:dyDescent="0.25">
      <c r="B158" s="21">
        <v>2010</v>
      </c>
      <c r="C158" s="21" t="s">
        <v>17</v>
      </c>
      <c r="D158" s="21" t="s">
        <v>32</v>
      </c>
      <c r="E158" s="21" t="s">
        <v>23</v>
      </c>
      <c r="F158" s="21" t="s">
        <v>5</v>
      </c>
      <c r="G158" s="21">
        <v>6.03</v>
      </c>
      <c r="H158" s="36">
        <v>6.0299999999999999E-2</v>
      </c>
    </row>
    <row r="159" spans="2:8" x14ac:dyDescent="0.25">
      <c r="B159" s="21">
        <v>2008</v>
      </c>
      <c r="C159" s="21" t="s">
        <v>46</v>
      </c>
      <c r="D159" s="21" t="s">
        <v>52</v>
      </c>
      <c r="E159" s="21" t="s">
        <v>23</v>
      </c>
      <c r="F159" s="21" t="s">
        <v>5</v>
      </c>
      <c r="G159" s="21">
        <v>6.07</v>
      </c>
      <c r="H159" s="36">
        <v>6.0700000000000004E-2</v>
      </c>
    </row>
    <row r="160" spans="2:8" x14ac:dyDescent="0.25">
      <c r="B160" s="21">
        <v>2014</v>
      </c>
      <c r="C160" s="21" t="s">
        <v>46</v>
      </c>
      <c r="D160" s="21" t="s">
        <v>49</v>
      </c>
      <c r="E160" s="21" t="s">
        <v>23</v>
      </c>
      <c r="F160" s="21" t="s">
        <v>5</v>
      </c>
      <c r="G160" s="21">
        <v>6.08</v>
      </c>
      <c r="H160" s="36">
        <v>6.08E-2</v>
      </c>
    </row>
    <row r="161" spans="2:8" x14ac:dyDescent="0.25">
      <c r="B161" s="21">
        <v>2006</v>
      </c>
      <c r="C161" s="21" t="s">
        <v>46</v>
      </c>
      <c r="D161" s="21" t="s">
        <v>61</v>
      </c>
      <c r="E161" s="21" t="s">
        <v>23</v>
      </c>
      <c r="F161" s="21" t="s">
        <v>5</v>
      </c>
      <c r="G161" s="21">
        <v>6.09</v>
      </c>
      <c r="H161" s="36">
        <v>6.0899999999999996E-2</v>
      </c>
    </row>
    <row r="162" spans="2:8" x14ac:dyDescent="0.25">
      <c r="B162" s="21">
        <v>2012</v>
      </c>
      <c r="C162" s="21" t="s">
        <v>17</v>
      </c>
      <c r="D162" s="21" t="s">
        <v>40</v>
      </c>
      <c r="E162" s="21" t="s">
        <v>23</v>
      </c>
      <c r="F162" s="21" t="s">
        <v>5</v>
      </c>
      <c r="G162" s="21">
        <v>6.1</v>
      </c>
      <c r="H162" s="36">
        <v>6.0999999999999999E-2</v>
      </c>
    </row>
    <row r="163" spans="2:8" x14ac:dyDescent="0.25">
      <c r="B163" s="21">
        <v>2008</v>
      </c>
      <c r="C163" s="21" t="s">
        <v>17</v>
      </c>
      <c r="D163" s="21" t="s">
        <v>37</v>
      </c>
      <c r="E163" s="21" t="s">
        <v>23</v>
      </c>
      <c r="F163" s="21" t="s">
        <v>5</v>
      </c>
      <c r="G163" s="21">
        <v>6.13</v>
      </c>
      <c r="H163" s="36">
        <v>6.13E-2</v>
      </c>
    </row>
    <row r="164" spans="2:8" x14ac:dyDescent="0.25">
      <c r="B164" s="21">
        <v>2005</v>
      </c>
      <c r="C164" s="21" t="s">
        <v>46</v>
      </c>
      <c r="D164" s="21" t="s">
        <v>61</v>
      </c>
      <c r="E164" s="21" t="s">
        <v>23</v>
      </c>
      <c r="F164" s="21" t="s">
        <v>5</v>
      </c>
      <c r="G164" s="21">
        <v>6.16</v>
      </c>
      <c r="H164" s="36">
        <v>6.1600000000000002E-2</v>
      </c>
    </row>
    <row r="165" spans="2:8" x14ac:dyDescent="0.25">
      <c r="B165" s="21">
        <v>2011</v>
      </c>
      <c r="C165" s="21" t="s">
        <v>115</v>
      </c>
      <c r="D165" s="21" t="s">
        <v>120</v>
      </c>
      <c r="E165" s="21" t="s">
        <v>23</v>
      </c>
      <c r="F165" s="21" t="s">
        <v>5</v>
      </c>
      <c r="G165" s="21">
        <v>6.16</v>
      </c>
      <c r="H165" s="36">
        <v>6.1600000000000002E-2</v>
      </c>
    </row>
    <row r="166" spans="2:8" x14ac:dyDescent="0.25">
      <c r="B166" s="21">
        <v>2012</v>
      </c>
      <c r="C166" s="21" t="s">
        <v>115</v>
      </c>
      <c r="D166" s="21" t="s">
        <v>118</v>
      </c>
      <c r="E166" s="21" t="s">
        <v>23</v>
      </c>
      <c r="F166" s="21" t="s">
        <v>5</v>
      </c>
      <c r="G166" s="21">
        <v>6.2</v>
      </c>
      <c r="H166" s="36">
        <v>6.2E-2</v>
      </c>
    </row>
    <row r="167" spans="2:8" x14ac:dyDescent="0.25">
      <c r="B167" s="21">
        <v>2011</v>
      </c>
      <c r="C167" s="21" t="s">
        <v>115</v>
      </c>
      <c r="D167" s="21" t="s">
        <v>130</v>
      </c>
      <c r="E167" s="21" t="s">
        <v>23</v>
      </c>
      <c r="F167" s="21" t="s">
        <v>5</v>
      </c>
      <c r="G167" s="21">
        <v>6.21</v>
      </c>
      <c r="H167" s="36">
        <v>6.2100000000000002E-2</v>
      </c>
    </row>
    <row r="168" spans="2:8" x14ac:dyDescent="0.25">
      <c r="B168" s="21">
        <v>2012</v>
      </c>
      <c r="C168" s="21" t="s">
        <v>46</v>
      </c>
      <c r="D168" s="21" t="s">
        <v>54</v>
      </c>
      <c r="E168" s="21" t="s">
        <v>23</v>
      </c>
      <c r="F168" s="21" t="s">
        <v>5</v>
      </c>
      <c r="G168" s="21">
        <v>6.24</v>
      </c>
      <c r="H168" s="36">
        <v>6.2400000000000004E-2</v>
      </c>
    </row>
    <row r="169" spans="2:8" x14ac:dyDescent="0.25">
      <c r="B169" s="21">
        <v>2014</v>
      </c>
      <c r="C169" s="21" t="s">
        <v>17</v>
      </c>
      <c r="D169" s="21" t="s">
        <v>32</v>
      </c>
      <c r="E169" s="21" t="s">
        <v>23</v>
      </c>
      <c r="F169" s="21" t="s">
        <v>5</v>
      </c>
      <c r="G169" s="21">
        <v>6.27</v>
      </c>
      <c r="H169" s="36">
        <v>6.2699999999999992E-2</v>
      </c>
    </row>
    <row r="170" spans="2:8" x14ac:dyDescent="0.25">
      <c r="B170" s="21">
        <v>2012</v>
      </c>
      <c r="C170" s="21" t="s">
        <v>115</v>
      </c>
      <c r="D170" s="21" t="s">
        <v>119</v>
      </c>
      <c r="E170" s="21" t="s">
        <v>23</v>
      </c>
      <c r="F170" s="21" t="s">
        <v>5</v>
      </c>
      <c r="G170" s="21">
        <v>6.29</v>
      </c>
      <c r="H170" s="36">
        <v>6.2899999999999998E-2</v>
      </c>
    </row>
    <row r="171" spans="2:8" x14ac:dyDescent="0.25">
      <c r="B171" s="21">
        <v>2008</v>
      </c>
      <c r="C171" s="21" t="s">
        <v>17</v>
      </c>
      <c r="D171" s="21" t="s">
        <v>34</v>
      </c>
      <c r="E171" s="21" t="s">
        <v>23</v>
      </c>
      <c r="F171" s="21" t="s">
        <v>5</v>
      </c>
      <c r="G171" s="21">
        <v>6.34</v>
      </c>
      <c r="H171" s="36">
        <v>6.3399999999999998E-2</v>
      </c>
    </row>
    <row r="172" spans="2:8" x14ac:dyDescent="0.25">
      <c r="B172" s="21">
        <v>2006</v>
      </c>
      <c r="C172" s="21" t="s">
        <v>115</v>
      </c>
      <c r="D172" s="21" t="s">
        <v>131</v>
      </c>
      <c r="E172" s="21" t="s">
        <v>23</v>
      </c>
      <c r="F172" s="21" t="s">
        <v>5</v>
      </c>
      <c r="G172" s="21">
        <v>6.36</v>
      </c>
      <c r="H172" s="36">
        <v>6.3600000000000004E-2</v>
      </c>
    </row>
    <row r="173" spans="2:8" x14ac:dyDescent="0.25">
      <c r="B173" s="21">
        <v>2005</v>
      </c>
      <c r="C173" s="21" t="s">
        <v>46</v>
      </c>
      <c r="D173" s="21" t="s">
        <v>56</v>
      </c>
      <c r="E173" s="21" t="s">
        <v>23</v>
      </c>
      <c r="F173" s="21" t="s">
        <v>5</v>
      </c>
      <c r="G173" s="21">
        <v>6.37</v>
      </c>
      <c r="H173" s="36">
        <v>6.3700000000000007E-2</v>
      </c>
    </row>
    <row r="174" spans="2:8" x14ac:dyDescent="0.25">
      <c r="B174" s="21">
        <v>2008</v>
      </c>
      <c r="C174" s="21" t="s">
        <v>17</v>
      </c>
      <c r="D174" s="21" t="s">
        <v>30</v>
      </c>
      <c r="E174" s="21" t="s">
        <v>23</v>
      </c>
      <c r="F174" s="21" t="s">
        <v>5</v>
      </c>
      <c r="G174" s="21">
        <v>6.37</v>
      </c>
      <c r="H174" s="36">
        <v>6.3700000000000007E-2</v>
      </c>
    </row>
    <row r="175" spans="2:8" x14ac:dyDescent="0.25">
      <c r="B175" s="21">
        <v>2015</v>
      </c>
      <c r="C175" s="21" t="s">
        <v>46</v>
      </c>
      <c r="D175" s="21" t="s">
        <v>167</v>
      </c>
      <c r="E175" s="21" t="s">
        <v>23</v>
      </c>
      <c r="F175" s="21" t="s">
        <v>5</v>
      </c>
      <c r="G175" s="21">
        <v>6.39</v>
      </c>
      <c r="H175" s="37">
        <v>6.3899999999999998E-2</v>
      </c>
    </row>
    <row r="176" spans="2:8" x14ac:dyDescent="0.25">
      <c r="B176" s="21">
        <v>2007</v>
      </c>
      <c r="C176" s="21" t="s">
        <v>17</v>
      </c>
      <c r="D176" s="21" t="s">
        <v>36</v>
      </c>
      <c r="E176" s="21" t="s">
        <v>23</v>
      </c>
      <c r="F176" s="21" t="s">
        <v>5</v>
      </c>
      <c r="G176" s="21">
        <v>6.41</v>
      </c>
      <c r="H176" s="36">
        <v>6.4100000000000004E-2</v>
      </c>
    </row>
    <row r="177" spans="2:8" x14ac:dyDescent="0.25">
      <c r="B177" s="21">
        <v>2015</v>
      </c>
      <c r="C177" s="21" t="s">
        <v>46</v>
      </c>
      <c r="D177" s="21" t="s">
        <v>166</v>
      </c>
      <c r="E177" s="21" t="s">
        <v>23</v>
      </c>
      <c r="F177" s="21" t="s">
        <v>5</v>
      </c>
      <c r="G177" s="21">
        <v>6.42</v>
      </c>
      <c r="H177" s="37">
        <v>6.4199999999999993E-2</v>
      </c>
    </row>
    <row r="178" spans="2:8" x14ac:dyDescent="0.25">
      <c r="B178" s="21">
        <v>2006</v>
      </c>
      <c r="C178" s="21" t="s">
        <v>17</v>
      </c>
      <c r="D178" s="21" t="s">
        <v>39</v>
      </c>
      <c r="E178" s="21" t="s">
        <v>23</v>
      </c>
      <c r="F178" s="21" t="s">
        <v>5</v>
      </c>
      <c r="G178" s="21">
        <v>6.44</v>
      </c>
      <c r="H178" s="36">
        <v>6.4399999999999999E-2</v>
      </c>
    </row>
    <row r="179" spans="2:8" x14ac:dyDescent="0.25">
      <c r="B179" s="21">
        <v>2009</v>
      </c>
      <c r="C179" s="21" t="s">
        <v>46</v>
      </c>
      <c r="D179" s="21" t="s">
        <v>51</v>
      </c>
      <c r="E179" s="21" t="s">
        <v>23</v>
      </c>
      <c r="F179" s="21" t="s">
        <v>5</v>
      </c>
      <c r="G179" s="21">
        <v>6.5</v>
      </c>
      <c r="H179" s="36">
        <v>6.5000000000000002E-2</v>
      </c>
    </row>
    <row r="180" spans="2:8" x14ac:dyDescent="0.25">
      <c r="B180" s="21">
        <v>2014</v>
      </c>
      <c r="C180" s="21" t="s">
        <v>115</v>
      </c>
      <c r="D180" s="21" t="s">
        <v>120</v>
      </c>
      <c r="E180" s="21" t="s">
        <v>23</v>
      </c>
      <c r="F180" s="21" t="s">
        <v>5</v>
      </c>
      <c r="G180" s="21">
        <v>6.52</v>
      </c>
      <c r="H180" s="36">
        <v>6.5199999999999994E-2</v>
      </c>
    </row>
    <row r="181" spans="2:8" x14ac:dyDescent="0.25">
      <c r="B181" s="21">
        <v>2005</v>
      </c>
      <c r="C181" s="21" t="s">
        <v>115</v>
      </c>
      <c r="D181" s="21" t="s">
        <v>118</v>
      </c>
      <c r="E181" s="21" t="s">
        <v>23</v>
      </c>
      <c r="F181" s="21" t="s">
        <v>5</v>
      </c>
      <c r="G181" s="21">
        <v>6.6</v>
      </c>
      <c r="H181" s="36">
        <v>6.6000000000000003E-2</v>
      </c>
    </row>
    <row r="182" spans="2:8" x14ac:dyDescent="0.25">
      <c r="B182" s="21">
        <v>2006</v>
      </c>
      <c r="C182" s="21" t="s">
        <v>46</v>
      </c>
      <c r="D182" s="21" t="s">
        <v>51</v>
      </c>
      <c r="E182" s="21" t="s">
        <v>23</v>
      </c>
      <c r="F182" s="21" t="s">
        <v>5</v>
      </c>
      <c r="G182" s="21">
        <v>6.61</v>
      </c>
      <c r="H182" s="36">
        <v>6.6100000000000006E-2</v>
      </c>
    </row>
    <row r="183" spans="2:8" x14ac:dyDescent="0.25">
      <c r="B183" s="21">
        <v>2012</v>
      </c>
      <c r="C183" s="21" t="s">
        <v>115</v>
      </c>
      <c r="D183" s="21" t="s">
        <v>130</v>
      </c>
      <c r="E183" s="21" t="s">
        <v>23</v>
      </c>
      <c r="F183" s="21" t="s">
        <v>5</v>
      </c>
      <c r="G183" s="21">
        <v>6.64</v>
      </c>
      <c r="H183" s="36">
        <v>6.6400000000000001E-2</v>
      </c>
    </row>
    <row r="184" spans="2:8" x14ac:dyDescent="0.25">
      <c r="B184" s="21">
        <v>2009</v>
      </c>
      <c r="C184" s="21" t="s">
        <v>17</v>
      </c>
      <c r="D184" s="21" t="s">
        <v>36</v>
      </c>
      <c r="E184" s="21" t="s">
        <v>23</v>
      </c>
      <c r="F184" s="21" t="s">
        <v>5</v>
      </c>
      <c r="G184" s="21">
        <v>6.65</v>
      </c>
      <c r="H184" s="36">
        <v>6.6500000000000004E-2</v>
      </c>
    </row>
    <row r="185" spans="2:8" x14ac:dyDescent="0.25">
      <c r="B185" s="21">
        <v>2012</v>
      </c>
      <c r="C185" s="21" t="s">
        <v>115</v>
      </c>
      <c r="D185" s="21" t="s">
        <v>120</v>
      </c>
      <c r="E185" s="21" t="s">
        <v>23</v>
      </c>
      <c r="F185" s="21" t="s">
        <v>5</v>
      </c>
      <c r="G185" s="21">
        <v>6.65</v>
      </c>
      <c r="H185" s="36">
        <v>6.6500000000000004E-2</v>
      </c>
    </row>
    <row r="186" spans="2:8" x14ac:dyDescent="0.25">
      <c r="B186" s="21">
        <v>2008</v>
      </c>
      <c r="C186" s="21" t="s">
        <v>17</v>
      </c>
      <c r="D186" s="21" t="s">
        <v>32</v>
      </c>
      <c r="E186" s="21" t="s">
        <v>23</v>
      </c>
      <c r="F186" s="21" t="s">
        <v>5</v>
      </c>
      <c r="G186" s="21">
        <v>6.66</v>
      </c>
      <c r="H186" s="36">
        <v>6.6600000000000006E-2</v>
      </c>
    </row>
    <row r="187" spans="2:8" x14ac:dyDescent="0.25">
      <c r="B187" s="21">
        <v>2010</v>
      </c>
      <c r="C187" s="21" t="s">
        <v>115</v>
      </c>
      <c r="D187" s="21" t="s">
        <v>120</v>
      </c>
      <c r="E187" s="21" t="s">
        <v>23</v>
      </c>
      <c r="F187" s="21" t="s">
        <v>5</v>
      </c>
      <c r="G187" s="21">
        <v>6.68</v>
      </c>
      <c r="H187" s="36">
        <v>6.6799999999999998E-2</v>
      </c>
    </row>
    <row r="188" spans="2:8" x14ac:dyDescent="0.25">
      <c r="B188" s="21">
        <v>2013</v>
      </c>
      <c r="C188" s="21" t="s">
        <v>46</v>
      </c>
      <c r="D188" s="21" t="s">
        <v>55</v>
      </c>
      <c r="E188" s="21" t="s">
        <v>23</v>
      </c>
      <c r="F188" s="21" t="s">
        <v>5</v>
      </c>
      <c r="G188" s="21">
        <v>6.69</v>
      </c>
      <c r="H188" s="36">
        <v>6.6900000000000001E-2</v>
      </c>
    </row>
    <row r="189" spans="2:8" x14ac:dyDescent="0.25">
      <c r="B189" s="21">
        <v>2008</v>
      </c>
      <c r="C189" s="21" t="s">
        <v>46</v>
      </c>
      <c r="D189" s="21" t="s">
        <v>57</v>
      </c>
      <c r="E189" s="21" t="s">
        <v>23</v>
      </c>
      <c r="F189" s="21" t="s">
        <v>5</v>
      </c>
      <c r="G189" s="21">
        <v>6.71</v>
      </c>
      <c r="H189" s="36">
        <v>6.7099999999999993E-2</v>
      </c>
    </row>
    <row r="190" spans="2:8" x14ac:dyDescent="0.25">
      <c r="B190" s="21">
        <v>2005</v>
      </c>
      <c r="C190" s="21" t="s">
        <v>115</v>
      </c>
      <c r="D190" s="21" t="s">
        <v>131</v>
      </c>
      <c r="E190" s="21" t="s">
        <v>23</v>
      </c>
      <c r="F190" s="21" t="s">
        <v>5</v>
      </c>
      <c r="G190" s="21">
        <v>6.81</v>
      </c>
      <c r="H190" s="36">
        <v>6.8099999999999994E-2</v>
      </c>
    </row>
    <row r="191" spans="2:8" x14ac:dyDescent="0.25">
      <c r="B191" s="21">
        <v>2013</v>
      </c>
      <c r="C191" s="21" t="s">
        <v>46</v>
      </c>
      <c r="D191" s="21" t="s">
        <v>58</v>
      </c>
      <c r="E191" s="21" t="s">
        <v>23</v>
      </c>
      <c r="F191" s="21" t="s">
        <v>5</v>
      </c>
      <c r="G191" s="21">
        <v>6.85</v>
      </c>
      <c r="H191" s="36">
        <v>6.8499999999999991E-2</v>
      </c>
    </row>
    <row r="192" spans="2:8" x14ac:dyDescent="0.25">
      <c r="B192" s="21">
        <v>2012</v>
      </c>
      <c r="C192" s="21" t="s">
        <v>46</v>
      </c>
      <c r="D192" s="21" t="s">
        <v>57</v>
      </c>
      <c r="E192" s="21" t="s">
        <v>23</v>
      </c>
      <c r="F192" s="21" t="s">
        <v>5</v>
      </c>
      <c r="G192" s="21">
        <v>6.87</v>
      </c>
      <c r="H192" s="36">
        <v>6.8699999999999997E-2</v>
      </c>
    </row>
    <row r="193" spans="2:8" x14ac:dyDescent="0.25">
      <c r="B193" s="21">
        <v>2007</v>
      </c>
      <c r="C193" s="21" t="s">
        <v>46</v>
      </c>
      <c r="D193" s="21" t="s">
        <v>51</v>
      </c>
      <c r="E193" s="21" t="s">
        <v>23</v>
      </c>
      <c r="F193" s="21" t="s">
        <v>5</v>
      </c>
      <c r="G193" s="21">
        <v>6.89</v>
      </c>
      <c r="H193" s="36">
        <v>6.8900000000000003E-2</v>
      </c>
    </row>
    <row r="194" spans="2:8" x14ac:dyDescent="0.25">
      <c r="B194" s="21">
        <v>2009</v>
      </c>
      <c r="C194" s="21" t="s">
        <v>46</v>
      </c>
      <c r="D194" s="21" t="s">
        <v>52</v>
      </c>
      <c r="E194" s="21" t="s">
        <v>23</v>
      </c>
      <c r="F194" s="21" t="s">
        <v>5</v>
      </c>
      <c r="G194" s="21">
        <v>6.91</v>
      </c>
      <c r="H194" s="36">
        <v>6.9099999999999995E-2</v>
      </c>
    </row>
    <row r="195" spans="2:8" x14ac:dyDescent="0.25">
      <c r="B195" s="21">
        <v>2011</v>
      </c>
      <c r="C195" s="21" t="s">
        <v>46</v>
      </c>
      <c r="D195" s="21" t="s">
        <v>62</v>
      </c>
      <c r="E195" s="21" t="s">
        <v>23</v>
      </c>
      <c r="F195" s="21" t="s">
        <v>5</v>
      </c>
      <c r="G195" s="21">
        <v>6.91</v>
      </c>
      <c r="H195" s="36">
        <v>6.9099999999999995E-2</v>
      </c>
    </row>
    <row r="196" spans="2:8" x14ac:dyDescent="0.25">
      <c r="B196" s="21">
        <v>2012</v>
      </c>
      <c r="C196" s="21" t="s">
        <v>17</v>
      </c>
      <c r="D196" s="21" t="s">
        <v>31</v>
      </c>
      <c r="E196" s="21" t="s">
        <v>23</v>
      </c>
      <c r="F196" s="21" t="s">
        <v>5</v>
      </c>
      <c r="G196" s="21">
        <v>6.92</v>
      </c>
      <c r="H196" s="36">
        <v>6.9199999999999998E-2</v>
      </c>
    </row>
    <row r="197" spans="2:8" x14ac:dyDescent="0.25">
      <c r="B197" s="21">
        <v>2009</v>
      </c>
      <c r="C197" s="21" t="s">
        <v>46</v>
      </c>
      <c r="D197" s="21" t="s">
        <v>49</v>
      </c>
      <c r="E197" s="21" t="s">
        <v>23</v>
      </c>
      <c r="F197" s="21" t="s">
        <v>5</v>
      </c>
      <c r="G197" s="21">
        <v>6.95</v>
      </c>
      <c r="H197" s="36">
        <v>6.9500000000000006E-2</v>
      </c>
    </row>
    <row r="198" spans="2:8" x14ac:dyDescent="0.25">
      <c r="B198" s="21">
        <v>2013</v>
      </c>
      <c r="C198" s="21" t="s">
        <v>17</v>
      </c>
      <c r="D198" s="21" t="s">
        <v>40</v>
      </c>
      <c r="E198" s="21" t="s">
        <v>23</v>
      </c>
      <c r="F198" s="21" t="s">
        <v>5</v>
      </c>
      <c r="G198" s="21">
        <v>6.98</v>
      </c>
      <c r="H198" s="36">
        <v>6.9800000000000001E-2</v>
      </c>
    </row>
    <row r="199" spans="2:8" x14ac:dyDescent="0.25">
      <c r="B199" s="21">
        <v>2013</v>
      </c>
      <c r="C199" s="21" t="s">
        <v>115</v>
      </c>
      <c r="D199" s="21" t="s">
        <v>120</v>
      </c>
      <c r="E199" s="21" t="s">
        <v>23</v>
      </c>
      <c r="F199" s="21" t="s">
        <v>5</v>
      </c>
      <c r="G199" s="21">
        <v>7.01</v>
      </c>
      <c r="H199" s="36">
        <v>7.0099999999999996E-2</v>
      </c>
    </row>
    <row r="200" spans="2:8" x14ac:dyDescent="0.25">
      <c r="B200" s="21">
        <v>2009</v>
      </c>
      <c r="C200" s="21" t="s">
        <v>17</v>
      </c>
      <c r="D200" s="21" t="s">
        <v>40</v>
      </c>
      <c r="E200" s="21" t="s">
        <v>23</v>
      </c>
      <c r="F200" s="21" t="s">
        <v>5</v>
      </c>
      <c r="G200" s="21">
        <v>7.06</v>
      </c>
      <c r="H200" s="36">
        <v>7.0599999999999996E-2</v>
      </c>
    </row>
    <row r="201" spans="2:8" x14ac:dyDescent="0.25">
      <c r="B201" s="21">
        <v>2009</v>
      </c>
      <c r="C201" s="21" t="s">
        <v>115</v>
      </c>
      <c r="D201" s="21" t="s">
        <v>134</v>
      </c>
      <c r="E201" s="21" t="s">
        <v>23</v>
      </c>
      <c r="F201" s="21" t="s">
        <v>5</v>
      </c>
      <c r="G201" s="21">
        <v>7.08</v>
      </c>
      <c r="H201" s="36">
        <v>7.0800000000000002E-2</v>
      </c>
    </row>
    <row r="202" spans="2:8" x14ac:dyDescent="0.25">
      <c r="B202" s="21">
        <v>2009</v>
      </c>
      <c r="C202" s="21" t="s">
        <v>46</v>
      </c>
      <c r="D202" s="21" t="s">
        <v>57</v>
      </c>
      <c r="E202" s="21" t="s">
        <v>23</v>
      </c>
      <c r="F202" s="21" t="s">
        <v>5</v>
      </c>
      <c r="G202" s="21">
        <v>7.09</v>
      </c>
      <c r="H202" s="36">
        <v>7.0900000000000005E-2</v>
      </c>
    </row>
    <row r="203" spans="2:8" x14ac:dyDescent="0.25">
      <c r="B203" s="21">
        <v>2010</v>
      </c>
      <c r="C203" s="21" t="s">
        <v>115</v>
      </c>
      <c r="D203" s="21" t="s">
        <v>123</v>
      </c>
      <c r="E203" s="21" t="s">
        <v>23</v>
      </c>
      <c r="F203" s="21" t="s">
        <v>5</v>
      </c>
      <c r="G203" s="21">
        <v>7.09</v>
      </c>
      <c r="H203" s="36">
        <v>7.0900000000000005E-2</v>
      </c>
    </row>
    <row r="204" spans="2:8" x14ac:dyDescent="0.25">
      <c r="B204" s="21">
        <v>2014</v>
      </c>
      <c r="C204" s="21" t="s">
        <v>17</v>
      </c>
      <c r="D204" s="21" t="s">
        <v>40</v>
      </c>
      <c r="E204" s="21" t="s">
        <v>23</v>
      </c>
      <c r="F204" s="21" t="s">
        <v>5</v>
      </c>
      <c r="G204" s="21">
        <v>7.11</v>
      </c>
      <c r="H204" s="36">
        <v>7.1099999999999997E-2</v>
      </c>
    </row>
    <row r="205" spans="2:8" x14ac:dyDescent="0.25">
      <c r="B205" s="21">
        <v>2005</v>
      </c>
      <c r="C205" s="21" t="s">
        <v>46</v>
      </c>
      <c r="D205" s="21" t="s">
        <v>49</v>
      </c>
      <c r="E205" s="21" t="s">
        <v>23</v>
      </c>
      <c r="F205" s="21" t="s">
        <v>5</v>
      </c>
      <c r="G205" s="21">
        <v>7.12</v>
      </c>
      <c r="H205" s="36">
        <v>7.1199999999999999E-2</v>
      </c>
    </row>
    <row r="206" spans="2:8" x14ac:dyDescent="0.25">
      <c r="B206" s="21">
        <v>2005</v>
      </c>
      <c r="C206" s="21" t="s">
        <v>46</v>
      </c>
      <c r="D206" s="21" t="s">
        <v>51</v>
      </c>
      <c r="E206" s="21" t="s">
        <v>23</v>
      </c>
      <c r="F206" s="21" t="s">
        <v>5</v>
      </c>
      <c r="G206" s="21">
        <v>7.14</v>
      </c>
      <c r="H206" s="36">
        <v>7.1399999999999991E-2</v>
      </c>
    </row>
    <row r="207" spans="2:8" x14ac:dyDescent="0.25">
      <c r="B207" s="21">
        <v>2010</v>
      </c>
      <c r="C207" s="21" t="s">
        <v>46</v>
      </c>
      <c r="D207" s="21" t="s">
        <v>57</v>
      </c>
      <c r="E207" s="21" t="s">
        <v>23</v>
      </c>
      <c r="F207" s="21" t="s">
        <v>5</v>
      </c>
      <c r="G207" s="21">
        <v>7.15</v>
      </c>
      <c r="H207" s="36">
        <v>7.1500000000000008E-2</v>
      </c>
    </row>
    <row r="208" spans="2:8" x14ac:dyDescent="0.25">
      <c r="B208" s="21">
        <v>2009</v>
      </c>
      <c r="C208" s="21" t="s">
        <v>17</v>
      </c>
      <c r="D208" s="21" t="s">
        <v>32</v>
      </c>
      <c r="E208" s="21" t="s">
        <v>23</v>
      </c>
      <c r="F208" s="21" t="s">
        <v>5</v>
      </c>
      <c r="G208" s="21">
        <v>7.18</v>
      </c>
      <c r="H208" s="36">
        <v>7.1800000000000003E-2</v>
      </c>
    </row>
    <row r="209" spans="2:8" x14ac:dyDescent="0.25">
      <c r="B209" s="21">
        <v>2007</v>
      </c>
      <c r="C209" s="21" t="s">
        <v>17</v>
      </c>
      <c r="D209" s="21" t="s">
        <v>37</v>
      </c>
      <c r="E209" s="21" t="s">
        <v>23</v>
      </c>
      <c r="F209" s="21" t="s">
        <v>5</v>
      </c>
      <c r="G209" s="21">
        <v>7.2</v>
      </c>
      <c r="H209" s="36">
        <v>7.2000000000000008E-2</v>
      </c>
    </row>
    <row r="210" spans="2:8" x14ac:dyDescent="0.25">
      <c r="B210" s="21">
        <v>2011</v>
      </c>
      <c r="C210" s="21" t="s">
        <v>17</v>
      </c>
      <c r="D210" s="21" t="s">
        <v>31</v>
      </c>
      <c r="E210" s="21" t="s">
        <v>23</v>
      </c>
      <c r="F210" s="21" t="s">
        <v>5</v>
      </c>
      <c r="G210" s="21">
        <v>7.21</v>
      </c>
      <c r="H210" s="36">
        <v>7.2099999999999997E-2</v>
      </c>
    </row>
    <row r="211" spans="2:8" x14ac:dyDescent="0.25">
      <c r="B211" s="21">
        <v>2008</v>
      </c>
      <c r="C211" s="21" t="s">
        <v>17</v>
      </c>
      <c r="D211" s="21" t="s">
        <v>40</v>
      </c>
      <c r="E211" s="21" t="s">
        <v>23</v>
      </c>
      <c r="F211" s="21" t="s">
        <v>5</v>
      </c>
      <c r="G211" s="21">
        <v>7.23</v>
      </c>
      <c r="H211" s="36">
        <v>7.2300000000000003E-2</v>
      </c>
    </row>
    <row r="212" spans="2:8" x14ac:dyDescent="0.25">
      <c r="B212" s="21">
        <v>2005</v>
      </c>
      <c r="C212" s="21" t="s">
        <v>46</v>
      </c>
      <c r="D212" s="21" t="s">
        <v>60</v>
      </c>
      <c r="E212" s="21" t="s">
        <v>23</v>
      </c>
      <c r="F212" s="21" t="s">
        <v>5</v>
      </c>
      <c r="G212" s="21">
        <v>7.26</v>
      </c>
      <c r="H212" s="36">
        <v>7.2599999999999998E-2</v>
      </c>
    </row>
    <row r="213" spans="2:8" x14ac:dyDescent="0.25">
      <c r="B213" s="21">
        <v>2009</v>
      </c>
      <c r="C213" s="21" t="s">
        <v>17</v>
      </c>
      <c r="D213" s="21" t="s">
        <v>34</v>
      </c>
      <c r="E213" s="21" t="s">
        <v>23</v>
      </c>
      <c r="F213" s="21" t="s">
        <v>5</v>
      </c>
      <c r="G213" s="21">
        <v>7.29</v>
      </c>
      <c r="H213" s="36">
        <v>7.2900000000000006E-2</v>
      </c>
    </row>
    <row r="214" spans="2:8" x14ac:dyDescent="0.25">
      <c r="B214" s="21">
        <v>2005</v>
      </c>
      <c r="C214" s="21" t="s">
        <v>17</v>
      </c>
      <c r="D214" s="21" t="s">
        <v>29</v>
      </c>
      <c r="E214" s="21" t="s">
        <v>23</v>
      </c>
      <c r="F214" s="21" t="s">
        <v>5</v>
      </c>
      <c r="G214" s="21">
        <v>7.31</v>
      </c>
      <c r="H214" s="36">
        <v>7.3099999999999998E-2</v>
      </c>
    </row>
    <row r="215" spans="2:8" x14ac:dyDescent="0.25">
      <c r="B215" s="21">
        <v>2015</v>
      </c>
      <c r="C215" s="21" t="s">
        <v>115</v>
      </c>
      <c r="D215" s="21" t="s">
        <v>121</v>
      </c>
      <c r="E215" s="21" t="s">
        <v>23</v>
      </c>
      <c r="F215" s="21" t="s">
        <v>5</v>
      </c>
      <c r="G215" s="21">
        <v>7.34</v>
      </c>
      <c r="H215" s="36">
        <v>7.3399999999999993E-2</v>
      </c>
    </row>
    <row r="216" spans="2:8" x14ac:dyDescent="0.25">
      <c r="B216" s="21">
        <v>2010</v>
      </c>
      <c r="C216" s="21" t="s">
        <v>46</v>
      </c>
      <c r="D216" s="21" t="s">
        <v>51</v>
      </c>
      <c r="E216" s="21" t="s">
        <v>23</v>
      </c>
      <c r="F216" s="21" t="s">
        <v>5</v>
      </c>
      <c r="G216" s="21">
        <v>7.35</v>
      </c>
      <c r="H216" s="36">
        <v>7.3499999999999996E-2</v>
      </c>
    </row>
    <row r="217" spans="2:8" x14ac:dyDescent="0.25">
      <c r="B217" s="21">
        <v>2009</v>
      </c>
      <c r="C217" s="21" t="s">
        <v>115</v>
      </c>
      <c r="D217" s="21" t="s">
        <v>120</v>
      </c>
      <c r="E217" s="21" t="s">
        <v>23</v>
      </c>
      <c r="F217" s="21" t="s">
        <v>5</v>
      </c>
      <c r="G217" s="21">
        <v>7.4</v>
      </c>
      <c r="H217" s="36">
        <v>7.400000000000001E-2</v>
      </c>
    </row>
    <row r="218" spans="2:8" x14ac:dyDescent="0.25">
      <c r="B218" s="21">
        <v>2011</v>
      </c>
      <c r="C218" s="21" t="s">
        <v>46</v>
      </c>
      <c r="D218" s="21" t="s">
        <v>57</v>
      </c>
      <c r="E218" s="21" t="s">
        <v>23</v>
      </c>
      <c r="F218" s="21" t="s">
        <v>5</v>
      </c>
      <c r="G218" s="21">
        <v>7.4</v>
      </c>
      <c r="H218" s="36">
        <v>7.400000000000001E-2</v>
      </c>
    </row>
    <row r="219" spans="2:8" x14ac:dyDescent="0.25">
      <c r="B219" s="21">
        <v>2008</v>
      </c>
      <c r="C219" s="21" t="s">
        <v>46</v>
      </c>
      <c r="D219" s="21" t="s">
        <v>48</v>
      </c>
      <c r="E219" s="21" t="s">
        <v>23</v>
      </c>
      <c r="F219" s="21" t="s">
        <v>5</v>
      </c>
      <c r="G219" s="21">
        <v>7.48</v>
      </c>
      <c r="H219" s="36">
        <v>7.4800000000000005E-2</v>
      </c>
    </row>
    <row r="220" spans="2:8" x14ac:dyDescent="0.25">
      <c r="B220" s="21">
        <v>2013</v>
      </c>
      <c r="C220" s="21" t="s">
        <v>115</v>
      </c>
      <c r="D220" s="21" t="s">
        <v>118</v>
      </c>
      <c r="E220" s="21" t="s">
        <v>23</v>
      </c>
      <c r="F220" s="21" t="s">
        <v>5</v>
      </c>
      <c r="G220" s="21">
        <v>7.48</v>
      </c>
      <c r="H220" s="36">
        <v>7.4800000000000005E-2</v>
      </c>
    </row>
    <row r="221" spans="2:8" x14ac:dyDescent="0.25">
      <c r="B221" s="21">
        <v>2015</v>
      </c>
      <c r="C221" s="21" t="s">
        <v>46</v>
      </c>
      <c r="D221" s="21" t="s">
        <v>169</v>
      </c>
      <c r="E221" s="21" t="s">
        <v>23</v>
      </c>
      <c r="F221" s="21" t="s">
        <v>5</v>
      </c>
      <c r="G221" s="21">
        <v>7.48</v>
      </c>
      <c r="H221" s="37">
        <v>7.4800000000000005E-2</v>
      </c>
    </row>
    <row r="222" spans="2:8" x14ac:dyDescent="0.25">
      <c r="B222" s="21">
        <v>2007</v>
      </c>
      <c r="C222" s="21" t="s">
        <v>46</v>
      </c>
      <c r="D222" s="21" t="s">
        <v>48</v>
      </c>
      <c r="E222" s="21" t="s">
        <v>23</v>
      </c>
      <c r="F222" s="21" t="s">
        <v>5</v>
      </c>
      <c r="G222" s="21">
        <v>7.5</v>
      </c>
      <c r="H222" s="36">
        <v>7.4999999999999997E-2</v>
      </c>
    </row>
    <row r="223" spans="2:8" x14ac:dyDescent="0.25">
      <c r="B223" s="21">
        <v>2011</v>
      </c>
      <c r="C223" s="21" t="s">
        <v>17</v>
      </c>
      <c r="D223" s="21" t="s">
        <v>40</v>
      </c>
      <c r="E223" s="21" t="s">
        <v>23</v>
      </c>
      <c r="F223" s="21" t="s">
        <v>5</v>
      </c>
      <c r="G223" s="21">
        <v>7.56</v>
      </c>
      <c r="H223" s="36">
        <v>7.5600000000000001E-2</v>
      </c>
    </row>
    <row r="224" spans="2:8" x14ac:dyDescent="0.25">
      <c r="B224" s="21">
        <v>2005</v>
      </c>
      <c r="C224" s="21" t="s">
        <v>46</v>
      </c>
      <c r="D224" s="21" t="s">
        <v>48</v>
      </c>
      <c r="E224" s="21" t="s">
        <v>23</v>
      </c>
      <c r="F224" s="21" t="s">
        <v>5</v>
      </c>
      <c r="G224" s="21">
        <v>7.57</v>
      </c>
      <c r="H224" s="36">
        <v>7.5700000000000003E-2</v>
      </c>
    </row>
    <row r="225" spans="2:8" x14ac:dyDescent="0.25">
      <c r="B225" s="21">
        <v>2010</v>
      </c>
      <c r="C225" s="21" t="s">
        <v>115</v>
      </c>
      <c r="D225" s="21" t="s">
        <v>131</v>
      </c>
      <c r="E225" s="21" t="s">
        <v>23</v>
      </c>
      <c r="F225" s="21" t="s">
        <v>5</v>
      </c>
      <c r="G225" s="21">
        <v>7.57</v>
      </c>
      <c r="H225" s="36">
        <v>7.5700000000000003E-2</v>
      </c>
    </row>
    <row r="226" spans="2:8" x14ac:dyDescent="0.25">
      <c r="B226" s="21">
        <v>2012</v>
      </c>
      <c r="C226" s="21" t="s">
        <v>46</v>
      </c>
      <c r="D226" s="21" t="s">
        <v>48</v>
      </c>
      <c r="E226" s="21" t="s">
        <v>23</v>
      </c>
      <c r="F226" s="21" t="s">
        <v>5</v>
      </c>
      <c r="G226" s="21">
        <v>7.6</v>
      </c>
      <c r="H226" s="36">
        <v>7.5999999999999998E-2</v>
      </c>
    </row>
    <row r="227" spans="2:8" x14ac:dyDescent="0.25">
      <c r="B227" s="21">
        <v>2011</v>
      </c>
      <c r="C227" s="21" t="s">
        <v>46</v>
      </c>
      <c r="D227" s="21" t="s">
        <v>48</v>
      </c>
      <c r="E227" s="21" t="s">
        <v>23</v>
      </c>
      <c r="F227" s="21" t="s">
        <v>5</v>
      </c>
      <c r="G227" s="21">
        <v>7.63</v>
      </c>
      <c r="H227" s="36">
        <v>7.6299999999999993E-2</v>
      </c>
    </row>
    <row r="228" spans="2:8" x14ac:dyDescent="0.25">
      <c r="B228" s="21">
        <v>2010</v>
      </c>
      <c r="C228" s="21" t="s">
        <v>17</v>
      </c>
      <c r="D228" s="21" t="s">
        <v>31</v>
      </c>
      <c r="E228" s="21" t="s">
        <v>23</v>
      </c>
      <c r="F228" s="21" t="s">
        <v>5</v>
      </c>
      <c r="G228" s="21">
        <v>7.67</v>
      </c>
      <c r="H228" s="36">
        <v>7.6700000000000004E-2</v>
      </c>
    </row>
    <row r="229" spans="2:8" x14ac:dyDescent="0.25">
      <c r="B229" s="21">
        <v>2015</v>
      </c>
      <c r="C229" s="21" t="s">
        <v>17</v>
      </c>
      <c r="D229" s="21" t="s">
        <v>36</v>
      </c>
      <c r="E229" s="21" t="s">
        <v>23</v>
      </c>
      <c r="F229" s="21" t="s">
        <v>5</v>
      </c>
      <c r="G229" s="21">
        <v>7.76</v>
      </c>
      <c r="H229" s="36">
        <v>7.7600000000000002E-2</v>
      </c>
    </row>
    <row r="230" spans="2:8" x14ac:dyDescent="0.25">
      <c r="B230" s="21">
        <v>2013</v>
      </c>
      <c r="C230" s="21" t="s">
        <v>46</v>
      </c>
      <c r="D230" s="21" t="s">
        <v>48</v>
      </c>
      <c r="E230" s="21" t="s">
        <v>23</v>
      </c>
      <c r="F230" s="21" t="s">
        <v>5</v>
      </c>
      <c r="G230" s="21">
        <v>7.77</v>
      </c>
      <c r="H230" s="36">
        <v>7.7699999999999991E-2</v>
      </c>
    </row>
    <row r="231" spans="2:8" x14ac:dyDescent="0.25">
      <c r="B231" s="21">
        <v>2015</v>
      </c>
      <c r="C231" s="21" t="s">
        <v>115</v>
      </c>
      <c r="D231" s="21" t="s">
        <v>119</v>
      </c>
      <c r="E231" s="21" t="s">
        <v>23</v>
      </c>
      <c r="F231" s="21" t="s">
        <v>5</v>
      </c>
      <c r="G231" s="21">
        <v>7.78</v>
      </c>
      <c r="H231" s="36">
        <v>7.7800000000000008E-2</v>
      </c>
    </row>
    <row r="232" spans="2:8" x14ac:dyDescent="0.25">
      <c r="B232" s="21">
        <v>2006</v>
      </c>
      <c r="C232" s="21" t="s">
        <v>17</v>
      </c>
      <c r="D232" s="21" t="s">
        <v>36</v>
      </c>
      <c r="E232" s="21" t="s">
        <v>23</v>
      </c>
      <c r="F232" s="21" t="s">
        <v>5</v>
      </c>
      <c r="G232" s="21">
        <v>7.82</v>
      </c>
      <c r="H232" s="36">
        <v>7.8200000000000006E-2</v>
      </c>
    </row>
    <row r="233" spans="2:8" x14ac:dyDescent="0.25">
      <c r="B233" s="21">
        <v>2011</v>
      </c>
      <c r="C233" s="21" t="s">
        <v>17</v>
      </c>
      <c r="D233" s="21" t="s">
        <v>34</v>
      </c>
      <c r="E233" s="21" t="s">
        <v>23</v>
      </c>
      <c r="F233" s="21" t="s">
        <v>5</v>
      </c>
      <c r="G233" s="21">
        <v>7.85</v>
      </c>
      <c r="H233" s="36">
        <v>7.85E-2</v>
      </c>
    </row>
    <row r="234" spans="2:8" x14ac:dyDescent="0.25">
      <c r="B234" s="21">
        <v>2006</v>
      </c>
      <c r="C234" s="21" t="s">
        <v>46</v>
      </c>
      <c r="D234" s="21" t="s">
        <v>57</v>
      </c>
      <c r="E234" s="21" t="s">
        <v>23</v>
      </c>
      <c r="F234" s="21" t="s">
        <v>5</v>
      </c>
      <c r="G234" s="21">
        <v>7.86</v>
      </c>
      <c r="H234" s="36">
        <v>7.8600000000000003E-2</v>
      </c>
    </row>
    <row r="235" spans="2:8" x14ac:dyDescent="0.25">
      <c r="B235" s="21">
        <v>2007</v>
      </c>
      <c r="C235" s="21" t="s">
        <v>115</v>
      </c>
      <c r="D235" s="21" t="s">
        <v>134</v>
      </c>
      <c r="E235" s="21" t="s">
        <v>23</v>
      </c>
      <c r="F235" s="21" t="s">
        <v>5</v>
      </c>
      <c r="G235" s="21">
        <v>7.87</v>
      </c>
      <c r="H235" s="36">
        <v>7.8700000000000006E-2</v>
      </c>
    </row>
    <row r="236" spans="2:8" x14ac:dyDescent="0.25">
      <c r="B236" s="21">
        <v>2006</v>
      </c>
      <c r="C236" s="21" t="s">
        <v>46</v>
      </c>
      <c r="D236" s="21" t="s">
        <v>49</v>
      </c>
      <c r="E236" s="21" t="s">
        <v>23</v>
      </c>
      <c r="F236" s="21" t="s">
        <v>5</v>
      </c>
      <c r="G236" s="21">
        <v>7.89</v>
      </c>
      <c r="H236" s="36">
        <v>7.8899999999999998E-2</v>
      </c>
    </row>
    <row r="237" spans="2:8" x14ac:dyDescent="0.25">
      <c r="B237" s="21">
        <v>2008</v>
      </c>
      <c r="C237" s="21" t="s">
        <v>115</v>
      </c>
      <c r="D237" s="21" t="s">
        <v>117</v>
      </c>
      <c r="E237" s="21" t="s">
        <v>23</v>
      </c>
      <c r="F237" s="21" t="s">
        <v>5</v>
      </c>
      <c r="G237" s="21">
        <v>7.9</v>
      </c>
      <c r="H237" s="36">
        <v>7.9000000000000001E-2</v>
      </c>
    </row>
    <row r="238" spans="2:8" x14ac:dyDescent="0.25">
      <c r="B238" s="21">
        <v>2007</v>
      </c>
      <c r="C238" s="21" t="s">
        <v>17</v>
      </c>
      <c r="D238" s="21" t="s">
        <v>32</v>
      </c>
      <c r="E238" s="21" t="s">
        <v>23</v>
      </c>
      <c r="F238" s="21" t="s">
        <v>5</v>
      </c>
      <c r="G238" s="21">
        <v>7.91</v>
      </c>
      <c r="H238" s="36">
        <v>7.9100000000000004E-2</v>
      </c>
    </row>
    <row r="239" spans="2:8" x14ac:dyDescent="0.25">
      <c r="B239" s="21">
        <v>2006</v>
      </c>
      <c r="C239" s="21" t="s">
        <v>115</v>
      </c>
      <c r="D239" s="21" t="s">
        <v>138</v>
      </c>
      <c r="E239" s="21" t="s">
        <v>23</v>
      </c>
      <c r="F239" s="21" t="s">
        <v>5</v>
      </c>
      <c r="G239" s="21">
        <v>7.92</v>
      </c>
      <c r="H239" s="36">
        <v>7.9199999999999993E-2</v>
      </c>
    </row>
    <row r="240" spans="2:8" x14ac:dyDescent="0.25">
      <c r="B240" s="21">
        <v>2014</v>
      </c>
      <c r="C240" s="21" t="s">
        <v>46</v>
      </c>
      <c r="D240" s="21" t="s">
        <v>55</v>
      </c>
      <c r="E240" s="21" t="s">
        <v>23</v>
      </c>
      <c r="F240" s="21" t="s">
        <v>5</v>
      </c>
      <c r="G240" s="21">
        <v>7.96</v>
      </c>
      <c r="H240" s="36">
        <v>7.9600000000000004E-2</v>
      </c>
    </row>
    <row r="241" spans="2:8" x14ac:dyDescent="0.25">
      <c r="B241" s="21">
        <v>2013</v>
      </c>
      <c r="C241" s="21" t="s">
        <v>46</v>
      </c>
      <c r="D241" s="21" t="s">
        <v>50</v>
      </c>
      <c r="E241" s="21" t="s">
        <v>23</v>
      </c>
      <c r="F241" s="21" t="s">
        <v>5</v>
      </c>
      <c r="G241" s="21">
        <v>7.98</v>
      </c>
      <c r="H241" s="36">
        <v>7.980000000000001E-2</v>
      </c>
    </row>
    <row r="242" spans="2:8" x14ac:dyDescent="0.25">
      <c r="B242" s="21">
        <v>2007</v>
      </c>
      <c r="C242" s="21" t="s">
        <v>17</v>
      </c>
      <c r="D242" s="21" t="s">
        <v>34</v>
      </c>
      <c r="E242" s="21" t="s">
        <v>23</v>
      </c>
      <c r="F242" s="21" t="s">
        <v>5</v>
      </c>
      <c r="G242" s="21">
        <v>7.99</v>
      </c>
      <c r="H242" s="36">
        <v>7.9899999999999999E-2</v>
      </c>
    </row>
    <row r="243" spans="2:8" x14ac:dyDescent="0.25">
      <c r="B243" s="21">
        <v>2015</v>
      </c>
      <c r="C243" s="21" t="s">
        <v>17</v>
      </c>
      <c r="D243" s="21" t="s">
        <v>43</v>
      </c>
      <c r="E243" s="21" t="s">
        <v>23</v>
      </c>
      <c r="F243" s="21" t="s">
        <v>5</v>
      </c>
      <c r="G243" s="21">
        <v>8</v>
      </c>
      <c r="H243" s="36">
        <v>0.08</v>
      </c>
    </row>
    <row r="244" spans="2:8" x14ac:dyDescent="0.25">
      <c r="B244" s="21">
        <v>2011</v>
      </c>
      <c r="C244" s="21" t="s">
        <v>46</v>
      </c>
      <c r="D244" s="21" t="s">
        <v>51</v>
      </c>
      <c r="E244" s="21" t="s">
        <v>23</v>
      </c>
      <c r="F244" s="21" t="s">
        <v>5</v>
      </c>
      <c r="G244" s="21">
        <v>8.01</v>
      </c>
      <c r="H244" s="36">
        <v>8.0100000000000005E-2</v>
      </c>
    </row>
    <row r="245" spans="2:8" x14ac:dyDescent="0.25">
      <c r="B245" s="21">
        <v>2014</v>
      </c>
      <c r="C245" s="21" t="s">
        <v>46</v>
      </c>
      <c r="D245" s="21" t="s">
        <v>57</v>
      </c>
      <c r="E245" s="21" t="s">
        <v>23</v>
      </c>
      <c r="F245" s="21" t="s">
        <v>5</v>
      </c>
      <c r="G245" s="21">
        <v>8.01</v>
      </c>
      <c r="H245" s="36">
        <v>8.0100000000000005E-2</v>
      </c>
    </row>
    <row r="246" spans="2:8" x14ac:dyDescent="0.25">
      <c r="B246" s="21">
        <v>2010</v>
      </c>
      <c r="C246" s="21" t="s">
        <v>17</v>
      </c>
      <c r="D246" s="21" t="s">
        <v>30</v>
      </c>
      <c r="E246" s="21" t="s">
        <v>23</v>
      </c>
      <c r="F246" s="21" t="s">
        <v>5</v>
      </c>
      <c r="G246" s="21">
        <v>8.0299999999999994</v>
      </c>
      <c r="H246" s="36">
        <v>8.0299999999999996E-2</v>
      </c>
    </row>
    <row r="247" spans="2:8" x14ac:dyDescent="0.25">
      <c r="B247" s="21">
        <v>2009</v>
      </c>
      <c r="C247" s="21" t="s">
        <v>17</v>
      </c>
      <c r="D247" s="21" t="s">
        <v>30</v>
      </c>
      <c r="E247" s="21" t="s">
        <v>23</v>
      </c>
      <c r="F247" s="21" t="s">
        <v>5</v>
      </c>
      <c r="G247" s="21">
        <v>8.08</v>
      </c>
      <c r="H247" s="36">
        <v>8.0799999999999997E-2</v>
      </c>
    </row>
    <row r="248" spans="2:8" x14ac:dyDescent="0.25">
      <c r="B248" s="21">
        <v>2012</v>
      </c>
      <c r="C248" s="21" t="s">
        <v>17</v>
      </c>
      <c r="D248" s="21" t="s">
        <v>39</v>
      </c>
      <c r="E248" s="21" t="s">
        <v>23</v>
      </c>
      <c r="F248" s="21" t="s">
        <v>5</v>
      </c>
      <c r="G248" s="21">
        <v>8.1</v>
      </c>
      <c r="H248" s="36">
        <v>8.1000000000000003E-2</v>
      </c>
    </row>
    <row r="249" spans="2:8" x14ac:dyDescent="0.25">
      <c r="B249" s="21">
        <v>2013</v>
      </c>
      <c r="C249" s="21" t="s">
        <v>46</v>
      </c>
      <c r="D249" s="21" t="s">
        <v>57</v>
      </c>
      <c r="E249" s="21" t="s">
        <v>23</v>
      </c>
      <c r="F249" s="21" t="s">
        <v>5</v>
      </c>
      <c r="G249" s="21">
        <v>8.1</v>
      </c>
      <c r="H249" s="36">
        <v>8.1000000000000003E-2</v>
      </c>
    </row>
    <row r="250" spans="2:8" x14ac:dyDescent="0.25">
      <c r="B250" s="21">
        <v>2009</v>
      </c>
      <c r="C250" s="21" t="s">
        <v>46</v>
      </c>
      <c r="D250" s="21" t="s">
        <v>60</v>
      </c>
      <c r="E250" s="21" t="s">
        <v>23</v>
      </c>
      <c r="F250" s="21" t="s">
        <v>5</v>
      </c>
      <c r="G250" s="21">
        <v>8.1199999999999992</v>
      </c>
      <c r="H250" s="36">
        <v>8.1199999999999994E-2</v>
      </c>
    </row>
    <row r="251" spans="2:8" x14ac:dyDescent="0.25">
      <c r="B251" s="21">
        <v>2015</v>
      </c>
      <c r="C251" s="21" t="s">
        <v>46</v>
      </c>
      <c r="D251" s="21" t="s">
        <v>164</v>
      </c>
      <c r="E251" s="21" t="s">
        <v>23</v>
      </c>
      <c r="F251" s="21" t="s">
        <v>5</v>
      </c>
      <c r="G251" s="21">
        <v>8.14</v>
      </c>
      <c r="H251" s="37">
        <v>8.14E-2</v>
      </c>
    </row>
    <row r="252" spans="2:8" x14ac:dyDescent="0.25">
      <c r="B252" s="21">
        <v>2011</v>
      </c>
      <c r="C252" s="21" t="s">
        <v>46</v>
      </c>
      <c r="D252" s="21" t="s">
        <v>49</v>
      </c>
      <c r="E252" s="21" t="s">
        <v>23</v>
      </c>
      <c r="F252" s="21" t="s">
        <v>5</v>
      </c>
      <c r="G252" s="21">
        <v>8.15</v>
      </c>
      <c r="H252" s="36">
        <v>8.1500000000000003E-2</v>
      </c>
    </row>
    <row r="253" spans="2:8" x14ac:dyDescent="0.25">
      <c r="B253" s="21">
        <v>2007</v>
      </c>
      <c r="C253" s="21" t="s">
        <v>17</v>
      </c>
      <c r="D253" s="21" t="s">
        <v>31</v>
      </c>
      <c r="E253" s="21" t="s">
        <v>23</v>
      </c>
      <c r="F253" s="21" t="s">
        <v>5</v>
      </c>
      <c r="G253" s="21">
        <v>8.1999999999999993</v>
      </c>
      <c r="H253" s="36">
        <v>8.199999999999999E-2</v>
      </c>
    </row>
    <row r="254" spans="2:8" x14ac:dyDescent="0.25">
      <c r="B254" s="21">
        <v>2007</v>
      </c>
      <c r="C254" s="21" t="s">
        <v>46</v>
      </c>
      <c r="D254" s="21" t="s">
        <v>52</v>
      </c>
      <c r="E254" s="21" t="s">
        <v>23</v>
      </c>
      <c r="F254" s="21" t="s">
        <v>5</v>
      </c>
      <c r="G254" s="21">
        <v>8.2200000000000006</v>
      </c>
      <c r="H254" s="36">
        <v>8.2200000000000009E-2</v>
      </c>
    </row>
    <row r="255" spans="2:8" x14ac:dyDescent="0.25">
      <c r="B255" s="21">
        <v>2010</v>
      </c>
      <c r="C255" s="21" t="s">
        <v>115</v>
      </c>
      <c r="D255" s="21" t="s">
        <v>116</v>
      </c>
      <c r="E255" s="21" t="s">
        <v>23</v>
      </c>
      <c r="F255" s="21" t="s">
        <v>5</v>
      </c>
      <c r="G255" s="21">
        <v>8.23</v>
      </c>
      <c r="H255" s="36">
        <v>8.2299999999999998E-2</v>
      </c>
    </row>
    <row r="256" spans="2:8" x14ac:dyDescent="0.25">
      <c r="B256" s="21">
        <v>2014</v>
      </c>
      <c r="C256" s="21" t="s">
        <v>46</v>
      </c>
      <c r="D256" s="21" t="s">
        <v>50</v>
      </c>
      <c r="E256" s="21" t="s">
        <v>23</v>
      </c>
      <c r="F256" s="21" t="s">
        <v>5</v>
      </c>
      <c r="G256" s="21">
        <v>8.23</v>
      </c>
      <c r="H256" s="36">
        <v>8.2299999999999998E-2</v>
      </c>
    </row>
    <row r="257" spans="2:8" x14ac:dyDescent="0.25">
      <c r="B257" s="21">
        <v>2013</v>
      </c>
      <c r="C257" s="21" t="s">
        <v>17</v>
      </c>
      <c r="D257" s="21" t="s">
        <v>41</v>
      </c>
      <c r="E257" s="21" t="s">
        <v>23</v>
      </c>
      <c r="F257" s="21" t="s">
        <v>5</v>
      </c>
      <c r="G257" s="21">
        <v>8.24</v>
      </c>
      <c r="H257" s="36">
        <v>8.2400000000000001E-2</v>
      </c>
    </row>
    <row r="258" spans="2:8" x14ac:dyDescent="0.25">
      <c r="B258" s="21">
        <v>2005</v>
      </c>
      <c r="C258" s="21" t="s">
        <v>115</v>
      </c>
      <c r="D258" s="21" t="s">
        <v>138</v>
      </c>
      <c r="E258" s="21" t="s">
        <v>23</v>
      </c>
      <c r="F258" s="21" t="s">
        <v>5</v>
      </c>
      <c r="G258" s="21">
        <v>8.26</v>
      </c>
      <c r="H258" s="36">
        <v>8.2599999999999993E-2</v>
      </c>
    </row>
    <row r="259" spans="2:8" x14ac:dyDescent="0.25">
      <c r="B259" s="21">
        <v>2009</v>
      </c>
      <c r="C259" s="21" t="s">
        <v>17</v>
      </c>
      <c r="D259" s="21" t="s">
        <v>39</v>
      </c>
      <c r="E259" s="21" t="s">
        <v>23</v>
      </c>
      <c r="F259" s="21" t="s">
        <v>5</v>
      </c>
      <c r="G259" s="21">
        <v>8.3000000000000007</v>
      </c>
      <c r="H259" s="36">
        <v>8.3000000000000004E-2</v>
      </c>
    </row>
    <row r="260" spans="2:8" x14ac:dyDescent="0.25">
      <c r="B260" s="21">
        <v>2010</v>
      </c>
      <c r="C260" s="21" t="s">
        <v>46</v>
      </c>
      <c r="D260" s="21" t="s">
        <v>49</v>
      </c>
      <c r="E260" s="21" t="s">
        <v>23</v>
      </c>
      <c r="F260" s="21" t="s">
        <v>5</v>
      </c>
      <c r="G260" s="21">
        <v>8.31</v>
      </c>
      <c r="H260" s="36">
        <v>8.3100000000000007E-2</v>
      </c>
    </row>
    <row r="261" spans="2:8" x14ac:dyDescent="0.25">
      <c r="B261" s="21">
        <v>2009</v>
      </c>
      <c r="C261" s="21" t="s">
        <v>46</v>
      </c>
      <c r="D261" s="21" t="s">
        <v>50</v>
      </c>
      <c r="E261" s="21" t="s">
        <v>23</v>
      </c>
      <c r="F261" s="21" t="s">
        <v>5</v>
      </c>
      <c r="G261" s="21">
        <v>8.36</v>
      </c>
      <c r="H261" s="36">
        <v>8.3599999999999994E-2</v>
      </c>
    </row>
    <row r="262" spans="2:8" x14ac:dyDescent="0.25">
      <c r="B262" s="21">
        <v>2015</v>
      </c>
      <c r="C262" s="21" t="s">
        <v>17</v>
      </c>
      <c r="D262" s="21" t="s">
        <v>40</v>
      </c>
      <c r="E262" s="21" t="s">
        <v>23</v>
      </c>
      <c r="F262" s="21" t="s">
        <v>5</v>
      </c>
      <c r="G262" s="21">
        <v>8.36</v>
      </c>
      <c r="H262" s="36">
        <v>8.3599999999999994E-2</v>
      </c>
    </row>
    <row r="263" spans="2:8" x14ac:dyDescent="0.25">
      <c r="B263" s="21">
        <v>2013</v>
      </c>
      <c r="C263" s="21" t="s">
        <v>46</v>
      </c>
      <c r="D263" s="21" t="s">
        <v>49</v>
      </c>
      <c r="E263" s="21" t="s">
        <v>23</v>
      </c>
      <c r="F263" s="21" t="s">
        <v>5</v>
      </c>
      <c r="G263" s="21">
        <v>8.3699999999999992</v>
      </c>
      <c r="H263" s="36">
        <v>8.3699999999999997E-2</v>
      </c>
    </row>
    <row r="264" spans="2:8" x14ac:dyDescent="0.25">
      <c r="B264" s="21">
        <v>2010</v>
      </c>
      <c r="C264" s="21" t="s">
        <v>17</v>
      </c>
      <c r="D264" s="21" t="s">
        <v>37</v>
      </c>
      <c r="E264" s="21" t="s">
        <v>23</v>
      </c>
      <c r="F264" s="21" t="s">
        <v>5</v>
      </c>
      <c r="G264" s="21">
        <v>8.39</v>
      </c>
      <c r="H264" s="36">
        <v>8.3900000000000002E-2</v>
      </c>
    </row>
    <row r="265" spans="2:8" x14ac:dyDescent="0.25">
      <c r="B265" s="21">
        <v>2009</v>
      </c>
      <c r="C265" s="21" t="s">
        <v>115</v>
      </c>
      <c r="D265" s="21" t="s">
        <v>131</v>
      </c>
      <c r="E265" s="21" t="s">
        <v>23</v>
      </c>
      <c r="F265" s="21" t="s">
        <v>5</v>
      </c>
      <c r="G265" s="21">
        <v>8.42</v>
      </c>
      <c r="H265" s="36">
        <v>8.4199999999999997E-2</v>
      </c>
    </row>
    <row r="266" spans="2:8" x14ac:dyDescent="0.25">
      <c r="B266" s="21">
        <v>2008</v>
      </c>
      <c r="C266" s="21" t="s">
        <v>46</v>
      </c>
      <c r="D266" s="21" t="s">
        <v>54</v>
      </c>
      <c r="E266" s="21" t="s">
        <v>23</v>
      </c>
      <c r="F266" s="21" t="s">
        <v>5</v>
      </c>
      <c r="G266" s="21">
        <v>8.4600000000000009</v>
      </c>
      <c r="H266" s="36">
        <v>8.4600000000000009E-2</v>
      </c>
    </row>
    <row r="267" spans="2:8" x14ac:dyDescent="0.25">
      <c r="B267" s="21">
        <v>2008</v>
      </c>
      <c r="C267" s="21" t="s">
        <v>17</v>
      </c>
      <c r="D267" s="21" t="s">
        <v>31</v>
      </c>
      <c r="E267" s="21" t="s">
        <v>23</v>
      </c>
      <c r="F267" s="21" t="s">
        <v>5</v>
      </c>
      <c r="G267" s="21">
        <v>8.49</v>
      </c>
      <c r="H267" s="36">
        <v>8.4900000000000003E-2</v>
      </c>
    </row>
    <row r="268" spans="2:8" x14ac:dyDescent="0.25">
      <c r="B268" s="21">
        <v>2009</v>
      </c>
      <c r="C268" s="21" t="s">
        <v>46</v>
      </c>
      <c r="D268" s="21" t="s">
        <v>54</v>
      </c>
      <c r="E268" s="21" t="s">
        <v>23</v>
      </c>
      <c r="F268" s="21" t="s">
        <v>5</v>
      </c>
      <c r="G268" s="21">
        <v>8.49</v>
      </c>
      <c r="H268" s="36">
        <v>8.4900000000000003E-2</v>
      </c>
    </row>
    <row r="269" spans="2:8" x14ac:dyDescent="0.25">
      <c r="B269" s="21">
        <v>2015</v>
      </c>
      <c r="C269" s="21" t="s">
        <v>46</v>
      </c>
      <c r="D269" s="21" t="s">
        <v>57</v>
      </c>
      <c r="E269" s="21" t="s">
        <v>23</v>
      </c>
      <c r="F269" s="21" t="s">
        <v>5</v>
      </c>
      <c r="G269" s="21">
        <v>8.49</v>
      </c>
      <c r="H269" s="37">
        <v>8.4900000000000003E-2</v>
      </c>
    </row>
    <row r="270" spans="2:8" x14ac:dyDescent="0.25">
      <c r="B270" s="21">
        <v>2014</v>
      </c>
      <c r="C270" s="21" t="s">
        <v>46</v>
      </c>
      <c r="D270" s="21" t="s">
        <v>48</v>
      </c>
      <c r="E270" s="21" t="s">
        <v>23</v>
      </c>
      <c r="F270" s="21" t="s">
        <v>5</v>
      </c>
      <c r="G270" s="21">
        <v>8.5399999999999991</v>
      </c>
      <c r="H270" s="36">
        <v>8.539999999999999E-2</v>
      </c>
    </row>
    <row r="271" spans="2:8" x14ac:dyDescent="0.25">
      <c r="B271" s="21">
        <v>2005</v>
      </c>
      <c r="C271" s="21" t="s">
        <v>17</v>
      </c>
      <c r="D271" s="21" t="s">
        <v>26</v>
      </c>
      <c r="E271" s="21" t="s">
        <v>23</v>
      </c>
      <c r="F271" s="21" t="s">
        <v>5</v>
      </c>
      <c r="G271" s="21">
        <v>8.56</v>
      </c>
      <c r="H271" s="36">
        <v>8.5600000000000009E-2</v>
      </c>
    </row>
    <row r="272" spans="2:8" x14ac:dyDescent="0.25">
      <c r="B272" s="21">
        <v>2007</v>
      </c>
      <c r="C272" s="21" t="s">
        <v>17</v>
      </c>
      <c r="D272" s="21" t="s">
        <v>40</v>
      </c>
      <c r="E272" s="21" t="s">
        <v>23</v>
      </c>
      <c r="F272" s="21" t="s">
        <v>5</v>
      </c>
      <c r="G272" s="21">
        <v>8.56</v>
      </c>
      <c r="H272" s="36">
        <v>8.5600000000000009E-2</v>
      </c>
    </row>
    <row r="273" spans="2:8" x14ac:dyDescent="0.25">
      <c r="B273" s="21">
        <v>2008</v>
      </c>
      <c r="C273" s="21" t="s">
        <v>115</v>
      </c>
      <c r="D273" s="21" t="s">
        <v>134</v>
      </c>
      <c r="E273" s="21" t="s">
        <v>23</v>
      </c>
      <c r="F273" s="21" t="s">
        <v>5</v>
      </c>
      <c r="G273" s="21">
        <v>8.58</v>
      </c>
      <c r="H273" s="36">
        <v>8.5800000000000001E-2</v>
      </c>
    </row>
    <row r="274" spans="2:8" x14ac:dyDescent="0.25">
      <c r="B274" s="21">
        <v>2012</v>
      </c>
      <c r="C274" s="21" t="s">
        <v>46</v>
      </c>
      <c r="D274" s="21" t="s">
        <v>51</v>
      </c>
      <c r="E274" s="21" t="s">
        <v>23</v>
      </c>
      <c r="F274" s="21" t="s">
        <v>5</v>
      </c>
      <c r="G274" s="21">
        <v>8.59</v>
      </c>
      <c r="H274" s="36">
        <v>8.5900000000000004E-2</v>
      </c>
    </row>
    <row r="275" spans="2:8" x14ac:dyDescent="0.25">
      <c r="B275" s="21">
        <v>2011</v>
      </c>
      <c r="C275" s="21" t="s">
        <v>17</v>
      </c>
      <c r="D275" s="21" t="s">
        <v>37</v>
      </c>
      <c r="E275" s="21" t="s">
        <v>23</v>
      </c>
      <c r="F275" s="21" t="s">
        <v>5</v>
      </c>
      <c r="G275" s="21">
        <v>8.6199999999999992</v>
      </c>
      <c r="H275" s="36">
        <v>8.6199999999999999E-2</v>
      </c>
    </row>
    <row r="276" spans="2:8" x14ac:dyDescent="0.25">
      <c r="B276" s="21">
        <v>2007</v>
      </c>
      <c r="C276" s="21" t="s">
        <v>46</v>
      </c>
      <c r="D276" s="21" t="s">
        <v>57</v>
      </c>
      <c r="E276" s="21" t="s">
        <v>23</v>
      </c>
      <c r="F276" s="21" t="s">
        <v>5</v>
      </c>
      <c r="G276" s="21">
        <v>8.6999999999999993</v>
      </c>
      <c r="H276" s="36">
        <v>8.6999999999999994E-2</v>
      </c>
    </row>
    <row r="277" spans="2:8" x14ac:dyDescent="0.25">
      <c r="B277" s="21">
        <v>2007</v>
      </c>
      <c r="C277" s="21" t="s">
        <v>17</v>
      </c>
      <c r="D277" s="21" t="s">
        <v>39</v>
      </c>
      <c r="E277" s="21" t="s">
        <v>23</v>
      </c>
      <c r="F277" s="21" t="s">
        <v>5</v>
      </c>
      <c r="G277" s="21">
        <v>8.73</v>
      </c>
      <c r="H277" s="36">
        <v>8.7300000000000003E-2</v>
      </c>
    </row>
    <row r="278" spans="2:8" x14ac:dyDescent="0.25">
      <c r="B278" s="21">
        <v>2012</v>
      </c>
      <c r="C278" s="21" t="s">
        <v>46</v>
      </c>
      <c r="D278" s="21" t="s">
        <v>49</v>
      </c>
      <c r="E278" s="21" t="s">
        <v>23</v>
      </c>
      <c r="F278" s="21" t="s">
        <v>5</v>
      </c>
      <c r="G278" s="21">
        <v>8.76</v>
      </c>
      <c r="H278" s="36">
        <v>8.7599999999999997E-2</v>
      </c>
    </row>
    <row r="279" spans="2:8" x14ac:dyDescent="0.25">
      <c r="B279" s="21">
        <v>2012</v>
      </c>
      <c r="C279" s="21" t="s">
        <v>46</v>
      </c>
      <c r="D279" s="21" t="s">
        <v>62</v>
      </c>
      <c r="E279" s="21" t="s">
        <v>23</v>
      </c>
      <c r="F279" s="21" t="s">
        <v>5</v>
      </c>
      <c r="G279" s="21">
        <v>8.83</v>
      </c>
      <c r="H279" s="36">
        <v>8.8300000000000003E-2</v>
      </c>
    </row>
    <row r="280" spans="2:8" x14ac:dyDescent="0.25">
      <c r="B280" s="21">
        <v>2008</v>
      </c>
      <c r="C280" s="21" t="s">
        <v>115</v>
      </c>
      <c r="D280" s="21" t="s">
        <v>121</v>
      </c>
      <c r="E280" s="21" t="s">
        <v>23</v>
      </c>
      <c r="F280" s="21" t="s">
        <v>5</v>
      </c>
      <c r="G280" s="21">
        <v>8.8800000000000008</v>
      </c>
      <c r="H280" s="36">
        <v>8.8800000000000004E-2</v>
      </c>
    </row>
    <row r="281" spans="2:8" x14ac:dyDescent="0.25">
      <c r="B281" s="21">
        <v>2011</v>
      </c>
      <c r="C281" s="21" t="s">
        <v>17</v>
      </c>
      <c r="D281" s="21" t="s">
        <v>30</v>
      </c>
      <c r="E281" s="21" t="s">
        <v>23</v>
      </c>
      <c r="F281" s="21" t="s">
        <v>5</v>
      </c>
      <c r="G281" s="21">
        <v>8.89</v>
      </c>
      <c r="H281" s="36">
        <v>8.8900000000000007E-2</v>
      </c>
    </row>
    <row r="282" spans="2:8" x14ac:dyDescent="0.25">
      <c r="B282" s="21">
        <v>2006</v>
      </c>
      <c r="C282" s="21" t="s">
        <v>17</v>
      </c>
      <c r="D282" s="21" t="s">
        <v>34</v>
      </c>
      <c r="E282" s="21" t="s">
        <v>23</v>
      </c>
      <c r="F282" s="21" t="s">
        <v>5</v>
      </c>
      <c r="G282" s="21">
        <v>8.91</v>
      </c>
      <c r="H282" s="36">
        <v>8.9099999999999999E-2</v>
      </c>
    </row>
    <row r="283" spans="2:8" x14ac:dyDescent="0.25">
      <c r="B283" s="21">
        <v>2013</v>
      </c>
      <c r="C283" s="21" t="s">
        <v>17</v>
      </c>
      <c r="D283" s="21" t="s">
        <v>31</v>
      </c>
      <c r="E283" s="21" t="s">
        <v>23</v>
      </c>
      <c r="F283" s="21" t="s">
        <v>5</v>
      </c>
      <c r="G283" s="21">
        <v>8.91</v>
      </c>
      <c r="H283" s="36">
        <v>8.9099999999999999E-2</v>
      </c>
    </row>
    <row r="284" spans="2:8" x14ac:dyDescent="0.25">
      <c r="B284" s="21">
        <v>2012</v>
      </c>
      <c r="C284" s="21" t="s">
        <v>46</v>
      </c>
      <c r="D284" s="21" t="s">
        <v>50</v>
      </c>
      <c r="E284" s="21" t="s">
        <v>23</v>
      </c>
      <c r="F284" s="21" t="s">
        <v>5</v>
      </c>
      <c r="G284" s="21">
        <v>8.92</v>
      </c>
      <c r="H284" s="36">
        <v>8.9200000000000002E-2</v>
      </c>
    </row>
    <row r="285" spans="2:8" x14ac:dyDescent="0.25">
      <c r="B285" s="21">
        <v>2006</v>
      </c>
      <c r="C285" s="21" t="s">
        <v>46</v>
      </c>
      <c r="D285" s="21" t="s">
        <v>48</v>
      </c>
      <c r="E285" s="21" t="s">
        <v>23</v>
      </c>
      <c r="F285" s="21" t="s">
        <v>5</v>
      </c>
      <c r="G285" s="21">
        <v>9.09</v>
      </c>
      <c r="H285" s="36">
        <v>9.0899999999999995E-2</v>
      </c>
    </row>
    <row r="286" spans="2:8" x14ac:dyDescent="0.25">
      <c r="B286" s="21">
        <v>2013</v>
      </c>
      <c r="C286" s="21" t="s">
        <v>17</v>
      </c>
      <c r="D286" s="21" t="s">
        <v>37</v>
      </c>
      <c r="E286" s="21" t="s">
        <v>23</v>
      </c>
      <c r="F286" s="21" t="s">
        <v>5</v>
      </c>
      <c r="G286" s="21">
        <v>9.1</v>
      </c>
      <c r="H286" s="36">
        <v>9.0999999999999998E-2</v>
      </c>
    </row>
    <row r="287" spans="2:8" x14ac:dyDescent="0.25">
      <c r="B287" s="21">
        <v>2010</v>
      </c>
      <c r="C287" s="21" t="s">
        <v>17</v>
      </c>
      <c r="D287" s="21" t="s">
        <v>34</v>
      </c>
      <c r="E287" s="21" t="s">
        <v>23</v>
      </c>
      <c r="F287" s="21" t="s">
        <v>5</v>
      </c>
      <c r="G287" s="21">
        <v>9.1300000000000008</v>
      </c>
      <c r="H287" s="36">
        <v>9.1300000000000006E-2</v>
      </c>
    </row>
    <row r="288" spans="2:8" x14ac:dyDescent="0.25">
      <c r="B288" s="21">
        <v>2006</v>
      </c>
      <c r="C288" s="21" t="s">
        <v>17</v>
      </c>
      <c r="D288" s="21" t="s">
        <v>30</v>
      </c>
      <c r="E288" s="21" t="s">
        <v>23</v>
      </c>
      <c r="F288" s="21" t="s">
        <v>5</v>
      </c>
      <c r="G288" s="21">
        <v>9.23</v>
      </c>
      <c r="H288" s="36">
        <v>9.2300000000000007E-2</v>
      </c>
    </row>
    <row r="289" spans="2:8" x14ac:dyDescent="0.25">
      <c r="B289" s="21">
        <v>2015</v>
      </c>
      <c r="C289" s="21" t="s">
        <v>46</v>
      </c>
      <c r="D289" s="21" t="s">
        <v>168</v>
      </c>
      <c r="E289" s="21" t="s">
        <v>23</v>
      </c>
      <c r="F289" s="21" t="s">
        <v>5</v>
      </c>
      <c r="G289" s="21">
        <v>9.25</v>
      </c>
      <c r="H289" s="37">
        <v>9.2499999999999999E-2</v>
      </c>
    </row>
    <row r="290" spans="2:8" x14ac:dyDescent="0.25">
      <c r="B290" s="21">
        <v>2010</v>
      </c>
      <c r="C290" s="21" t="s">
        <v>46</v>
      </c>
      <c r="D290" s="21" t="s">
        <v>52</v>
      </c>
      <c r="E290" s="21" t="s">
        <v>23</v>
      </c>
      <c r="F290" s="21" t="s">
        <v>5</v>
      </c>
      <c r="G290" s="21">
        <v>9.33</v>
      </c>
      <c r="H290" s="36">
        <v>9.3299999999999994E-2</v>
      </c>
    </row>
    <row r="291" spans="2:8" x14ac:dyDescent="0.25">
      <c r="B291" s="21">
        <v>2014</v>
      </c>
      <c r="C291" s="21" t="s">
        <v>17</v>
      </c>
      <c r="D291" s="21" t="s">
        <v>41</v>
      </c>
      <c r="E291" s="21" t="s">
        <v>23</v>
      </c>
      <c r="F291" s="21" t="s">
        <v>5</v>
      </c>
      <c r="G291" s="21">
        <v>9.36</v>
      </c>
      <c r="H291" s="36">
        <v>9.3599999999999989E-2</v>
      </c>
    </row>
    <row r="292" spans="2:8" x14ac:dyDescent="0.25">
      <c r="B292" s="21">
        <v>2011</v>
      </c>
      <c r="C292" s="21" t="s">
        <v>46</v>
      </c>
      <c r="D292" s="21" t="s">
        <v>50</v>
      </c>
      <c r="E292" s="21" t="s">
        <v>23</v>
      </c>
      <c r="F292" s="21" t="s">
        <v>5</v>
      </c>
      <c r="G292" s="21">
        <v>9.43</v>
      </c>
      <c r="H292" s="36">
        <v>9.4299999999999995E-2</v>
      </c>
    </row>
    <row r="293" spans="2:8" x14ac:dyDescent="0.25">
      <c r="B293" s="21">
        <v>2014</v>
      </c>
      <c r="C293" s="21" t="s">
        <v>46</v>
      </c>
      <c r="D293" s="21" t="s">
        <v>58</v>
      </c>
      <c r="E293" s="21" t="s">
        <v>23</v>
      </c>
      <c r="F293" s="21" t="s">
        <v>5</v>
      </c>
      <c r="G293" s="21">
        <v>9.5</v>
      </c>
      <c r="H293" s="36">
        <v>9.5000000000000001E-2</v>
      </c>
    </row>
    <row r="294" spans="2:8" x14ac:dyDescent="0.25">
      <c r="B294" s="21">
        <v>2005</v>
      </c>
      <c r="C294" s="21" t="s">
        <v>17</v>
      </c>
      <c r="D294" s="21" t="s">
        <v>31</v>
      </c>
      <c r="E294" s="21" t="s">
        <v>23</v>
      </c>
      <c r="F294" s="21" t="s">
        <v>5</v>
      </c>
      <c r="G294" s="21">
        <v>9.51</v>
      </c>
      <c r="H294" s="36">
        <v>9.5100000000000004E-2</v>
      </c>
    </row>
    <row r="295" spans="2:8" x14ac:dyDescent="0.25">
      <c r="B295" s="21">
        <v>2011</v>
      </c>
      <c r="C295" s="21" t="s">
        <v>115</v>
      </c>
      <c r="D295" s="21" t="s">
        <v>116</v>
      </c>
      <c r="E295" s="21" t="s">
        <v>23</v>
      </c>
      <c r="F295" s="21" t="s">
        <v>5</v>
      </c>
      <c r="G295" s="21">
        <v>9.5299999999999994</v>
      </c>
      <c r="H295" s="36">
        <v>9.5299999999999996E-2</v>
      </c>
    </row>
    <row r="296" spans="2:8" x14ac:dyDescent="0.25">
      <c r="B296" s="21">
        <v>2009</v>
      </c>
      <c r="C296" s="21" t="s">
        <v>46</v>
      </c>
      <c r="D296" s="21" t="s">
        <v>48</v>
      </c>
      <c r="E296" s="21" t="s">
        <v>23</v>
      </c>
      <c r="F296" s="21" t="s">
        <v>5</v>
      </c>
      <c r="G296" s="21">
        <v>9.5399999999999991</v>
      </c>
      <c r="H296" s="36">
        <v>9.5399999999999985E-2</v>
      </c>
    </row>
    <row r="297" spans="2:8" x14ac:dyDescent="0.25">
      <c r="B297" s="21">
        <v>2015</v>
      </c>
      <c r="C297" s="21" t="s">
        <v>46</v>
      </c>
      <c r="D297" s="21" t="s">
        <v>165</v>
      </c>
      <c r="E297" s="21" t="s">
        <v>23</v>
      </c>
      <c r="F297" s="21" t="s">
        <v>5</v>
      </c>
      <c r="G297" s="21">
        <v>9.6</v>
      </c>
      <c r="H297" s="37">
        <v>9.6000000000000002E-2</v>
      </c>
    </row>
    <row r="298" spans="2:8" x14ac:dyDescent="0.25">
      <c r="B298" s="21">
        <v>2010</v>
      </c>
      <c r="C298" s="21" t="s">
        <v>46</v>
      </c>
      <c r="D298" s="21" t="s">
        <v>48</v>
      </c>
      <c r="E298" s="21" t="s">
        <v>23</v>
      </c>
      <c r="F298" s="21" t="s">
        <v>5</v>
      </c>
      <c r="G298" s="21">
        <v>9.68</v>
      </c>
      <c r="H298" s="36">
        <v>9.6799999999999997E-2</v>
      </c>
    </row>
    <row r="299" spans="2:8" x14ac:dyDescent="0.25">
      <c r="B299" s="21">
        <v>2010</v>
      </c>
      <c r="C299" s="21" t="s">
        <v>17</v>
      </c>
      <c r="D299" s="21" t="s">
        <v>39</v>
      </c>
      <c r="E299" s="21" t="s">
        <v>23</v>
      </c>
      <c r="F299" s="21" t="s">
        <v>5</v>
      </c>
      <c r="G299" s="21">
        <v>9.77</v>
      </c>
      <c r="H299" s="36">
        <v>9.7699999999999995E-2</v>
      </c>
    </row>
    <row r="300" spans="2:8" x14ac:dyDescent="0.25">
      <c r="B300" s="21">
        <v>2012</v>
      </c>
      <c r="C300" s="21" t="s">
        <v>17</v>
      </c>
      <c r="D300" s="21" t="s">
        <v>37</v>
      </c>
      <c r="E300" s="21" t="s">
        <v>23</v>
      </c>
      <c r="F300" s="21" t="s">
        <v>5</v>
      </c>
      <c r="G300" s="21">
        <v>9.82</v>
      </c>
      <c r="H300" s="36">
        <v>9.820000000000001E-2</v>
      </c>
    </row>
    <row r="301" spans="2:8" x14ac:dyDescent="0.25">
      <c r="B301" s="21">
        <v>2006</v>
      </c>
      <c r="C301" s="21" t="s">
        <v>17</v>
      </c>
      <c r="D301" s="21" t="s">
        <v>37</v>
      </c>
      <c r="E301" s="21" t="s">
        <v>23</v>
      </c>
      <c r="F301" s="21" t="s">
        <v>5</v>
      </c>
      <c r="G301" s="21">
        <v>9.85</v>
      </c>
      <c r="H301" s="36">
        <v>9.849999999999999E-2</v>
      </c>
    </row>
    <row r="302" spans="2:8" x14ac:dyDescent="0.25">
      <c r="B302" s="21">
        <v>2014</v>
      </c>
      <c r="C302" s="21" t="s">
        <v>115</v>
      </c>
      <c r="D302" s="21" t="s">
        <v>119</v>
      </c>
      <c r="E302" s="21" t="s">
        <v>23</v>
      </c>
      <c r="F302" s="21" t="s">
        <v>5</v>
      </c>
      <c r="G302" s="21">
        <v>9.93</v>
      </c>
      <c r="H302" s="36">
        <v>9.9299999999999999E-2</v>
      </c>
    </row>
    <row r="303" spans="2:8" x14ac:dyDescent="0.25">
      <c r="B303" s="21">
        <v>2015</v>
      </c>
      <c r="C303" s="21" t="s">
        <v>17</v>
      </c>
      <c r="D303" s="21" t="s">
        <v>31</v>
      </c>
      <c r="E303" s="21" t="s">
        <v>23</v>
      </c>
      <c r="F303" s="21" t="s">
        <v>5</v>
      </c>
      <c r="G303" s="21">
        <v>10.050000000000001</v>
      </c>
      <c r="H303" s="36">
        <v>0.10050000000000001</v>
      </c>
    </row>
    <row r="304" spans="2:8" x14ac:dyDescent="0.25">
      <c r="B304" s="21">
        <v>2010</v>
      </c>
      <c r="C304" s="21" t="s">
        <v>115</v>
      </c>
      <c r="D304" s="21" t="s">
        <v>118</v>
      </c>
      <c r="E304" s="21" t="s">
        <v>23</v>
      </c>
      <c r="F304" s="21" t="s">
        <v>5</v>
      </c>
      <c r="G304" s="21">
        <v>10.24</v>
      </c>
      <c r="H304" s="36">
        <v>0.1024</v>
      </c>
    </row>
    <row r="305" spans="2:8" x14ac:dyDescent="0.25">
      <c r="B305" s="21">
        <v>2010</v>
      </c>
      <c r="C305" s="21" t="s">
        <v>46</v>
      </c>
      <c r="D305" s="21" t="s">
        <v>50</v>
      </c>
      <c r="E305" s="21" t="s">
        <v>23</v>
      </c>
      <c r="F305" s="21" t="s">
        <v>5</v>
      </c>
      <c r="G305" s="21">
        <v>10.31</v>
      </c>
      <c r="H305" s="36">
        <v>0.10310000000000001</v>
      </c>
    </row>
    <row r="306" spans="2:8" x14ac:dyDescent="0.25">
      <c r="B306" s="21">
        <v>2006</v>
      </c>
      <c r="C306" s="21" t="s">
        <v>115</v>
      </c>
      <c r="D306" s="21" t="s">
        <v>120</v>
      </c>
      <c r="E306" s="21" t="s">
        <v>23</v>
      </c>
      <c r="F306" s="21" t="s">
        <v>5</v>
      </c>
      <c r="G306" s="21">
        <v>10.32</v>
      </c>
      <c r="H306" s="36">
        <v>0.1032</v>
      </c>
    </row>
    <row r="307" spans="2:8" x14ac:dyDescent="0.25">
      <c r="B307" s="21">
        <v>2006</v>
      </c>
      <c r="C307" s="21" t="s">
        <v>46</v>
      </c>
      <c r="D307" s="21" t="s">
        <v>52</v>
      </c>
      <c r="E307" s="21" t="s">
        <v>23</v>
      </c>
      <c r="F307" s="21" t="s">
        <v>5</v>
      </c>
      <c r="G307" s="21">
        <v>10.36</v>
      </c>
      <c r="H307" s="36">
        <v>0.1036</v>
      </c>
    </row>
    <row r="308" spans="2:8" x14ac:dyDescent="0.25">
      <c r="B308" s="21">
        <v>2009</v>
      </c>
      <c r="C308" s="21" t="s">
        <v>17</v>
      </c>
      <c r="D308" s="21" t="s">
        <v>37</v>
      </c>
      <c r="E308" s="21" t="s">
        <v>23</v>
      </c>
      <c r="F308" s="21" t="s">
        <v>5</v>
      </c>
      <c r="G308" s="21">
        <v>10.36</v>
      </c>
      <c r="H308" s="36">
        <v>0.1036</v>
      </c>
    </row>
    <row r="309" spans="2:8" x14ac:dyDescent="0.25">
      <c r="B309" s="21">
        <v>2013</v>
      </c>
      <c r="C309" s="21" t="s">
        <v>17</v>
      </c>
      <c r="D309" s="21" t="s">
        <v>34</v>
      </c>
      <c r="E309" s="21" t="s">
        <v>23</v>
      </c>
      <c r="F309" s="21" t="s">
        <v>5</v>
      </c>
      <c r="G309" s="21">
        <v>10.46</v>
      </c>
      <c r="H309" s="36">
        <v>0.10460000000000001</v>
      </c>
    </row>
    <row r="310" spans="2:8" x14ac:dyDescent="0.25">
      <c r="B310" s="21">
        <v>2006</v>
      </c>
      <c r="C310" s="21" t="s">
        <v>17</v>
      </c>
      <c r="D310" s="21" t="s">
        <v>38</v>
      </c>
      <c r="E310" s="21" t="s">
        <v>23</v>
      </c>
      <c r="F310" s="21" t="s">
        <v>5</v>
      </c>
      <c r="G310" s="21">
        <v>10.49</v>
      </c>
      <c r="H310" s="36">
        <v>0.10490000000000001</v>
      </c>
    </row>
    <row r="311" spans="2:8" x14ac:dyDescent="0.25">
      <c r="B311" s="21">
        <v>2014</v>
      </c>
      <c r="C311" s="21" t="s">
        <v>17</v>
      </c>
      <c r="D311" s="21" t="s">
        <v>31</v>
      </c>
      <c r="E311" s="21" t="s">
        <v>23</v>
      </c>
      <c r="F311" s="21" t="s">
        <v>5</v>
      </c>
      <c r="G311" s="21">
        <v>10.69</v>
      </c>
      <c r="H311" s="36">
        <v>0.1069</v>
      </c>
    </row>
    <row r="312" spans="2:8" x14ac:dyDescent="0.25">
      <c r="B312" s="21">
        <v>2013</v>
      </c>
      <c r="C312" s="21" t="s">
        <v>46</v>
      </c>
      <c r="D312" s="21" t="s">
        <v>51</v>
      </c>
      <c r="E312" s="21" t="s">
        <v>23</v>
      </c>
      <c r="F312" s="21" t="s">
        <v>5</v>
      </c>
      <c r="G312" s="21">
        <v>10.77</v>
      </c>
      <c r="H312" s="36">
        <v>0.10769999999999999</v>
      </c>
    </row>
    <row r="313" spans="2:8" x14ac:dyDescent="0.25">
      <c r="B313" s="21">
        <v>2014</v>
      </c>
      <c r="C313" s="21" t="s">
        <v>46</v>
      </c>
      <c r="D313" s="21" t="s">
        <v>51</v>
      </c>
      <c r="E313" s="21" t="s">
        <v>23</v>
      </c>
      <c r="F313" s="21" t="s">
        <v>5</v>
      </c>
      <c r="G313" s="21">
        <v>10.77</v>
      </c>
      <c r="H313" s="36">
        <v>0.10769999999999999</v>
      </c>
    </row>
    <row r="314" spans="2:8" x14ac:dyDescent="0.25">
      <c r="B314" s="21">
        <v>2010</v>
      </c>
      <c r="C314" s="21" t="s">
        <v>17</v>
      </c>
      <c r="D314" s="21" t="s">
        <v>40</v>
      </c>
      <c r="E314" s="21" t="s">
        <v>23</v>
      </c>
      <c r="F314" s="21" t="s">
        <v>5</v>
      </c>
      <c r="G314" s="21">
        <v>10.81</v>
      </c>
      <c r="H314" s="36">
        <v>0.1081</v>
      </c>
    </row>
    <row r="315" spans="2:8" x14ac:dyDescent="0.25">
      <c r="B315" s="21">
        <v>2013</v>
      </c>
      <c r="C315" s="21" t="s">
        <v>17</v>
      </c>
      <c r="D315" s="21" t="s">
        <v>43</v>
      </c>
      <c r="E315" s="21" t="s">
        <v>23</v>
      </c>
      <c r="F315" s="21" t="s">
        <v>5</v>
      </c>
      <c r="G315" s="21">
        <v>10.82</v>
      </c>
      <c r="H315" s="36">
        <v>0.1082</v>
      </c>
    </row>
    <row r="316" spans="2:8" x14ac:dyDescent="0.25">
      <c r="B316" s="21">
        <v>2012</v>
      </c>
      <c r="C316" s="21" t="s">
        <v>17</v>
      </c>
      <c r="D316" s="21" t="s">
        <v>34</v>
      </c>
      <c r="E316" s="21" t="s">
        <v>23</v>
      </c>
      <c r="F316" s="21" t="s">
        <v>5</v>
      </c>
      <c r="G316" s="21">
        <v>10.85</v>
      </c>
      <c r="H316" s="36">
        <v>0.1085</v>
      </c>
    </row>
    <row r="317" spans="2:8" x14ac:dyDescent="0.25">
      <c r="B317" s="21">
        <v>2005</v>
      </c>
      <c r="C317" s="21" t="s">
        <v>17</v>
      </c>
      <c r="D317" s="21" t="s">
        <v>24</v>
      </c>
      <c r="E317" s="21" t="s">
        <v>23</v>
      </c>
      <c r="F317" s="21" t="s">
        <v>5</v>
      </c>
      <c r="G317" s="21">
        <v>10.87</v>
      </c>
      <c r="H317" s="36">
        <v>0.10869999999999999</v>
      </c>
    </row>
    <row r="318" spans="2:8" x14ac:dyDescent="0.25">
      <c r="B318" s="21">
        <v>2014</v>
      </c>
      <c r="C318" s="21" t="s">
        <v>17</v>
      </c>
      <c r="D318" s="21" t="s">
        <v>37</v>
      </c>
      <c r="E318" s="21" t="s">
        <v>23</v>
      </c>
      <c r="F318" s="21" t="s">
        <v>5</v>
      </c>
      <c r="G318" s="21">
        <v>10.88</v>
      </c>
      <c r="H318" s="36">
        <v>0.10880000000000001</v>
      </c>
    </row>
    <row r="319" spans="2:8" x14ac:dyDescent="0.25">
      <c r="B319" s="21">
        <v>2010</v>
      </c>
      <c r="C319" s="21" t="s">
        <v>17</v>
      </c>
      <c r="D319" s="21" t="s">
        <v>41</v>
      </c>
      <c r="E319" s="21" t="s">
        <v>23</v>
      </c>
      <c r="F319" s="21" t="s">
        <v>5</v>
      </c>
      <c r="G319" s="21">
        <v>10.97</v>
      </c>
      <c r="H319" s="36">
        <v>0.10970000000000001</v>
      </c>
    </row>
    <row r="320" spans="2:8" x14ac:dyDescent="0.25">
      <c r="B320" s="21">
        <v>2011</v>
      </c>
      <c r="C320" s="21" t="s">
        <v>46</v>
      </c>
      <c r="D320" s="21" t="s">
        <v>52</v>
      </c>
      <c r="E320" s="21" t="s">
        <v>23</v>
      </c>
      <c r="F320" s="21" t="s">
        <v>5</v>
      </c>
      <c r="G320" s="21">
        <v>11.15</v>
      </c>
      <c r="H320" s="36">
        <v>0.1115</v>
      </c>
    </row>
    <row r="321" spans="2:8" x14ac:dyDescent="0.25">
      <c r="B321" s="21">
        <v>2005</v>
      </c>
      <c r="C321" s="21" t="s">
        <v>17</v>
      </c>
      <c r="D321" s="21" t="s">
        <v>34</v>
      </c>
      <c r="E321" s="21" t="s">
        <v>23</v>
      </c>
      <c r="F321" s="21" t="s">
        <v>5</v>
      </c>
      <c r="G321" s="21">
        <v>11.28</v>
      </c>
      <c r="H321" s="36">
        <v>0.1128</v>
      </c>
    </row>
    <row r="322" spans="2:8" x14ac:dyDescent="0.25">
      <c r="B322" s="21">
        <v>2006</v>
      </c>
      <c r="C322" s="21" t="s">
        <v>17</v>
      </c>
      <c r="D322" s="21" t="s">
        <v>32</v>
      </c>
      <c r="E322" s="21" t="s">
        <v>23</v>
      </c>
      <c r="F322" s="21" t="s">
        <v>5</v>
      </c>
      <c r="G322" s="21">
        <v>11.36</v>
      </c>
      <c r="H322" s="36">
        <v>0.11359999999999999</v>
      </c>
    </row>
    <row r="323" spans="2:8" x14ac:dyDescent="0.25">
      <c r="B323" s="21">
        <v>2015</v>
      </c>
      <c r="C323" s="21" t="s">
        <v>17</v>
      </c>
      <c r="D323" s="21" t="s">
        <v>37</v>
      </c>
      <c r="E323" s="21" t="s">
        <v>23</v>
      </c>
      <c r="F323" s="21" t="s">
        <v>5</v>
      </c>
      <c r="G323" s="21">
        <v>11.46</v>
      </c>
      <c r="H323" s="36">
        <v>0.11460000000000001</v>
      </c>
    </row>
    <row r="324" spans="2:8" x14ac:dyDescent="0.25">
      <c r="B324" s="21">
        <v>2011</v>
      </c>
      <c r="C324" s="21" t="s">
        <v>17</v>
      </c>
      <c r="D324" s="21" t="s">
        <v>39</v>
      </c>
      <c r="E324" s="21" t="s">
        <v>23</v>
      </c>
      <c r="F324" s="21" t="s">
        <v>5</v>
      </c>
      <c r="G324" s="21">
        <v>11.66</v>
      </c>
      <c r="H324" s="36">
        <v>0.1166</v>
      </c>
    </row>
    <row r="325" spans="2:8" x14ac:dyDescent="0.25">
      <c r="B325" s="21">
        <v>2014</v>
      </c>
      <c r="C325" s="21" t="s">
        <v>17</v>
      </c>
      <c r="D325" s="21" t="s">
        <v>43</v>
      </c>
      <c r="E325" s="21" t="s">
        <v>23</v>
      </c>
      <c r="F325" s="21" t="s">
        <v>5</v>
      </c>
      <c r="G325" s="21">
        <v>11.92</v>
      </c>
      <c r="H325" s="36">
        <v>0.1192</v>
      </c>
    </row>
    <row r="326" spans="2:8" x14ac:dyDescent="0.25">
      <c r="B326" s="21">
        <v>2013</v>
      </c>
      <c r="C326" s="21" t="s">
        <v>46</v>
      </c>
      <c r="D326" s="21" t="s">
        <v>54</v>
      </c>
      <c r="E326" s="21" t="s">
        <v>23</v>
      </c>
      <c r="F326" s="21" t="s">
        <v>5</v>
      </c>
      <c r="G326" s="21">
        <v>11.94</v>
      </c>
      <c r="H326" s="36">
        <v>0.11939999999999999</v>
      </c>
    </row>
    <row r="327" spans="2:8" x14ac:dyDescent="0.25">
      <c r="B327" s="21">
        <v>2014</v>
      </c>
      <c r="C327" s="21" t="s">
        <v>17</v>
      </c>
      <c r="D327" s="21" t="s">
        <v>39</v>
      </c>
      <c r="E327" s="21" t="s">
        <v>23</v>
      </c>
      <c r="F327" s="21" t="s">
        <v>5</v>
      </c>
      <c r="G327" s="21">
        <v>12.06</v>
      </c>
      <c r="H327" s="36">
        <v>0.1206</v>
      </c>
    </row>
    <row r="328" spans="2:8" x14ac:dyDescent="0.25">
      <c r="B328" s="21">
        <v>2007</v>
      </c>
      <c r="C328" s="21" t="s">
        <v>17</v>
      </c>
      <c r="D328" s="21" t="s">
        <v>41</v>
      </c>
      <c r="E328" s="21" t="s">
        <v>23</v>
      </c>
      <c r="F328" s="21" t="s">
        <v>5</v>
      </c>
      <c r="G328" s="21">
        <v>12.09</v>
      </c>
      <c r="H328" s="36">
        <v>0.12089999999999999</v>
      </c>
    </row>
    <row r="329" spans="2:8" x14ac:dyDescent="0.25">
      <c r="B329" s="21">
        <v>2015</v>
      </c>
      <c r="C329" s="21" t="s">
        <v>46</v>
      </c>
      <c r="D329" s="21" t="s">
        <v>58</v>
      </c>
      <c r="E329" s="21" t="s">
        <v>23</v>
      </c>
      <c r="F329" s="21" t="s">
        <v>5</v>
      </c>
      <c r="G329" s="21">
        <v>12.22</v>
      </c>
      <c r="H329" s="37">
        <v>0.1222</v>
      </c>
    </row>
    <row r="330" spans="2:8" x14ac:dyDescent="0.25">
      <c r="B330" s="21">
        <v>2012</v>
      </c>
      <c r="C330" s="21" t="s">
        <v>115</v>
      </c>
      <c r="D330" s="21" t="s">
        <v>123</v>
      </c>
      <c r="E330" s="21" t="s">
        <v>23</v>
      </c>
      <c r="F330" s="21" t="s">
        <v>5</v>
      </c>
      <c r="G330" s="21">
        <v>12.26</v>
      </c>
      <c r="H330" s="36">
        <v>0.1226</v>
      </c>
    </row>
    <row r="331" spans="2:8" x14ac:dyDescent="0.25">
      <c r="B331" s="21">
        <v>2005</v>
      </c>
      <c r="C331" s="21" t="s">
        <v>17</v>
      </c>
      <c r="D331" s="21" t="s">
        <v>36</v>
      </c>
      <c r="E331" s="21" t="s">
        <v>23</v>
      </c>
      <c r="F331" s="21" t="s">
        <v>5</v>
      </c>
      <c r="G331" s="21">
        <v>12.3</v>
      </c>
      <c r="H331" s="36">
        <v>0.12300000000000001</v>
      </c>
    </row>
    <row r="332" spans="2:8" x14ac:dyDescent="0.25">
      <c r="B332" s="21">
        <v>2015</v>
      </c>
      <c r="C332" s="21" t="s">
        <v>115</v>
      </c>
      <c r="D332" s="21" t="s">
        <v>126</v>
      </c>
      <c r="E332" s="21" t="s">
        <v>23</v>
      </c>
      <c r="F332" s="21" t="s">
        <v>5</v>
      </c>
      <c r="G332" s="21">
        <v>12.3</v>
      </c>
      <c r="H332" s="36">
        <v>0.12300000000000001</v>
      </c>
    </row>
    <row r="333" spans="2:8" x14ac:dyDescent="0.25">
      <c r="B333" s="21">
        <v>2008</v>
      </c>
      <c r="C333" s="21" t="s">
        <v>17</v>
      </c>
      <c r="D333" s="21" t="s">
        <v>41</v>
      </c>
      <c r="E333" s="21" t="s">
        <v>23</v>
      </c>
      <c r="F333" s="21" t="s">
        <v>5</v>
      </c>
      <c r="G333" s="21">
        <v>12.43</v>
      </c>
      <c r="H333" s="36">
        <v>0.12429999999999999</v>
      </c>
    </row>
    <row r="334" spans="2:8" x14ac:dyDescent="0.25">
      <c r="B334" s="21">
        <v>2009</v>
      </c>
      <c r="C334" s="21" t="s">
        <v>17</v>
      </c>
      <c r="D334" s="21" t="s">
        <v>41</v>
      </c>
      <c r="E334" s="21" t="s">
        <v>23</v>
      </c>
      <c r="F334" s="21" t="s">
        <v>5</v>
      </c>
      <c r="G334" s="21">
        <v>12.5</v>
      </c>
      <c r="H334" s="36">
        <v>0.125</v>
      </c>
    </row>
    <row r="335" spans="2:8" x14ac:dyDescent="0.25">
      <c r="B335" s="21">
        <v>2007</v>
      </c>
      <c r="C335" s="21" t="s">
        <v>115</v>
      </c>
      <c r="D335" s="21" t="s">
        <v>138</v>
      </c>
      <c r="E335" s="21" t="s">
        <v>23</v>
      </c>
      <c r="F335" s="21" t="s">
        <v>5</v>
      </c>
      <c r="G335" s="21">
        <v>12.81</v>
      </c>
      <c r="H335" s="36">
        <v>0.12809999999999999</v>
      </c>
    </row>
    <row r="336" spans="2:8" x14ac:dyDescent="0.25">
      <c r="B336" s="21">
        <v>2010</v>
      </c>
      <c r="C336" s="21" t="s">
        <v>115</v>
      </c>
      <c r="D336" s="21" t="s">
        <v>132</v>
      </c>
      <c r="E336" s="21" t="s">
        <v>23</v>
      </c>
      <c r="F336" s="21" t="s">
        <v>5</v>
      </c>
      <c r="G336" s="21">
        <v>12.84</v>
      </c>
      <c r="H336" s="36">
        <v>0.12839999999999999</v>
      </c>
    </row>
    <row r="337" spans="2:8" x14ac:dyDescent="0.25">
      <c r="B337" s="21">
        <v>2014</v>
      </c>
      <c r="C337" s="21" t="s">
        <v>46</v>
      </c>
      <c r="D337" s="21" t="s">
        <v>62</v>
      </c>
      <c r="E337" s="21" t="s">
        <v>23</v>
      </c>
      <c r="F337" s="21" t="s">
        <v>5</v>
      </c>
      <c r="G337" s="21">
        <v>12.85</v>
      </c>
      <c r="H337" s="36">
        <v>0.1285</v>
      </c>
    </row>
    <row r="338" spans="2:8" x14ac:dyDescent="0.25">
      <c r="B338" s="21">
        <v>2005</v>
      </c>
      <c r="C338" s="21" t="s">
        <v>17</v>
      </c>
      <c r="D338" s="21" t="s">
        <v>25</v>
      </c>
      <c r="E338" s="21" t="s">
        <v>23</v>
      </c>
      <c r="F338" s="21" t="s">
        <v>5</v>
      </c>
      <c r="G338" s="21">
        <v>13.08</v>
      </c>
      <c r="H338" s="36">
        <v>0.1308</v>
      </c>
    </row>
    <row r="339" spans="2:8" x14ac:dyDescent="0.25">
      <c r="B339" s="21">
        <v>2015</v>
      </c>
      <c r="C339" s="21" t="s">
        <v>46</v>
      </c>
      <c r="D339" s="21" t="s">
        <v>162</v>
      </c>
      <c r="E339" s="21" t="s">
        <v>23</v>
      </c>
      <c r="F339" s="21" t="s">
        <v>5</v>
      </c>
      <c r="G339" s="21">
        <v>13.1</v>
      </c>
      <c r="H339" s="37">
        <v>0.13100000000000001</v>
      </c>
    </row>
    <row r="340" spans="2:8" x14ac:dyDescent="0.25">
      <c r="B340" s="21">
        <v>2012</v>
      </c>
      <c r="C340" s="21" t="s">
        <v>46</v>
      </c>
      <c r="D340" s="21" t="s">
        <v>52</v>
      </c>
      <c r="E340" s="21" t="s">
        <v>23</v>
      </c>
      <c r="F340" s="21" t="s">
        <v>5</v>
      </c>
      <c r="G340" s="21">
        <v>13.12</v>
      </c>
      <c r="H340" s="36">
        <v>0.13119999999999998</v>
      </c>
    </row>
    <row r="341" spans="2:8" x14ac:dyDescent="0.25">
      <c r="B341" s="21">
        <v>2006</v>
      </c>
      <c r="C341" s="21" t="s">
        <v>115</v>
      </c>
      <c r="D341" s="21" t="s">
        <v>134</v>
      </c>
      <c r="E341" s="21" t="s">
        <v>23</v>
      </c>
      <c r="F341" s="21" t="s">
        <v>5</v>
      </c>
      <c r="G341" s="21">
        <v>13.18</v>
      </c>
      <c r="H341" s="36">
        <v>0.1318</v>
      </c>
    </row>
    <row r="342" spans="2:8" x14ac:dyDescent="0.25">
      <c r="B342" s="21">
        <v>2005</v>
      </c>
      <c r="C342" s="21" t="s">
        <v>46</v>
      </c>
      <c r="D342" s="21" t="s">
        <v>54</v>
      </c>
      <c r="E342" s="21" t="s">
        <v>23</v>
      </c>
      <c r="F342" s="21" t="s">
        <v>5</v>
      </c>
      <c r="G342" s="21">
        <v>13.53</v>
      </c>
      <c r="H342" s="36">
        <v>0.1353</v>
      </c>
    </row>
    <row r="343" spans="2:8" x14ac:dyDescent="0.25">
      <c r="B343" s="21">
        <v>2006</v>
      </c>
      <c r="C343" s="21" t="s">
        <v>17</v>
      </c>
      <c r="D343" s="21" t="s">
        <v>40</v>
      </c>
      <c r="E343" s="21" t="s">
        <v>23</v>
      </c>
      <c r="F343" s="21" t="s">
        <v>5</v>
      </c>
      <c r="G343" s="21">
        <v>13.63</v>
      </c>
      <c r="H343" s="36">
        <v>0.1363</v>
      </c>
    </row>
    <row r="344" spans="2:8" x14ac:dyDescent="0.25">
      <c r="B344" s="21">
        <v>2005</v>
      </c>
      <c r="C344" s="21" t="s">
        <v>17</v>
      </c>
      <c r="D344" s="21" t="s">
        <v>30</v>
      </c>
      <c r="E344" s="21" t="s">
        <v>23</v>
      </c>
      <c r="F344" s="21" t="s">
        <v>5</v>
      </c>
      <c r="G344" s="21">
        <v>13.92</v>
      </c>
      <c r="H344" s="36">
        <v>0.13919999999999999</v>
      </c>
    </row>
    <row r="345" spans="2:8" x14ac:dyDescent="0.25">
      <c r="B345" s="21">
        <v>2006</v>
      </c>
      <c r="C345" s="21" t="s">
        <v>17</v>
      </c>
      <c r="D345" s="21" t="s">
        <v>31</v>
      </c>
      <c r="E345" s="21" t="s">
        <v>23</v>
      </c>
      <c r="F345" s="21" t="s">
        <v>5</v>
      </c>
      <c r="G345" s="21">
        <v>14.09</v>
      </c>
      <c r="H345" s="36">
        <v>0.1409</v>
      </c>
    </row>
    <row r="346" spans="2:8" x14ac:dyDescent="0.25">
      <c r="B346" s="21">
        <v>2005</v>
      </c>
      <c r="C346" s="21" t="s">
        <v>17</v>
      </c>
      <c r="D346" s="21" t="s">
        <v>32</v>
      </c>
      <c r="E346" s="21" t="s">
        <v>23</v>
      </c>
      <c r="F346" s="21" t="s">
        <v>5</v>
      </c>
      <c r="G346" s="21">
        <v>14.59</v>
      </c>
      <c r="H346" s="36">
        <v>0.1459</v>
      </c>
    </row>
    <row r="347" spans="2:8" x14ac:dyDescent="0.25">
      <c r="B347" s="21">
        <v>2013</v>
      </c>
      <c r="C347" s="21" t="s">
        <v>46</v>
      </c>
      <c r="D347" s="21" t="s">
        <v>52</v>
      </c>
      <c r="E347" s="21" t="s">
        <v>23</v>
      </c>
      <c r="F347" s="21" t="s">
        <v>5</v>
      </c>
      <c r="G347" s="21">
        <v>14.63</v>
      </c>
      <c r="H347" s="36">
        <v>0.14630000000000001</v>
      </c>
    </row>
    <row r="348" spans="2:8" x14ac:dyDescent="0.25">
      <c r="B348" s="21">
        <v>2011</v>
      </c>
      <c r="C348" s="21" t="s">
        <v>115</v>
      </c>
      <c r="D348" s="21" t="s">
        <v>123</v>
      </c>
      <c r="E348" s="21" t="s">
        <v>23</v>
      </c>
      <c r="F348" s="21" t="s">
        <v>5</v>
      </c>
      <c r="G348" s="21">
        <v>14.81</v>
      </c>
      <c r="H348" s="36">
        <v>0.14810000000000001</v>
      </c>
    </row>
    <row r="349" spans="2:8" x14ac:dyDescent="0.25">
      <c r="B349" s="21">
        <v>2013</v>
      </c>
      <c r="C349" s="21" t="s">
        <v>46</v>
      </c>
      <c r="D349" s="21" t="s">
        <v>62</v>
      </c>
      <c r="E349" s="21" t="s">
        <v>23</v>
      </c>
      <c r="F349" s="21" t="s">
        <v>5</v>
      </c>
      <c r="G349" s="21">
        <v>14.94</v>
      </c>
      <c r="H349" s="36">
        <v>0.14940000000000001</v>
      </c>
    </row>
    <row r="350" spans="2:8" x14ac:dyDescent="0.25">
      <c r="B350" s="21">
        <v>2010</v>
      </c>
      <c r="C350" s="21" t="s">
        <v>46</v>
      </c>
      <c r="D350" s="21" t="s">
        <v>60</v>
      </c>
      <c r="E350" s="21" t="s">
        <v>23</v>
      </c>
      <c r="F350" s="21" t="s">
        <v>5</v>
      </c>
      <c r="G350" s="21">
        <v>15.13</v>
      </c>
      <c r="H350" s="36">
        <v>0.15130000000000002</v>
      </c>
    </row>
    <row r="351" spans="2:8" x14ac:dyDescent="0.25">
      <c r="B351" s="21">
        <v>2011</v>
      </c>
      <c r="C351" s="21" t="s">
        <v>46</v>
      </c>
      <c r="D351" s="21" t="s">
        <v>60</v>
      </c>
      <c r="E351" s="21" t="s">
        <v>23</v>
      </c>
      <c r="F351" s="21" t="s">
        <v>5</v>
      </c>
      <c r="G351" s="21">
        <v>15.53</v>
      </c>
      <c r="H351" s="36">
        <v>0.15529999999999999</v>
      </c>
    </row>
    <row r="352" spans="2:8" x14ac:dyDescent="0.25">
      <c r="B352" s="21">
        <v>2005</v>
      </c>
      <c r="C352" s="21" t="s">
        <v>46</v>
      </c>
      <c r="D352" s="21" t="s">
        <v>52</v>
      </c>
      <c r="E352" s="21" t="s">
        <v>23</v>
      </c>
      <c r="F352" s="21" t="s">
        <v>5</v>
      </c>
      <c r="G352" s="21">
        <v>15.84</v>
      </c>
      <c r="H352" s="36">
        <v>0.15839999999999999</v>
      </c>
    </row>
    <row r="353" spans="2:9" x14ac:dyDescent="0.25">
      <c r="B353" s="21">
        <v>2014</v>
      </c>
      <c r="C353" s="21" t="s">
        <v>46</v>
      </c>
      <c r="D353" s="21" t="s">
        <v>52</v>
      </c>
      <c r="E353" s="21" t="s">
        <v>23</v>
      </c>
      <c r="F353" s="21" t="s">
        <v>5</v>
      </c>
      <c r="G353" s="21">
        <v>16.46</v>
      </c>
      <c r="H353" s="36">
        <v>0.1646</v>
      </c>
    </row>
    <row r="354" spans="2:9" x14ac:dyDescent="0.25">
      <c r="B354" s="21">
        <v>2006</v>
      </c>
      <c r="C354" s="21" t="s">
        <v>115</v>
      </c>
      <c r="D354" s="21" t="s">
        <v>121</v>
      </c>
      <c r="E354" s="21" t="s">
        <v>23</v>
      </c>
      <c r="F354" s="21" t="s">
        <v>5</v>
      </c>
      <c r="G354" s="21">
        <v>17.05</v>
      </c>
      <c r="H354" s="36">
        <v>0.17050000000000001</v>
      </c>
    </row>
    <row r="355" spans="2:9" x14ac:dyDescent="0.25">
      <c r="B355" s="21">
        <v>2007</v>
      </c>
      <c r="C355" s="21" t="s">
        <v>46</v>
      </c>
      <c r="D355" s="21" t="s">
        <v>54</v>
      </c>
      <c r="E355" s="21" t="s">
        <v>23</v>
      </c>
      <c r="F355" s="21" t="s">
        <v>5</v>
      </c>
      <c r="G355" s="21">
        <v>17.18</v>
      </c>
      <c r="H355" s="36">
        <v>0.17180000000000001</v>
      </c>
    </row>
    <row r="356" spans="2:9" x14ac:dyDescent="0.25">
      <c r="B356" s="21">
        <v>2015</v>
      </c>
      <c r="C356" s="21" t="s">
        <v>46</v>
      </c>
      <c r="D356" s="21" t="s">
        <v>60</v>
      </c>
      <c r="E356" s="21" t="s">
        <v>23</v>
      </c>
      <c r="F356" s="21" t="s">
        <v>5</v>
      </c>
      <c r="G356" s="21">
        <v>17.18</v>
      </c>
      <c r="H356" s="37">
        <v>0.17180000000000001</v>
      </c>
    </row>
    <row r="357" spans="2:9" x14ac:dyDescent="0.25">
      <c r="B357" s="21">
        <v>2006</v>
      </c>
      <c r="C357" s="21" t="s">
        <v>46</v>
      </c>
      <c r="D357" s="21" t="s">
        <v>54</v>
      </c>
      <c r="E357" s="21" t="s">
        <v>23</v>
      </c>
      <c r="F357" s="21" t="s">
        <v>5</v>
      </c>
      <c r="G357" s="21">
        <v>17.78</v>
      </c>
      <c r="H357" s="36">
        <v>0.17780000000000001</v>
      </c>
    </row>
    <row r="358" spans="2:9" x14ac:dyDescent="0.25">
      <c r="B358" s="21">
        <v>2006</v>
      </c>
      <c r="C358" s="21" t="s">
        <v>17</v>
      </c>
      <c r="D358" s="21" t="s">
        <v>41</v>
      </c>
      <c r="E358" s="21" t="s">
        <v>23</v>
      </c>
      <c r="F358" s="21" t="s">
        <v>5</v>
      </c>
      <c r="G358" s="21">
        <v>17.829999999999998</v>
      </c>
      <c r="H358" s="36">
        <v>0.17829999999999999</v>
      </c>
    </row>
    <row r="359" spans="2:9" x14ac:dyDescent="0.25">
      <c r="B359" s="21">
        <v>2013</v>
      </c>
      <c r="C359" s="21" t="s">
        <v>115</v>
      </c>
      <c r="D359" s="21" t="s">
        <v>123</v>
      </c>
      <c r="E359" s="21" t="s">
        <v>23</v>
      </c>
      <c r="F359" s="21" t="s">
        <v>5</v>
      </c>
      <c r="G359" s="21">
        <v>18.059999999999999</v>
      </c>
      <c r="H359" s="36">
        <v>0.18059999999999998</v>
      </c>
    </row>
    <row r="360" spans="2:9" x14ac:dyDescent="0.25">
      <c r="B360" s="21">
        <v>2012</v>
      </c>
      <c r="C360" s="21" t="s">
        <v>46</v>
      </c>
      <c r="D360" s="21" t="s">
        <v>60</v>
      </c>
      <c r="E360" s="21" t="s">
        <v>23</v>
      </c>
      <c r="F360" s="21" t="s">
        <v>5</v>
      </c>
      <c r="G360" s="21">
        <v>18.239999999999998</v>
      </c>
      <c r="H360" s="36">
        <v>0.18239999999999998</v>
      </c>
    </row>
    <row r="361" spans="2:9" x14ac:dyDescent="0.25">
      <c r="B361" s="21">
        <v>2014</v>
      </c>
      <c r="C361" s="21" t="s">
        <v>46</v>
      </c>
      <c r="D361" s="21" t="s">
        <v>60</v>
      </c>
      <c r="E361" s="21" t="s">
        <v>23</v>
      </c>
      <c r="F361" s="21" t="s">
        <v>5</v>
      </c>
      <c r="G361" s="21">
        <v>18.72</v>
      </c>
      <c r="H361" s="36">
        <v>0.18719999999999998</v>
      </c>
    </row>
    <row r="362" spans="2:9" x14ac:dyDescent="0.25">
      <c r="B362" s="21">
        <v>2007</v>
      </c>
      <c r="C362" s="21" t="s">
        <v>115</v>
      </c>
      <c r="D362" s="21" t="s">
        <v>121</v>
      </c>
      <c r="E362" s="21" t="s">
        <v>23</v>
      </c>
      <c r="F362" s="21" t="s">
        <v>5</v>
      </c>
      <c r="G362" s="21">
        <v>19.940000000000001</v>
      </c>
      <c r="H362" s="36">
        <v>0.19940000000000002</v>
      </c>
    </row>
    <row r="363" spans="2:9" x14ac:dyDescent="0.25">
      <c r="B363" s="21">
        <v>2013</v>
      </c>
      <c r="C363" s="21" t="s">
        <v>46</v>
      </c>
      <c r="D363" s="21" t="s">
        <v>60</v>
      </c>
      <c r="E363" s="21" t="s">
        <v>23</v>
      </c>
      <c r="F363" s="21" t="s">
        <v>5</v>
      </c>
      <c r="G363" s="21">
        <v>20.100000000000001</v>
      </c>
      <c r="H363" s="36">
        <v>0.20100000000000001</v>
      </c>
    </row>
    <row r="364" spans="2:9" x14ac:dyDescent="0.25">
      <c r="B364" s="21">
        <v>2015</v>
      </c>
      <c r="C364" s="21" t="s">
        <v>46</v>
      </c>
      <c r="D364" s="21" t="s">
        <v>163</v>
      </c>
      <c r="E364" s="21" t="s">
        <v>23</v>
      </c>
      <c r="F364" s="21" t="s">
        <v>5</v>
      </c>
      <c r="G364" s="21">
        <v>20.440000000000001</v>
      </c>
      <c r="H364" s="37">
        <v>0.2044</v>
      </c>
    </row>
    <row r="365" spans="2:9" x14ac:dyDescent="0.25">
      <c r="B365" s="21">
        <v>2013</v>
      </c>
      <c r="C365" s="21" t="s">
        <v>17</v>
      </c>
      <c r="D365" s="21" t="s">
        <v>39</v>
      </c>
      <c r="E365" s="21" t="s">
        <v>23</v>
      </c>
      <c r="F365" s="21" t="s">
        <v>5</v>
      </c>
      <c r="G365" s="21">
        <v>20.78</v>
      </c>
      <c r="H365" s="36">
        <v>0.20780000000000001</v>
      </c>
    </row>
    <row r="366" spans="2:9" x14ac:dyDescent="0.25">
      <c r="B366" s="21">
        <v>2005</v>
      </c>
      <c r="C366" s="21" t="s">
        <v>17</v>
      </c>
      <c r="D366" s="34" t="s">
        <v>179</v>
      </c>
      <c r="E366" s="21" t="s">
        <v>23</v>
      </c>
      <c r="F366" s="21" t="s">
        <v>5</v>
      </c>
      <c r="G366" s="21">
        <v>22.44</v>
      </c>
      <c r="H366" s="36">
        <v>0.22440000000000002</v>
      </c>
    </row>
    <row r="367" spans="2:9" x14ac:dyDescent="0.25">
      <c r="B367" s="21">
        <v>2005</v>
      </c>
      <c r="C367" s="21" t="s">
        <v>17</v>
      </c>
      <c r="D367" s="21" t="s">
        <v>33</v>
      </c>
      <c r="E367" s="21" t="s">
        <v>23</v>
      </c>
      <c r="F367" s="21" t="s">
        <v>5</v>
      </c>
      <c r="G367" s="21">
        <v>23.33</v>
      </c>
      <c r="H367" s="36">
        <v>0.23329999999999998</v>
      </c>
      <c r="I367" s="32"/>
    </row>
    <row r="368" spans="2:9" x14ac:dyDescent="0.25">
      <c r="B368" s="21">
        <v>2005</v>
      </c>
      <c r="C368" s="21" t="s">
        <v>115</v>
      </c>
      <c r="D368" s="21" t="s">
        <v>120</v>
      </c>
      <c r="E368" s="21" t="s">
        <v>23</v>
      </c>
      <c r="F368" s="21" t="s">
        <v>5</v>
      </c>
      <c r="G368" s="21">
        <v>25.43</v>
      </c>
      <c r="H368" s="36">
        <v>0.25429999999999997</v>
      </c>
    </row>
    <row r="369" spans="2:8" x14ac:dyDescent="0.25">
      <c r="B369" s="21">
        <v>2005</v>
      </c>
      <c r="C369" s="21" t="s">
        <v>115</v>
      </c>
      <c r="D369" s="21" t="s">
        <v>134</v>
      </c>
      <c r="E369" s="21" t="s">
        <v>23</v>
      </c>
      <c r="F369" s="21" t="s">
        <v>5</v>
      </c>
      <c r="G369" s="21">
        <v>25.91</v>
      </c>
      <c r="H369" s="36">
        <v>0.2591</v>
      </c>
    </row>
    <row r="370" spans="2:8" x14ac:dyDescent="0.25">
      <c r="B370" s="21">
        <v>2015</v>
      </c>
      <c r="C370" s="21" t="s">
        <v>17</v>
      </c>
      <c r="D370" s="21" t="s">
        <v>39</v>
      </c>
      <c r="E370" s="21" t="s">
        <v>23</v>
      </c>
      <c r="F370" s="21" t="s">
        <v>5</v>
      </c>
      <c r="G370" s="21">
        <v>26.1</v>
      </c>
      <c r="H370" s="36">
        <v>0.26100000000000001</v>
      </c>
    </row>
    <row r="371" spans="2:8" x14ac:dyDescent="0.25">
      <c r="B371" s="21">
        <v>2014</v>
      </c>
      <c r="C371" s="21" t="s">
        <v>17</v>
      </c>
      <c r="D371" s="21" t="s">
        <v>161</v>
      </c>
      <c r="E371" s="21" t="s">
        <v>23</v>
      </c>
      <c r="F371" s="21" t="s">
        <v>5</v>
      </c>
      <c r="G371" s="21">
        <v>26.72</v>
      </c>
      <c r="H371" s="36">
        <v>0.26719999999999999</v>
      </c>
    </row>
    <row r="372" spans="2:8" x14ac:dyDescent="0.25">
      <c r="B372" s="21">
        <v>2005</v>
      </c>
      <c r="C372" s="21" t="s">
        <v>17</v>
      </c>
      <c r="D372" s="21" t="s">
        <v>27</v>
      </c>
      <c r="E372" s="21" t="s">
        <v>23</v>
      </c>
      <c r="F372" s="21" t="s">
        <v>5</v>
      </c>
      <c r="G372" s="21">
        <v>28.78</v>
      </c>
      <c r="H372" s="36">
        <v>0.2878</v>
      </c>
    </row>
    <row r="373" spans="2:8" x14ac:dyDescent="0.25">
      <c r="B373" s="21">
        <v>2005</v>
      </c>
      <c r="C373" s="21" t="s">
        <v>115</v>
      </c>
      <c r="D373" s="21" t="s">
        <v>121</v>
      </c>
      <c r="E373" s="21" t="s">
        <v>23</v>
      </c>
      <c r="F373" s="21" t="s">
        <v>5</v>
      </c>
      <c r="G373" s="21">
        <v>31.69</v>
      </c>
      <c r="H373" s="36">
        <v>0.31690000000000002</v>
      </c>
    </row>
    <row r="374" spans="2:8" x14ac:dyDescent="0.25">
      <c r="B374" s="21">
        <v>2015</v>
      </c>
      <c r="C374" s="21" t="s">
        <v>115</v>
      </c>
      <c r="D374" s="21" t="s">
        <v>123</v>
      </c>
      <c r="E374" s="21" t="s">
        <v>23</v>
      </c>
      <c r="F374" s="21" t="s">
        <v>5</v>
      </c>
      <c r="G374" s="21">
        <v>33.25</v>
      </c>
      <c r="H374" s="36">
        <v>0.33250000000000002</v>
      </c>
    </row>
    <row r="375" spans="2:8" x14ac:dyDescent="0.25">
      <c r="B375" s="21">
        <v>2014</v>
      </c>
      <c r="C375" s="21" t="s">
        <v>115</v>
      </c>
      <c r="D375" s="21" t="s">
        <v>123</v>
      </c>
      <c r="E375" s="21" t="s">
        <v>23</v>
      </c>
      <c r="F375" s="21" t="s">
        <v>5</v>
      </c>
      <c r="G375" s="21">
        <v>35.19</v>
      </c>
      <c r="H375" s="36">
        <v>0.35189999999999999</v>
      </c>
    </row>
    <row r="376" spans="2:8" x14ac:dyDescent="0.25">
      <c r="B376" s="21">
        <v>2007</v>
      </c>
      <c r="C376" s="21" t="s">
        <v>17</v>
      </c>
      <c r="D376" s="21" t="s">
        <v>171</v>
      </c>
      <c r="E376" s="21" t="s">
        <v>23</v>
      </c>
      <c r="F376" s="21" t="s">
        <v>5</v>
      </c>
      <c r="G376" s="21">
        <v>35.409999999999997</v>
      </c>
      <c r="H376" s="36">
        <v>0.35409999999999997</v>
      </c>
    </row>
    <row r="377" spans="2:8" x14ac:dyDescent="0.25">
      <c r="B377" s="21">
        <v>2006</v>
      </c>
      <c r="C377" s="21" t="s">
        <v>17</v>
      </c>
      <c r="D377" s="21" t="s">
        <v>170</v>
      </c>
      <c r="E377" s="21" t="s">
        <v>23</v>
      </c>
      <c r="F377" s="21" t="s">
        <v>5</v>
      </c>
      <c r="G377" s="21">
        <v>37.26</v>
      </c>
      <c r="H377" s="36">
        <v>0.37259999999999999</v>
      </c>
    </row>
    <row r="378" spans="2:8" x14ac:dyDescent="0.25">
      <c r="B378" s="21">
        <v>2005</v>
      </c>
      <c r="C378" s="21" t="s">
        <v>46</v>
      </c>
      <c r="D378" s="21" t="s">
        <v>59</v>
      </c>
      <c r="E378" s="21" t="s">
        <v>23</v>
      </c>
      <c r="F378" s="21" t="s">
        <v>5</v>
      </c>
      <c r="G378" s="21">
        <v>49.22</v>
      </c>
      <c r="H378" s="36">
        <v>0.49219999999999997</v>
      </c>
    </row>
  </sheetData>
  <sortState ref="B5:H379">
    <sortCondition ref="H5:H37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CRACS</vt:lpstr>
      <vt:lpstr>CMAC</vt:lpstr>
      <vt:lpstr>FINANCIERAS</vt:lpstr>
      <vt:lpstr>EDPYMES</vt:lpstr>
      <vt:lpstr>GESTION 1</vt:lpstr>
      <vt:lpstr>GESTIÓN 2</vt:lpstr>
      <vt:lpstr>RENTABILIDAD 1</vt:lpstr>
      <vt:lpstr>RENTABILIDAD 2</vt:lpstr>
      <vt:lpstr>SOLVENCIA  1</vt:lpstr>
      <vt:lpstr>SOLVENCIA 2 </vt:lpstr>
      <vt:lpstr>LIQUIDEZ 1</vt:lpstr>
      <vt:lpstr>LIQUIDEZ 2 </vt:lpstr>
      <vt:lpstr>CALIDAD DE ACTIVOS 1 </vt:lpstr>
      <vt:lpstr>CALIDAD DE ACTIVOS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Adalí</dc:creator>
  <cp:lastModifiedBy>Adalí</cp:lastModifiedBy>
  <dcterms:created xsi:type="dcterms:W3CDTF">2016-11-29T19:42:11Z</dcterms:created>
  <dcterms:modified xsi:type="dcterms:W3CDTF">2017-05-29T20:03:49Z</dcterms:modified>
</cp:coreProperties>
</file>